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镇驻地分村公示" sheetId="6" r:id="rId1"/>
    <sheet name="镇驻地单位公示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<sst xmlns="http://schemas.openxmlformats.org/spreadsheetml/2006/main" count="157" uniqueCount="94">
  <si>
    <r>
      <rPr>
        <sz val="16"/>
        <color theme="1"/>
        <rFont val="Times New Roman"/>
        <charset val="134"/>
      </rPr>
      <t>2026</t>
    </r>
    <r>
      <rPr>
        <sz val="16"/>
        <color theme="1"/>
        <rFont val="宋体"/>
        <charset val="134"/>
      </rPr>
      <t>年度</t>
    </r>
    <r>
      <rPr>
        <u/>
        <sz val="16"/>
        <color theme="1"/>
        <rFont val="宋体"/>
        <charset val="134"/>
      </rPr>
      <t>田镇街道</t>
    </r>
    <r>
      <rPr>
        <sz val="16"/>
        <color theme="1"/>
        <rFont val="宋体"/>
        <charset val="134"/>
      </rPr>
      <t>耕地上小麦种植面积分村公示表</t>
    </r>
  </si>
  <si>
    <r>
      <rPr>
        <sz val="11"/>
        <color theme="1"/>
        <rFont val="宋体"/>
        <charset val="134"/>
      </rPr>
      <t>镇、街道（盖章）：</t>
    </r>
    <r>
      <rPr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>公示时间：2026年1月20日至2026年1月27日</t>
    </r>
    <r>
      <rPr>
        <sz val="11"/>
        <color theme="1"/>
        <rFont val="Times New Roman"/>
        <charset val="134"/>
      </rPr>
      <t xml:space="preserve">                                      </t>
    </r>
    <r>
      <rPr>
        <sz val="11"/>
        <color theme="1"/>
        <rFont val="宋体"/>
        <charset val="134"/>
      </rPr>
      <t>单位：亩（保留两位小数）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</si>
  <si>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</si>
  <si>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村（社区）</t>
    </r>
  </si>
  <si>
    <r>
      <rPr>
        <sz val="11"/>
        <color theme="1"/>
        <rFont val="宋体"/>
        <charset val="134"/>
      </rPr>
      <t>2025年核定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小麦面积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</si>
  <si>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</si>
  <si>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种植户数</t>
    </r>
  </si>
  <si>
    <t>种植面积</t>
  </si>
  <si>
    <r>
      <rPr>
        <sz val="11"/>
        <color theme="1"/>
        <rFont val="宋体"/>
        <charset val="134"/>
      </rPr>
      <t>较上年增减面积</t>
    </r>
  </si>
  <si>
    <r>
      <rPr>
        <sz val="11"/>
        <color theme="1"/>
        <rFont val="宋体"/>
        <charset val="134"/>
      </rPr>
      <t>增减的原因</t>
    </r>
  </si>
  <si>
    <r>
      <rPr>
        <sz val="11"/>
        <color theme="1"/>
        <rFont val="宋体"/>
        <charset val="134"/>
      </rPr>
      <t>小李</t>
    </r>
  </si>
  <si>
    <t>退林还耕</t>
  </si>
  <si>
    <r>
      <rPr>
        <sz val="11"/>
        <color theme="1"/>
        <rFont val="宋体"/>
        <charset val="134"/>
      </rPr>
      <t>段家</t>
    </r>
  </si>
  <si>
    <r>
      <rPr>
        <sz val="11"/>
        <color theme="1"/>
        <rFont val="宋体"/>
        <charset val="134"/>
      </rPr>
      <t>成家</t>
    </r>
  </si>
  <si>
    <r>
      <rPr>
        <sz val="11"/>
        <color theme="1"/>
        <rFont val="宋体"/>
        <charset val="134"/>
      </rPr>
      <t>邹徐</t>
    </r>
  </si>
  <si>
    <t>变更种植作物</t>
  </si>
  <si>
    <r>
      <rPr>
        <sz val="11"/>
        <color theme="1"/>
        <rFont val="宋体"/>
        <charset val="134"/>
      </rPr>
      <t>侯家坊</t>
    </r>
  </si>
  <si>
    <r>
      <rPr>
        <sz val="11"/>
        <color theme="1"/>
        <rFont val="宋体"/>
        <charset val="134"/>
      </rPr>
      <t>马家</t>
    </r>
  </si>
  <si>
    <r>
      <rPr>
        <sz val="11"/>
        <color theme="1"/>
        <rFont val="宋体"/>
        <charset val="134"/>
      </rPr>
      <t>孙庄</t>
    </r>
  </si>
  <si>
    <r>
      <rPr>
        <sz val="11"/>
        <color theme="1"/>
        <rFont val="宋体"/>
        <charset val="134"/>
      </rPr>
      <t>义东</t>
    </r>
  </si>
  <si>
    <r>
      <rPr>
        <sz val="11"/>
        <color theme="1"/>
        <rFont val="宋体"/>
        <charset val="134"/>
      </rPr>
      <t>前赵</t>
    </r>
  </si>
  <si>
    <r>
      <rPr>
        <sz val="11"/>
        <color theme="1"/>
        <rFont val="宋体"/>
        <charset val="134"/>
      </rPr>
      <t>青徐</t>
    </r>
  </si>
  <si>
    <r>
      <rPr>
        <sz val="11"/>
        <color theme="1"/>
        <rFont val="宋体"/>
        <charset val="134"/>
      </rPr>
      <t>千佛庙</t>
    </r>
  </si>
  <si>
    <r>
      <rPr>
        <sz val="11"/>
        <color theme="1"/>
        <rFont val="宋体"/>
        <charset val="134"/>
      </rPr>
      <t>西官庄</t>
    </r>
  </si>
  <si>
    <r>
      <rPr>
        <sz val="11"/>
        <color theme="1"/>
        <rFont val="宋体"/>
        <charset val="134"/>
      </rPr>
      <t>闫家</t>
    </r>
  </si>
  <si>
    <r>
      <rPr>
        <sz val="11"/>
        <color theme="1"/>
        <rFont val="宋体"/>
        <charset val="134"/>
      </rPr>
      <t>义西</t>
    </r>
  </si>
  <si>
    <r>
      <rPr>
        <sz val="11"/>
        <color theme="1"/>
        <rFont val="宋体"/>
        <charset val="134"/>
      </rPr>
      <t>后赵</t>
    </r>
  </si>
  <si>
    <r>
      <rPr>
        <sz val="11"/>
        <color theme="1"/>
        <rFont val="宋体"/>
        <charset val="134"/>
      </rPr>
      <t>宫家</t>
    </r>
  </si>
  <si>
    <r>
      <rPr>
        <sz val="11"/>
        <color theme="1"/>
        <rFont val="宋体"/>
        <charset val="134"/>
      </rPr>
      <t>柴家</t>
    </r>
  </si>
  <si>
    <r>
      <rPr>
        <sz val="11"/>
        <color theme="1"/>
        <rFont val="宋体"/>
        <charset val="134"/>
      </rPr>
      <t>台孙</t>
    </r>
  </si>
  <si>
    <r>
      <rPr>
        <sz val="11"/>
        <color theme="1"/>
        <rFont val="宋体"/>
        <charset val="134"/>
      </rPr>
      <t>洼里徐</t>
    </r>
  </si>
  <si>
    <r>
      <rPr>
        <sz val="11"/>
        <color theme="1"/>
        <rFont val="宋体"/>
        <charset val="134"/>
      </rPr>
      <t>王凤</t>
    </r>
  </si>
  <si>
    <r>
      <rPr>
        <sz val="11"/>
        <color theme="1"/>
        <rFont val="宋体"/>
        <charset val="134"/>
      </rPr>
      <t>宁家</t>
    </r>
  </si>
  <si>
    <r>
      <rPr>
        <sz val="11"/>
        <color theme="1"/>
        <rFont val="宋体"/>
        <charset val="134"/>
      </rPr>
      <t>阮家</t>
    </r>
  </si>
  <si>
    <r>
      <rPr>
        <sz val="11"/>
        <color theme="1"/>
        <rFont val="宋体"/>
        <charset val="134"/>
      </rPr>
      <t>周家</t>
    </r>
  </si>
  <si>
    <r>
      <rPr>
        <sz val="11"/>
        <color theme="1"/>
        <rFont val="宋体"/>
        <charset val="134"/>
      </rPr>
      <t>吕八</t>
    </r>
  </si>
  <si>
    <r>
      <rPr>
        <sz val="11"/>
        <color theme="1"/>
        <rFont val="宋体"/>
        <charset val="134"/>
      </rPr>
      <t>台陈</t>
    </r>
  </si>
  <si>
    <r>
      <rPr>
        <sz val="11"/>
        <color theme="1"/>
        <rFont val="宋体"/>
        <charset val="134"/>
      </rPr>
      <t>石槽</t>
    </r>
  </si>
  <si>
    <r>
      <rPr>
        <sz val="11"/>
        <color theme="1"/>
        <rFont val="宋体"/>
        <charset val="134"/>
      </rPr>
      <t>于梅</t>
    </r>
  </si>
  <si>
    <r>
      <rPr>
        <sz val="11"/>
        <color theme="1"/>
        <rFont val="宋体"/>
        <charset val="134"/>
      </rPr>
      <t>郝家</t>
    </r>
  </si>
  <si>
    <r>
      <rPr>
        <sz val="11"/>
        <color theme="1"/>
        <rFont val="宋体"/>
        <charset val="134"/>
      </rPr>
      <t>三龙</t>
    </r>
  </si>
  <si>
    <r>
      <rPr>
        <sz val="11"/>
        <color theme="1"/>
        <rFont val="宋体"/>
        <charset val="134"/>
      </rPr>
      <t>崔东</t>
    </r>
  </si>
  <si>
    <r>
      <rPr>
        <sz val="11"/>
        <color theme="1"/>
        <rFont val="宋体"/>
        <charset val="134"/>
      </rPr>
      <t>小高</t>
    </r>
  </si>
  <si>
    <r>
      <rPr>
        <sz val="11"/>
        <color theme="1"/>
        <rFont val="宋体"/>
        <charset val="134"/>
      </rPr>
      <t>湾头</t>
    </r>
  </si>
  <si>
    <r>
      <rPr>
        <sz val="11"/>
        <color theme="1"/>
        <rFont val="宋体"/>
        <charset val="134"/>
      </rPr>
      <t>崔西</t>
    </r>
  </si>
  <si>
    <r>
      <rPr>
        <sz val="11"/>
        <color theme="1"/>
        <rFont val="宋体"/>
        <charset val="134"/>
      </rPr>
      <t>胡家</t>
    </r>
  </si>
  <si>
    <t>胡瑞才从胡家村迁出</t>
  </si>
  <si>
    <r>
      <rPr>
        <sz val="11"/>
        <color theme="1"/>
        <rFont val="宋体"/>
        <charset val="134"/>
      </rPr>
      <t>邹家</t>
    </r>
  </si>
  <si>
    <r>
      <rPr>
        <sz val="11"/>
        <color theme="1"/>
        <rFont val="宋体"/>
        <charset val="134"/>
      </rPr>
      <t>正理</t>
    </r>
  </si>
  <si>
    <r>
      <rPr>
        <sz val="11"/>
        <color theme="1"/>
        <rFont val="宋体"/>
        <charset val="134"/>
      </rPr>
      <t>杜郭</t>
    </r>
  </si>
  <si>
    <t>胡瑞才从胡家村迁入</t>
  </si>
  <si>
    <t>冯郭</t>
  </si>
  <si>
    <t>姜家</t>
  </si>
  <si>
    <t>退林还耕、变更种植作物</t>
  </si>
  <si>
    <t>前杨</t>
  </si>
  <si>
    <t>路家</t>
  </si>
  <si>
    <t>谢苍</t>
  </si>
  <si>
    <t>司家</t>
  </si>
  <si>
    <t>封王</t>
  </si>
  <si>
    <t>去年油井占的一部分地，种上麦子</t>
  </si>
  <si>
    <t>徐董</t>
  </si>
  <si>
    <t>前巩</t>
  </si>
  <si>
    <t>后巩</t>
  </si>
  <si>
    <t>退林还耕，承包土地</t>
  </si>
  <si>
    <t>韩连</t>
  </si>
  <si>
    <t>郭家</t>
  </si>
  <si>
    <t>冯旺</t>
  </si>
  <si>
    <t>壮李</t>
  </si>
  <si>
    <t>周陈</t>
  </si>
  <si>
    <t>政府征地</t>
  </si>
  <si>
    <t>赵家</t>
  </si>
  <si>
    <t>田家</t>
  </si>
  <si>
    <t>宋旺</t>
  </si>
  <si>
    <t>乔家</t>
  </si>
  <si>
    <t>前池</t>
  </si>
  <si>
    <t>尹家</t>
  </si>
  <si>
    <t>马庄</t>
  </si>
  <si>
    <t>侯家</t>
  </si>
  <si>
    <t>后宋</t>
  </si>
  <si>
    <t>后池</t>
  </si>
  <si>
    <t>新承包地</t>
  </si>
  <si>
    <t>和平街</t>
  </si>
  <si>
    <t>胜利街</t>
  </si>
  <si>
    <t>李星耀</t>
  </si>
  <si>
    <t>李官</t>
  </si>
  <si>
    <t>建设街</t>
  </si>
  <si>
    <t>沙高</t>
  </si>
  <si>
    <t>合计</t>
  </si>
  <si>
    <t>监督举报电话：0533-6965971</t>
  </si>
  <si>
    <r>
      <rPr>
        <sz val="11"/>
        <color theme="1"/>
        <rFont val="宋体"/>
        <charset val="134"/>
      </rPr>
      <t>镇、街道（盖章）：</t>
    </r>
    <r>
      <rPr>
        <sz val="11"/>
        <color theme="1"/>
        <rFont val="Times New Roman"/>
        <charset val="134"/>
      </rPr>
      <t xml:space="preserve">         </t>
    </r>
    <r>
      <rPr>
        <sz val="11"/>
        <color theme="1"/>
        <rFont val="宋体"/>
        <charset val="134"/>
      </rPr>
      <t xml:space="preserve">公示时间：2026年1月20日至2026年1月27日 </t>
    </r>
    <r>
      <rPr>
        <sz val="11"/>
        <color theme="1"/>
        <rFont val="Times New Roman"/>
        <charset val="134"/>
      </rPr>
      <t xml:space="preserve">                                     </t>
    </r>
    <r>
      <rPr>
        <sz val="11"/>
        <color theme="1"/>
        <rFont val="宋体"/>
        <charset val="134"/>
      </rPr>
      <t>单位：亩（保留两位小数）</t>
    </r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</si>
  <si>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年核定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小麦面积</t>
    </r>
  </si>
  <si>
    <r>
      <rPr>
        <sz val="11"/>
        <color theme="1"/>
        <rFont val="宋体"/>
        <charset val="134"/>
      </rPr>
      <t>核定小麦面积</t>
    </r>
  </si>
  <si>
    <t>西外环地块</t>
  </si>
  <si>
    <t>高青县千福农业发展有限公司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</si>
</sst>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</font>
    <font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indent="2"/>
    </xf>
    <xf numFmtId="0" fontId="4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indent="2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 indent="2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6"/>
  <sheetViews>
    <sheetView tabSelected="1" workbookViewId="0">
      <pane ySplit="4" topLeftCell="A51" activePane="bottomLeft" state="frozen"/>
      <selection/>
      <selection pane="bottomLeft" activeCell="J65" sqref="J65"/>
    </sheetView>
  </sheetViews>
  <sheetFormatPr defaultColWidth="9" defaultRowHeight="13.5" outlineLevelCol="6"/>
  <cols>
    <col min="1" max="1" width="6.875" customWidth="1"/>
    <col min="2" max="2" width="12.75" customWidth="1"/>
    <col min="3" max="3" width="11.625" customWidth="1"/>
    <col min="4" max="4" width="10.375" customWidth="1"/>
    <col min="5" max="5" width="13.875" customWidth="1"/>
    <col min="6" max="6" width="16.375" customWidth="1"/>
    <col min="7" max="7" width="33" style="2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4"/>
    </row>
    <row r="2" ht="29" customHeight="1" spans="1:7">
      <c r="A2" s="5" t="s">
        <v>1</v>
      </c>
      <c r="B2" s="6"/>
      <c r="C2" s="6"/>
      <c r="D2" s="6"/>
      <c r="E2" s="6"/>
      <c r="F2" s="6"/>
      <c r="G2" s="7"/>
    </row>
    <row r="3" ht="20" customHeight="1" spans="1:7">
      <c r="A3" s="8" t="s">
        <v>2</v>
      </c>
      <c r="B3" s="9" t="s">
        <v>3</v>
      </c>
      <c r="C3" s="25" t="s">
        <v>4</v>
      </c>
      <c r="D3" s="11" t="s">
        <v>5</v>
      </c>
      <c r="E3" s="11"/>
      <c r="F3" s="11"/>
      <c r="G3" s="12"/>
    </row>
    <row r="4" ht="21" customHeight="1" spans="1:7">
      <c r="A4" s="13"/>
      <c r="B4" s="14"/>
      <c r="C4" s="15"/>
      <c r="D4" s="11" t="s">
        <v>6</v>
      </c>
      <c r="E4" s="26" t="s">
        <v>7</v>
      </c>
      <c r="F4" s="11" t="s">
        <v>8</v>
      </c>
      <c r="G4" s="12" t="s">
        <v>9</v>
      </c>
    </row>
    <row r="5" ht="22" customHeight="1" spans="1:7">
      <c r="A5" s="13">
        <v>1</v>
      </c>
      <c r="B5" s="14" t="s">
        <v>10</v>
      </c>
      <c r="C5" s="11">
        <v>359</v>
      </c>
      <c r="D5" s="11">
        <v>56</v>
      </c>
      <c r="E5" s="11">
        <v>361</v>
      </c>
      <c r="F5" s="11">
        <f>(E5-C5)</f>
        <v>2</v>
      </c>
      <c r="G5" s="17" t="s">
        <v>11</v>
      </c>
    </row>
    <row r="6" ht="22" customHeight="1" spans="1:7">
      <c r="A6" s="13">
        <v>2</v>
      </c>
      <c r="B6" s="14" t="s">
        <v>12</v>
      </c>
      <c r="C6" s="11">
        <v>947.5</v>
      </c>
      <c r="D6" s="11">
        <v>104</v>
      </c>
      <c r="E6" s="11">
        <v>948.4</v>
      </c>
      <c r="F6" s="11">
        <f t="shared" ref="F6:F37" si="0">(E6-C6)</f>
        <v>0.899999999999977</v>
      </c>
      <c r="G6" s="17" t="s">
        <v>11</v>
      </c>
    </row>
    <row r="7" ht="22" customHeight="1" spans="1:7">
      <c r="A7" s="13">
        <v>3</v>
      </c>
      <c r="B7" s="14" t="s">
        <v>13</v>
      </c>
      <c r="C7" s="11">
        <v>996</v>
      </c>
      <c r="D7" s="11">
        <v>107</v>
      </c>
      <c r="E7" s="11">
        <v>998</v>
      </c>
      <c r="F7" s="11">
        <f t="shared" si="0"/>
        <v>2</v>
      </c>
      <c r="G7" s="17" t="s">
        <v>11</v>
      </c>
    </row>
    <row r="8" ht="22" customHeight="1" spans="1:7">
      <c r="A8" s="13">
        <v>4</v>
      </c>
      <c r="B8" s="14" t="s">
        <v>14</v>
      </c>
      <c r="C8" s="11">
        <v>276.3</v>
      </c>
      <c r="D8" s="11">
        <v>39</v>
      </c>
      <c r="E8" s="11">
        <v>255.5</v>
      </c>
      <c r="F8" s="11">
        <f t="shared" si="0"/>
        <v>-20.8</v>
      </c>
      <c r="G8" s="17" t="s">
        <v>15</v>
      </c>
    </row>
    <row r="9" ht="22" customHeight="1" spans="1:7">
      <c r="A9" s="13">
        <v>5</v>
      </c>
      <c r="B9" s="14" t="s">
        <v>16</v>
      </c>
      <c r="C9" s="11">
        <v>597.3</v>
      </c>
      <c r="D9" s="11">
        <v>84</v>
      </c>
      <c r="E9" s="11">
        <v>598.3</v>
      </c>
      <c r="F9" s="11">
        <f t="shared" si="0"/>
        <v>1</v>
      </c>
      <c r="G9" s="17" t="s">
        <v>11</v>
      </c>
    </row>
    <row r="10" ht="22" customHeight="1" spans="1:7">
      <c r="A10" s="13">
        <v>6</v>
      </c>
      <c r="B10" s="14" t="s">
        <v>17</v>
      </c>
      <c r="C10" s="11">
        <v>923</v>
      </c>
      <c r="D10" s="11">
        <v>52</v>
      </c>
      <c r="E10" s="11">
        <v>613.1</v>
      </c>
      <c r="F10" s="11">
        <f t="shared" si="0"/>
        <v>-309.9</v>
      </c>
      <c r="G10" s="17" t="s">
        <v>15</v>
      </c>
    </row>
    <row r="11" ht="22" customHeight="1" spans="1:7">
      <c r="A11" s="13">
        <v>7</v>
      </c>
      <c r="B11" s="14" t="s">
        <v>18</v>
      </c>
      <c r="C11" s="11">
        <v>563.8</v>
      </c>
      <c r="D11" s="11">
        <v>74</v>
      </c>
      <c r="E11" s="11">
        <v>573.3</v>
      </c>
      <c r="F11" s="11">
        <f t="shared" si="0"/>
        <v>9.5</v>
      </c>
      <c r="G11" s="17" t="s">
        <v>11</v>
      </c>
    </row>
    <row r="12" ht="22" customHeight="1" spans="1:7">
      <c r="A12" s="13">
        <v>8</v>
      </c>
      <c r="B12" s="14" t="s">
        <v>19</v>
      </c>
      <c r="C12" s="11">
        <v>1247.9</v>
      </c>
      <c r="D12" s="11">
        <v>146</v>
      </c>
      <c r="E12" s="11">
        <v>1250.4</v>
      </c>
      <c r="F12" s="11">
        <f t="shared" si="0"/>
        <v>2.5</v>
      </c>
      <c r="G12" s="17" t="s">
        <v>11</v>
      </c>
    </row>
    <row r="13" ht="22" customHeight="1" spans="1:7">
      <c r="A13" s="13">
        <v>9</v>
      </c>
      <c r="B13" s="14" t="s">
        <v>20</v>
      </c>
      <c r="C13" s="11">
        <v>554.1</v>
      </c>
      <c r="D13" s="11">
        <v>50</v>
      </c>
      <c r="E13" s="11">
        <v>558.1</v>
      </c>
      <c r="F13" s="11">
        <f t="shared" si="0"/>
        <v>4</v>
      </c>
      <c r="G13" s="27" t="s">
        <v>11</v>
      </c>
    </row>
    <row r="14" ht="22" customHeight="1" spans="1:7">
      <c r="A14" s="13">
        <v>10</v>
      </c>
      <c r="B14" s="14" t="s">
        <v>21</v>
      </c>
      <c r="C14" s="11">
        <v>824.6</v>
      </c>
      <c r="D14" s="11">
        <v>102</v>
      </c>
      <c r="E14" s="11">
        <v>835.7</v>
      </c>
      <c r="F14" s="11">
        <f t="shared" si="0"/>
        <v>11.1</v>
      </c>
      <c r="G14" s="27" t="s">
        <v>11</v>
      </c>
    </row>
    <row r="15" ht="22" customHeight="1" spans="1:7">
      <c r="A15" s="13">
        <v>11</v>
      </c>
      <c r="B15" s="14" t="s">
        <v>22</v>
      </c>
      <c r="C15" s="11">
        <v>637.7</v>
      </c>
      <c r="D15" s="11">
        <v>66</v>
      </c>
      <c r="E15" s="11">
        <v>658.1</v>
      </c>
      <c r="F15" s="11">
        <f t="shared" si="0"/>
        <v>20.4</v>
      </c>
      <c r="G15" s="27" t="s">
        <v>11</v>
      </c>
    </row>
    <row r="16" ht="22" customHeight="1" spans="1:7">
      <c r="A16" s="13">
        <v>12</v>
      </c>
      <c r="B16" s="14" t="s">
        <v>23</v>
      </c>
      <c r="C16" s="11">
        <v>702.8</v>
      </c>
      <c r="D16" s="11">
        <v>81</v>
      </c>
      <c r="E16" s="11">
        <v>704.7</v>
      </c>
      <c r="F16" s="11">
        <f t="shared" si="0"/>
        <v>1.90000000000009</v>
      </c>
      <c r="G16" s="27" t="s">
        <v>11</v>
      </c>
    </row>
    <row r="17" ht="22" customHeight="1" spans="1:7">
      <c r="A17" s="13">
        <v>13</v>
      </c>
      <c r="B17" s="14" t="s">
        <v>24</v>
      </c>
      <c r="C17" s="11">
        <v>1164.2</v>
      </c>
      <c r="D17" s="11">
        <v>148</v>
      </c>
      <c r="E17" s="11">
        <v>1184.2</v>
      </c>
      <c r="F17" s="11">
        <f t="shared" si="0"/>
        <v>20</v>
      </c>
      <c r="G17" s="27" t="s">
        <v>11</v>
      </c>
    </row>
    <row r="18" ht="22" customHeight="1" spans="1:7">
      <c r="A18" s="13">
        <v>14</v>
      </c>
      <c r="B18" s="14" t="s">
        <v>25</v>
      </c>
      <c r="C18" s="11">
        <v>1408.8</v>
      </c>
      <c r="D18" s="11">
        <v>182</v>
      </c>
      <c r="E18" s="11">
        <v>1420.6</v>
      </c>
      <c r="F18" s="11">
        <f t="shared" si="0"/>
        <v>11.8</v>
      </c>
      <c r="G18" s="27" t="s">
        <v>11</v>
      </c>
    </row>
    <row r="19" ht="22" customHeight="1" spans="1:7">
      <c r="A19" s="13">
        <v>15</v>
      </c>
      <c r="B19" s="14" t="s">
        <v>26</v>
      </c>
      <c r="C19" s="11">
        <v>1420.4</v>
      </c>
      <c r="D19" s="11">
        <v>121</v>
      </c>
      <c r="E19" s="11">
        <v>1416.8</v>
      </c>
      <c r="F19" s="11">
        <f t="shared" si="0"/>
        <v>-3.60000000000014</v>
      </c>
      <c r="G19" s="27" t="s">
        <v>15</v>
      </c>
    </row>
    <row r="20" ht="22" customHeight="1" spans="1:7">
      <c r="A20" s="13">
        <v>16</v>
      </c>
      <c r="B20" s="14" t="s">
        <v>27</v>
      </c>
      <c r="C20" s="11">
        <v>594.3</v>
      </c>
      <c r="D20" s="11">
        <v>78</v>
      </c>
      <c r="E20" s="11">
        <v>613.1</v>
      </c>
      <c r="F20" s="11">
        <f t="shared" si="0"/>
        <v>18.8000000000001</v>
      </c>
      <c r="G20" s="27" t="s">
        <v>11</v>
      </c>
    </row>
    <row r="21" ht="22" customHeight="1" spans="1:7">
      <c r="A21" s="13">
        <v>17</v>
      </c>
      <c r="B21" s="11" t="s">
        <v>28</v>
      </c>
      <c r="C21" s="28">
        <v>572.45</v>
      </c>
      <c r="D21" s="11">
        <v>91</v>
      </c>
      <c r="E21" s="28">
        <v>572.45</v>
      </c>
      <c r="F21" s="11">
        <f t="shared" si="0"/>
        <v>0</v>
      </c>
      <c r="G21" s="27"/>
    </row>
    <row r="22" ht="22" customHeight="1" spans="1:7">
      <c r="A22" s="13">
        <v>18</v>
      </c>
      <c r="B22" s="28" t="s">
        <v>29</v>
      </c>
      <c r="C22" s="28">
        <v>1565.88</v>
      </c>
      <c r="D22" s="28">
        <v>228</v>
      </c>
      <c r="E22" s="28">
        <v>1587.51</v>
      </c>
      <c r="F22" s="11">
        <f t="shared" si="0"/>
        <v>21.6299999999999</v>
      </c>
      <c r="G22" s="27" t="s">
        <v>11</v>
      </c>
    </row>
    <row r="23" ht="22" customHeight="1" spans="1:7">
      <c r="A23" s="13">
        <v>19</v>
      </c>
      <c r="B23" s="28" t="s">
        <v>30</v>
      </c>
      <c r="C23" s="28">
        <v>179.8</v>
      </c>
      <c r="D23" s="28">
        <v>4</v>
      </c>
      <c r="E23" s="28">
        <v>185</v>
      </c>
      <c r="F23" s="11">
        <f t="shared" si="0"/>
        <v>5.19999999999999</v>
      </c>
      <c r="G23" s="27" t="s">
        <v>11</v>
      </c>
    </row>
    <row r="24" ht="22" customHeight="1" spans="1:7">
      <c r="A24" s="13">
        <v>20</v>
      </c>
      <c r="B24" s="28" t="s">
        <v>31</v>
      </c>
      <c r="C24" s="28">
        <v>860.26</v>
      </c>
      <c r="D24" s="28">
        <v>101</v>
      </c>
      <c r="E24" s="28">
        <v>867.76</v>
      </c>
      <c r="F24" s="11">
        <f t="shared" si="0"/>
        <v>7.5</v>
      </c>
      <c r="G24" s="27" t="s">
        <v>15</v>
      </c>
    </row>
    <row r="25" ht="22" customHeight="1" spans="1:7">
      <c r="A25" s="13">
        <v>21</v>
      </c>
      <c r="B25" s="28" t="s">
        <v>32</v>
      </c>
      <c r="C25" s="28">
        <v>690.4</v>
      </c>
      <c r="D25" s="28">
        <v>55</v>
      </c>
      <c r="E25" s="28">
        <v>677.4</v>
      </c>
      <c r="F25" s="11">
        <f t="shared" si="0"/>
        <v>-13</v>
      </c>
      <c r="G25" s="27" t="s">
        <v>15</v>
      </c>
    </row>
    <row r="26" ht="22" customHeight="1" spans="1:7">
      <c r="A26" s="13">
        <v>22</v>
      </c>
      <c r="B26" s="11" t="s">
        <v>33</v>
      </c>
      <c r="C26" s="28">
        <v>742.3</v>
      </c>
      <c r="D26" s="28">
        <v>70</v>
      </c>
      <c r="E26" s="28">
        <v>752.9</v>
      </c>
      <c r="F26" s="11">
        <f t="shared" si="0"/>
        <v>10.6</v>
      </c>
      <c r="G26" s="27" t="s">
        <v>11</v>
      </c>
    </row>
    <row r="27" ht="22" customHeight="1" spans="1:7">
      <c r="A27" s="13">
        <v>23</v>
      </c>
      <c r="B27" s="11" t="s">
        <v>34</v>
      </c>
      <c r="C27" s="28">
        <v>689.7</v>
      </c>
      <c r="D27" s="28">
        <v>58</v>
      </c>
      <c r="E27" s="28">
        <v>689.7</v>
      </c>
      <c r="F27" s="11">
        <f t="shared" si="0"/>
        <v>0</v>
      </c>
      <c r="G27" s="27"/>
    </row>
    <row r="28" ht="22" customHeight="1" spans="1:7">
      <c r="A28" s="13">
        <v>24</v>
      </c>
      <c r="B28" s="11" t="s">
        <v>35</v>
      </c>
      <c r="C28" s="28">
        <v>458.6</v>
      </c>
      <c r="D28" s="28">
        <v>25</v>
      </c>
      <c r="E28" s="28">
        <v>462.8</v>
      </c>
      <c r="F28" s="11">
        <f t="shared" si="0"/>
        <v>4.19999999999999</v>
      </c>
      <c r="G28" s="27" t="s">
        <v>11</v>
      </c>
    </row>
    <row r="29" ht="22" customHeight="1" spans="1:7">
      <c r="A29" s="13">
        <v>25</v>
      </c>
      <c r="B29" s="11" t="s">
        <v>36</v>
      </c>
      <c r="C29" s="28">
        <v>1021.75</v>
      </c>
      <c r="D29" s="28">
        <v>123</v>
      </c>
      <c r="E29" s="28">
        <v>1040</v>
      </c>
      <c r="F29" s="11">
        <f t="shared" si="0"/>
        <v>18.25</v>
      </c>
      <c r="G29" s="27" t="s">
        <v>11</v>
      </c>
    </row>
    <row r="30" ht="22" customHeight="1" spans="1:7">
      <c r="A30" s="13">
        <v>26</v>
      </c>
      <c r="B30" s="11" t="s">
        <v>37</v>
      </c>
      <c r="C30" s="28">
        <v>1236.6</v>
      </c>
      <c r="D30" s="28">
        <v>129</v>
      </c>
      <c r="E30" s="28">
        <v>1235</v>
      </c>
      <c r="F30" s="11">
        <f t="shared" si="0"/>
        <v>-1.59999999999991</v>
      </c>
      <c r="G30" s="27" t="s">
        <v>15</v>
      </c>
    </row>
    <row r="31" ht="22" customHeight="1" spans="1:7">
      <c r="A31" s="13">
        <v>27</v>
      </c>
      <c r="B31" s="11" t="s">
        <v>38</v>
      </c>
      <c r="C31" s="28">
        <v>630.38</v>
      </c>
      <c r="D31" s="28">
        <v>76</v>
      </c>
      <c r="E31" s="28">
        <v>633.48</v>
      </c>
      <c r="F31" s="11">
        <f t="shared" si="0"/>
        <v>3.10000000000002</v>
      </c>
      <c r="G31" s="27" t="s">
        <v>11</v>
      </c>
    </row>
    <row r="32" ht="22" customHeight="1" spans="1:7">
      <c r="A32" s="13">
        <v>28</v>
      </c>
      <c r="B32" s="11" t="s">
        <v>39</v>
      </c>
      <c r="C32" s="28">
        <v>822.25</v>
      </c>
      <c r="D32" s="28">
        <v>105</v>
      </c>
      <c r="E32" s="28">
        <v>827.25</v>
      </c>
      <c r="F32" s="11">
        <f t="shared" si="0"/>
        <v>5</v>
      </c>
      <c r="G32" s="27" t="s">
        <v>11</v>
      </c>
    </row>
    <row r="33" ht="22" customHeight="1" spans="1:7">
      <c r="A33" s="13">
        <v>29</v>
      </c>
      <c r="B33" s="11" t="s">
        <v>40</v>
      </c>
      <c r="C33" s="28">
        <v>1185.9</v>
      </c>
      <c r="D33" s="28">
        <v>87</v>
      </c>
      <c r="E33" s="28">
        <v>1209.4</v>
      </c>
      <c r="F33" s="11">
        <f t="shared" si="0"/>
        <v>23.5</v>
      </c>
      <c r="G33" s="27" t="s">
        <v>11</v>
      </c>
    </row>
    <row r="34" ht="22" customHeight="1" spans="1:7">
      <c r="A34" s="13">
        <v>30</v>
      </c>
      <c r="B34" s="11" t="s">
        <v>41</v>
      </c>
      <c r="C34" s="28">
        <v>1056.22</v>
      </c>
      <c r="D34" s="28">
        <v>138</v>
      </c>
      <c r="E34" s="28">
        <v>1059.42</v>
      </c>
      <c r="F34" s="11">
        <f t="shared" si="0"/>
        <v>3.20000000000005</v>
      </c>
      <c r="G34" s="27" t="s">
        <v>11</v>
      </c>
    </row>
    <row r="35" ht="22" customHeight="1" spans="1:7">
      <c r="A35" s="13">
        <v>31</v>
      </c>
      <c r="B35" s="11" t="s">
        <v>42</v>
      </c>
      <c r="C35" s="28">
        <v>824.85</v>
      </c>
      <c r="D35" s="28">
        <v>36</v>
      </c>
      <c r="E35" s="28">
        <v>805.68</v>
      </c>
      <c r="F35" s="11">
        <f t="shared" si="0"/>
        <v>-19.1700000000001</v>
      </c>
      <c r="G35" s="27" t="s">
        <v>15</v>
      </c>
    </row>
    <row r="36" ht="22" customHeight="1" spans="1:7">
      <c r="A36" s="13">
        <v>32</v>
      </c>
      <c r="B36" s="11" t="s">
        <v>43</v>
      </c>
      <c r="C36" s="28">
        <v>1189.92</v>
      </c>
      <c r="D36" s="28">
        <v>82</v>
      </c>
      <c r="E36" s="28">
        <v>1198.66</v>
      </c>
      <c r="F36" s="11">
        <f t="shared" si="0"/>
        <v>8.74000000000001</v>
      </c>
      <c r="G36" s="27" t="s">
        <v>11</v>
      </c>
    </row>
    <row r="37" ht="22" customHeight="1" spans="1:7">
      <c r="A37" s="13">
        <v>33</v>
      </c>
      <c r="B37" s="11" t="s">
        <v>44</v>
      </c>
      <c r="C37" s="28">
        <v>819.3</v>
      </c>
      <c r="D37" s="28">
        <v>64</v>
      </c>
      <c r="E37" s="28">
        <v>828.3</v>
      </c>
      <c r="F37" s="11">
        <f t="shared" si="0"/>
        <v>9</v>
      </c>
      <c r="G37" s="27" t="s">
        <v>11</v>
      </c>
    </row>
    <row r="38" ht="22" customHeight="1" spans="1:7">
      <c r="A38" s="13">
        <v>34</v>
      </c>
      <c r="B38" s="11" t="s">
        <v>45</v>
      </c>
      <c r="C38" s="28">
        <v>788.49</v>
      </c>
      <c r="D38" s="28">
        <v>83</v>
      </c>
      <c r="E38" s="28">
        <v>770.41</v>
      </c>
      <c r="F38" s="11">
        <f t="shared" ref="F38:F72" si="1">(E38-C38)</f>
        <v>-18.08</v>
      </c>
      <c r="G38" s="17" t="s">
        <v>46</v>
      </c>
    </row>
    <row r="39" ht="22" customHeight="1" spans="1:7">
      <c r="A39" s="13">
        <v>35</v>
      </c>
      <c r="B39" s="11" t="s">
        <v>47</v>
      </c>
      <c r="C39" s="28">
        <v>1308.56</v>
      </c>
      <c r="D39" s="28">
        <v>106</v>
      </c>
      <c r="E39" s="28">
        <v>1311.27</v>
      </c>
      <c r="F39" s="11">
        <f t="shared" si="1"/>
        <v>2.71000000000004</v>
      </c>
      <c r="G39" s="27" t="s">
        <v>11</v>
      </c>
    </row>
    <row r="40" ht="22" customHeight="1" spans="1:7">
      <c r="A40" s="13">
        <v>36</v>
      </c>
      <c r="B40" s="11" t="s">
        <v>48</v>
      </c>
      <c r="C40" s="28">
        <v>3098.54</v>
      </c>
      <c r="D40" s="28">
        <v>239</v>
      </c>
      <c r="E40" s="28">
        <v>3117.97</v>
      </c>
      <c r="F40" s="11">
        <f t="shared" si="1"/>
        <v>19.4299999999998</v>
      </c>
      <c r="G40" s="27" t="s">
        <v>11</v>
      </c>
    </row>
    <row r="41" ht="22" customHeight="1" spans="1:7">
      <c r="A41" s="13">
        <v>37</v>
      </c>
      <c r="B41" s="11" t="s">
        <v>49</v>
      </c>
      <c r="C41" s="28">
        <v>852.48</v>
      </c>
      <c r="D41" s="28">
        <v>96</v>
      </c>
      <c r="E41" s="28">
        <v>869.27</v>
      </c>
      <c r="F41" s="11">
        <f t="shared" si="1"/>
        <v>16.79</v>
      </c>
      <c r="G41" s="27" t="s">
        <v>50</v>
      </c>
    </row>
    <row r="42" ht="22" customHeight="1" spans="1:7">
      <c r="A42" s="13">
        <v>38</v>
      </c>
      <c r="B42" s="11" t="s">
        <v>51</v>
      </c>
      <c r="C42" s="28">
        <v>640.45</v>
      </c>
      <c r="D42" s="28">
        <v>41</v>
      </c>
      <c r="E42" s="28">
        <v>544.95</v>
      </c>
      <c r="F42" s="11">
        <f t="shared" si="1"/>
        <v>-95.5</v>
      </c>
      <c r="G42" s="27" t="s">
        <v>15</v>
      </c>
    </row>
    <row r="43" ht="22" customHeight="1" spans="1:7">
      <c r="A43" s="13">
        <v>39</v>
      </c>
      <c r="B43" s="11" t="s">
        <v>52</v>
      </c>
      <c r="C43" s="28">
        <v>125.9</v>
      </c>
      <c r="D43" s="28">
        <v>45</v>
      </c>
      <c r="E43" s="28">
        <v>138.3</v>
      </c>
      <c r="F43" s="11">
        <f t="shared" si="1"/>
        <v>12.4</v>
      </c>
      <c r="G43" s="27" t="s">
        <v>53</v>
      </c>
    </row>
    <row r="44" ht="22" customHeight="1" spans="1:7">
      <c r="A44" s="13">
        <v>40</v>
      </c>
      <c r="B44" s="11" t="s">
        <v>54</v>
      </c>
      <c r="C44" s="28">
        <v>968.5</v>
      </c>
      <c r="D44" s="28">
        <v>42</v>
      </c>
      <c r="E44" s="28">
        <v>914.7</v>
      </c>
      <c r="F44" s="11">
        <f t="shared" si="1"/>
        <v>-53.8</v>
      </c>
      <c r="G44" s="27" t="s">
        <v>15</v>
      </c>
    </row>
    <row r="45" ht="22" customHeight="1" spans="1:7">
      <c r="A45" s="13">
        <v>41</v>
      </c>
      <c r="B45" s="11" t="s">
        <v>55</v>
      </c>
      <c r="C45" s="28">
        <v>7</v>
      </c>
      <c r="D45" s="28">
        <v>0</v>
      </c>
      <c r="E45" s="28">
        <v>0</v>
      </c>
      <c r="F45" s="11">
        <f t="shared" si="1"/>
        <v>-7</v>
      </c>
      <c r="G45" s="27" t="s">
        <v>15</v>
      </c>
    </row>
    <row r="46" ht="22" customHeight="1" spans="1:7">
      <c r="A46" s="13">
        <v>42</v>
      </c>
      <c r="B46" s="26" t="s">
        <v>56</v>
      </c>
      <c r="C46" s="28">
        <v>241.6</v>
      </c>
      <c r="D46" s="11">
        <v>35</v>
      </c>
      <c r="E46" s="28">
        <v>241.6</v>
      </c>
      <c r="F46" s="11">
        <f t="shared" si="1"/>
        <v>0</v>
      </c>
      <c r="G46" s="27"/>
    </row>
    <row r="47" ht="22" customHeight="1" spans="1:7">
      <c r="A47" s="13">
        <v>43</v>
      </c>
      <c r="B47" s="11" t="s">
        <v>57</v>
      </c>
      <c r="C47" s="28">
        <v>147.35</v>
      </c>
      <c r="D47" s="11">
        <v>37</v>
      </c>
      <c r="E47" s="28">
        <v>128.5</v>
      </c>
      <c r="F47" s="11">
        <f t="shared" si="1"/>
        <v>-18.85</v>
      </c>
      <c r="G47" s="27" t="s">
        <v>15</v>
      </c>
    </row>
    <row r="48" ht="22" customHeight="1" spans="1:7">
      <c r="A48" s="13">
        <v>44</v>
      </c>
      <c r="B48" s="11" t="s">
        <v>58</v>
      </c>
      <c r="C48" s="28">
        <v>766.5</v>
      </c>
      <c r="D48" s="11">
        <v>43</v>
      </c>
      <c r="E48" s="28">
        <v>771.2</v>
      </c>
      <c r="F48" s="11">
        <f t="shared" si="1"/>
        <v>4.70000000000005</v>
      </c>
      <c r="G48" s="27" t="s">
        <v>59</v>
      </c>
    </row>
    <row r="49" ht="22" customHeight="1" spans="1:7">
      <c r="A49" s="13">
        <v>45</v>
      </c>
      <c r="B49" s="11" t="s">
        <v>60</v>
      </c>
      <c r="C49" s="28">
        <v>873.63</v>
      </c>
      <c r="D49" s="11">
        <v>107</v>
      </c>
      <c r="E49" s="28">
        <v>831.63</v>
      </c>
      <c r="F49" s="11">
        <f t="shared" si="1"/>
        <v>-42</v>
      </c>
      <c r="G49" s="27" t="s">
        <v>15</v>
      </c>
    </row>
    <row r="50" ht="22" customHeight="1" spans="1:7">
      <c r="A50" s="13">
        <v>46</v>
      </c>
      <c r="B50" s="11" t="s">
        <v>61</v>
      </c>
      <c r="C50" s="28">
        <v>516.8</v>
      </c>
      <c r="D50" s="11">
        <v>33</v>
      </c>
      <c r="E50" s="28">
        <v>522.2</v>
      </c>
      <c r="F50" s="11">
        <f t="shared" si="1"/>
        <v>5.40000000000009</v>
      </c>
      <c r="G50" s="27" t="s">
        <v>15</v>
      </c>
    </row>
    <row r="51" ht="22" customHeight="1" spans="1:7">
      <c r="A51" s="13">
        <v>47</v>
      </c>
      <c r="B51" s="11" t="s">
        <v>62</v>
      </c>
      <c r="C51" s="28">
        <v>523.54</v>
      </c>
      <c r="D51" s="11">
        <v>10</v>
      </c>
      <c r="E51" s="28">
        <v>619.64</v>
      </c>
      <c r="F51" s="11">
        <f t="shared" si="1"/>
        <v>96.1</v>
      </c>
      <c r="G51" s="27" t="s">
        <v>63</v>
      </c>
    </row>
    <row r="52" ht="22" customHeight="1" spans="1:7">
      <c r="A52" s="13">
        <v>48</v>
      </c>
      <c r="B52" s="26" t="s">
        <v>64</v>
      </c>
      <c r="C52" s="28">
        <v>2726.41</v>
      </c>
      <c r="D52" s="11">
        <v>236</v>
      </c>
      <c r="E52" s="28">
        <v>2741.64</v>
      </c>
      <c r="F52" s="11">
        <f t="shared" si="1"/>
        <v>15.23</v>
      </c>
      <c r="G52" s="27" t="s">
        <v>11</v>
      </c>
    </row>
    <row r="53" ht="22" customHeight="1" spans="1:7">
      <c r="A53" s="13">
        <v>49</v>
      </c>
      <c r="B53" s="26" t="s">
        <v>65</v>
      </c>
      <c r="C53" s="28">
        <v>649.63</v>
      </c>
      <c r="D53" s="11">
        <v>61</v>
      </c>
      <c r="E53" s="28">
        <v>670.79</v>
      </c>
      <c r="F53" s="11">
        <f t="shared" si="1"/>
        <v>21.16</v>
      </c>
      <c r="G53" s="27" t="s">
        <v>11</v>
      </c>
    </row>
    <row r="54" ht="22" customHeight="1" spans="1:7">
      <c r="A54" s="13">
        <v>50</v>
      </c>
      <c r="B54" s="26" t="s">
        <v>66</v>
      </c>
      <c r="C54" s="28">
        <v>1635.5</v>
      </c>
      <c r="D54" s="11">
        <v>140</v>
      </c>
      <c r="E54" s="28">
        <v>1649.5</v>
      </c>
      <c r="F54" s="11">
        <f t="shared" si="1"/>
        <v>14</v>
      </c>
      <c r="G54" s="27" t="s">
        <v>11</v>
      </c>
    </row>
    <row r="55" ht="22" customHeight="1" spans="1:7">
      <c r="A55" s="13">
        <v>51</v>
      </c>
      <c r="B55" s="26" t="s">
        <v>67</v>
      </c>
      <c r="C55" s="28">
        <v>425.2</v>
      </c>
      <c r="D55" s="11">
        <v>84</v>
      </c>
      <c r="E55" s="28">
        <v>440.5</v>
      </c>
      <c r="F55" s="11">
        <f t="shared" si="1"/>
        <v>15.3</v>
      </c>
      <c r="G55" s="27" t="s">
        <v>11</v>
      </c>
    </row>
    <row r="56" ht="22" customHeight="1" spans="1:7">
      <c r="A56" s="13">
        <v>52</v>
      </c>
      <c r="B56" s="26" t="s">
        <v>68</v>
      </c>
      <c r="C56" s="28">
        <v>84.3</v>
      </c>
      <c r="D56" s="11">
        <v>18</v>
      </c>
      <c r="E56" s="28">
        <v>80.5</v>
      </c>
      <c r="F56" s="11">
        <f t="shared" si="1"/>
        <v>-3.8</v>
      </c>
      <c r="G56" s="17" t="s">
        <v>69</v>
      </c>
    </row>
    <row r="57" ht="22" customHeight="1" spans="1:7">
      <c r="A57" s="13">
        <v>53</v>
      </c>
      <c r="B57" s="26" t="s">
        <v>70</v>
      </c>
      <c r="C57" s="28">
        <v>285.8</v>
      </c>
      <c r="D57" s="11">
        <v>57</v>
      </c>
      <c r="E57" s="28">
        <v>311.3</v>
      </c>
      <c r="F57" s="11">
        <f t="shared" si="1"/>
        <v>25.5</v>
      </c>
      <c r="G57" s="27" t="s">
        <v>11</v>
      </c>
    </row>
    <row r="58" ht="22" customHeight="1" spans="1:7">
      <c r="A58" s="13">
        <v>54</v>
      </c>
      <c r="B58" s="26" t="s">
        <v>71</v>
      </c>
      <c r="C58" s="28">
        <v>474.3</v>
      </c>
      <c r="D58" s="11">
        <v>80</v>
      </c>
      <c r="E58" s="28">
        <v>477.5</v>
      </c>
      <c r="F58" s="11">
        <f t="shared" si="1"/>
        <v>3.19999999999999</v>
      </c>
      <c r="G58" s="27" t="s">
        <v>11</v>
      </c>
    </row>
    <row r="59" ht="22" customHeight="1" spans="1:7">
      <c r="A59" s="13">
        <v>55</v>
      </c>
      <c r="B59" s="26" t="s">
        <v>72</v>
      </c>
      <c r="C59" s="28">
        <v>151.7</v>
      </c>
      <c r="D59" s="11">
        <v>39</v>
      </c>
      <c r="E59" s="28">
        <v>153.9</v>
      </c>
      <c r="F59" s="11">
        <f t="shared" si="1"/>
        <v>2.20000000000002</v>
      </c>
      <c r="G59" s="27" t="s">
        <v>11</v>
      </c>
    </row>
    <row r="60" ht="22" customHeight="1" spans="1:7">
      <c r="A60" s="13">
        <v>56</v>
      </c>
      <c r="B60" s="26" t="s">
        <v>73</v>
      </c>
      <c r="C60" s="28">
        <v>850.9</v>
      </c>
      <c r="D60" s="11">
        <v>79</v>
      </c>
      <c r="E60" s="28">
        <v>844.4</v>
      </c>
      <c r="F60" s="11">
        <f t="shared" si="1"/>
        <v>-6.5</v>
      </c>
      <c r="G60" s="27" t="s">
        <v>15</v>
      </c>
    </row>
    <row r="61" ht="22" customHeight="1" spans="1:7">
      <c r="A61" s="13">
        <v>57</v>
      </c>
      <c r="B61" s="26" t="s">
        <v>74</v>
      </c>
      <c r="C61" s="28">
        <v>1777.38</v>
      </c>
      <c r="D61" s="11">
        <v>117</v>
      </c>
      <c r="E61" s="28">
        <v>1710.38</v>
      </c>
      <c r="F61" s="11">
        <f t="shared" si="1"/>
        <v>-67</v>
      </c>
      <c r="G61" s="27" t="s">
        <v>15</v>
      </c>
    </row>
    <row r="62" ht="22" customHeight="1" spans="1:7">
      <c r="A62" s="13">
        <v>58</v>
      </c>
      <c r="B62" s="26" t="s">
        <v>75</v>
      </c>
      <c r="C62" s="28">
        <v>1295.87</v>
      </c>
      <c r="D62" s="11">
        <v>142</v>
      </c>
      <c r="E62" s="28">
        <v>1297.67</v>
      </c>
      <c r="F62" s="11">
        <f t="shared" si="1"/>
        <v>1.80000000000018</v>
      </c>
      <c r="G62" s="17" t="s">
        <v>11</v>
      </c>
    </row>
    <row r="63" ht="22" customHeight="1" spans="1:7">
      <c r="A63" s="13">
        <v>59</v>
      </c>
      <c r="B63" s="26" t="s">
        <v>76</v>
      </c>
      <c r="C63" s="28">
        <v>1425.75</v>
      </c>
      <c r="D63" s="11">
        <v>166</v>
      </c>
      <c r="E63" s="28">
        <v>1425.75</v>
      </c>
      <c r="F63" s="11">
        <f t="shared" si="1"/>
        <v>0</v>
      </c>
      <c r="G63" s="29"/>
    </row>
    <row r="64" ht="22" customHeight="1" spans="1:7">
      <c r="A64" s="13">
        <v>60</v>
      </c>
      <c r="B64" s="26" t="s">
        <v>77</v>
      </c>
      <c r="C64" s="28">
        <v>70.9</v>
      </c>
      <c r="D64" s="11">
        <v>18</v>
      </c>
      <c r="E64" s="28">
        <v>58.66</v>
      </c>
      <c r="F64" s="11">
        <f t="shared" si="1"/>
        <v>-12.24</v>
      </c>
      <c r="G64" s="27" t="s">
        <v>15</v>
      </c>
    </row>
    <row r="65" ht="22" customHeight="1" spans="1:7">
      <c r="A65" s="13">
        <v>61</v>
      </c>
      <c r="B65" s="26" t="s">
        <v>78</v>
      </c>
      <c r="C65" s="28">
        <v>13.7</v>
      </c>
      <c r="D65" s="11">
        <v>5</v>
      </c>
      <c r="E65" s="28">
        <v>11.8</v>
      </c>
      <c r="F65" s="11">
        <f t="shared" si="1"/>
        <v>-1.9</v>
      </c>
      <c r="G65" s="27" t="s">
        <v>15</v>
      </c>
    </row>
    <row r="66" s="24" customFormat="1" ht="22" customHeight="1" spans="1:7">
      <c r="A66" s="30">
        <v>62</v>
      </c>
      <c r="B66" s="31" t="s">
        <v>79</v>
      </c>
      <c r="C66" s="32">
        <v>1882.57</v>
      </c>
      <c r="D66" s="32">
        <v>145</v>
      </c>
      <c r="E66" s="32">
        <v>1908.43</v>
      </c>
      <c r="F66" s="11">
        <f t="shared" si="1"/>
        <v>25.8600000000001</v>
      </c>
      <c r="G66" s="33" t="s">
        <v>80</v>
      </c>
    </row>
    <row r="67" ht="22" customHeight="1" spans="1:7">
      <c r="A67" s="13">
        <v>63</v>
      </c>
      <c r="B67" s="26" t="s">
        <v>81</v>
      </c>
      <c r="C67" s="28">
        <v>52</v>
      </c>
      <c r="D67" s="11">
        <v>31</v>
      </c>
      <c r="E67" s="28">
        <v>100</v>
      </c>
      <c r="F67" s="11">
        <f t="shared" si="1"/>
        <v>48</v>
      </c>
      <c r="G67" s="27" t="s">
        <v>11</v>
      </c>
    </row>
    <row r="68" s="24" customFormat="1" ht="22" customHeight="1" spans="1:7">
      <c r="A68" s="30">
        <v>64</v>
      </c>
      <c r="B68" s="31" t="s">
        <v>82</v>
      </c>
      <c r="C68" s="32">
        <v>1528.99</v>
      </c>
      <c r="D68" s="34">
        <v>179</v>
      </c>
      <c r="E68" s="32">
        <v>1543.09</v>
      </c>
      <c r="F68" s="11">
        <f t="shared" si="1"/>
        <v>14.0999999999999</v>
      </c>
      <c r="G68" s="35" t="s">
        <v>11</v>
      </c>
    </row>
    <row r="69" ht="22" customHeight="1" spans="1:7">
      <c r="A69" s="13">
        <v>65</v>
      </c>
      <c r="B69" s="26" t="s">
        <v>83</v>
      </c>
      <c r="C69" s="28">
        <v>552.3</v>
      </c>
      <c r="D69" s="11">
        <v>205</v>
      </c>
      <c r="E69" s="28">
        <v>552.3</v>
      </c>
      <c r="F69" s="11">
        <f t="shared" si="1"/>
        <v>0</v>
      </c>
      <c r="G69" s="27"/>
    </row>
    <row r="70" ht="22" customHeight="1" spans="1:7">
      <c r="A70" s="13">
        <v>66</v>
      </c>
      <c r="B70" s="26" t="s">
        <v>84</v>
      </c>
      <c r="C70" s="28">
        <v>413.5</v>
      </c>
      <c r="D70" s="11">
        <v>53</v>
      </c>
      <c r="E70" s="28">
        <v>413.9</v>
      </c>
      <c r="F70" s="11">
        <f t="shared" si="1"/>
        <v>0.399999999999977</v>
      </c>
      <c r="G70" s="27" t="s">
        <v>15</v>
      </c>
    </row>
    <row r="71" ht="22" customHeight="1" spans="1:7">
      <c r="A71" s="13">
        <v>67</v>
      </c>
      <c r="B71" s="26" t="s">
        <v>85</v>
      </c>
      <c r="C71" s="28">
        <v>254.1</v>
      </c>
      <c r="D71" s="11">
        <v>52</v>
      </c>
      <c r="E71" s="28">
        <v>309.6</v>
      </c>
      <c r="F71" s="11">
        <f t="shared" si="1"/>
        <v>55.5</v>
      </c>
      <c r="G71" s="27" t="s">
        <v>11</v>
      </c>
    </row>
    <row r="72" ht="22" customHeight="1" spans="1:7">
      <c r="A72" s="13">
        <v>68</v>
      </c>
      <c r="B72" s="26" t="s">
        <v>86</v>
      </c>
      <c r="C72" s="28">
        <v>517.38</v>
      </c>
      <c r="D72" s="11">
        <v>123</v>
      </c>
      <c r="E72" s="28">
        <v>600.48</v>
      </c>
      <c r="F72" s="11">
        <f t="shared" si="1"/>
        <v>83.1</v>
      </c>
      <c r="G72" s="27" t="s">
        <v>11</v>
      </c>
    </row>
    <row r="73" s="1" customFormat="1" ht="22" customHeight="1" spans="1:7">
      <c r="A73" s="36" t="s">
        <v>87</v>
      </c>
      <c r="B73" s="36"/>
      <c r="C73" s="37">
        <f>SUM(C5:C72)</f>
        <v>55691.78</v>
      </c>
      <c r="D73" s="20">
        <f>SUM(D5:D72)</f>
        <v>5909</v>
      </c>
      <c r="E73" s="37">
        <f>SUM(E5:E72)</f>
        <v>55705.74</v>
      </c>
      <c r="F73" s="20">
        <f>SUM(F5:F72)</f>
        <v>13.9600000000002</v>
      </c>
      <c r="G73" s="38"/>
    </row>
    <row r="74" spans="1:7">
      <c r="A74" s="22"/>
      <c r="B74" s="22"/>
      <c r="C74" s="22"/>
      <c r="D74" s="22"/>
      <c r="E74" s="22"/>
      <c r="F74" s="22"/>
      <c r="G74" s="23"/>
    </row>
    <row r="75" spans="1:7">
      <c r="A75" s="23" t="s">
        <v>88</v>
      </c>
      <c r="B75" s="23"/>
      <c r="C75" s="23"/>
      <c r="D75" s="22"/>
      <c r="E75" s="22"/>
      <c r="F75" s="22"/>
      <c r="G75" s="23"/>
    </row>
    <row r="76" spans="1:7">
      <c r="A76" s="22"/>
      <c r="B76" s="22"/>
      <c r="C76" s="22"/>
      <c r="D76" s="22"/>
      <c r="E76" s="22"/>
      <c r="F76" s="22"/>
      <c r="G76" s="23"/>
    </row>
  </sheetData>
  <mergeCells count="7">
    <mergeCell ref="A1:G1"/>
    <mergeCell ref="A2:G2"/>
    <mergeCell ref="D3:G3"/>
    <mergeCell ref="A73:B73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scale="8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F10" sqref="F10"/>
    </sheetView>
  </sheetViews>
  <sheetFormatPr defaultColWidth="9" defaultRowHeight="13.5" outlineLevelCol="6"/>
  <cols>
    <col min="1" max="1" width="6.875" customWidth="1"/>
    <col min="2" max="2" width="15.5" customWidth="1"/>
    <col min="3" max="3" width="11.625" customWidth="1"/>
    <col min="4" max="4" width="10.375" customWidth="1"/>
    <col min="5" max="5" width="13.875" customWidth="1"/>
    <col min="6" max="6" width="16.375" customWidth="1"/>
    <col min="7" max="7" width="33" style="2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4"/>
    </row>
    <row r="2" ht="24.75" customHeight="1" spans="1:7">
      <c r="A2" s="5" t="s">
        <v>89</v>
      </c>
      <c r="B2" s="6"/>
      <c r="C2" s="6"/>
      <c r="D2" s="6"/>
      <c r="E2" s="6"/>
      <c r="F2" s="6"/>
      <c r="G2" s="7"/>
    </row>
    <row r="3" ht="20" customHeight="1" spans="1:7">
      <c r="A3" s="8" t="s">
        <v>2</v>
      </c>
      <c r="B3" s="9" t="s">
        <v>3</v>
      </c>
      <c r="C3" s="10" t="s">
        <v>90</v>
      </c>
      <c r="D3" s="11">
        <v>2026</v>
      </c>
      <c r="E3" s="11"/>
      <c r="F3" s="11"/>
      <c r="G3" s="12"/>
    </row>
    <row r="4" ht="21" customHeight="1" spans="1:7">
      <c r="A4" s="13"/>
      <c r="B4" s="14"/>
      <c r="C4" s="15"/>
      <c r="D4" s="11" t="s">
        <v>6</v>
      </c>
      <c r="E4" s="11" t="s">
        <v>91</v>
      </c>
      <c r="F4" s="11" t="s">
        <v>8</v>
      </c>
      <c r="G4" s="12" t="s">
        <v>9</v>
      </c>
    </row>
    <row r="5" ht="22" customHeight="1" spans="1:7">
      <c r="A5" s="13">
        <v>1</v>
      </c>
      <c r="B5" s="16" t="s">
        <v>92</v>
      </c>
      <c r="C5" s="11">
        <v>400</v>
      </c>
      <c r="D5" s="11">
        <v>1</v>
      </c>
      <c r="E5" s="11">
        <v>400</v>
      </c>
      <c r="F5" s="11">
        <f>(E5-C5)</f>
        <v>0</v>
      </c>
      <c r="G5" s="12"/>
    </row>
    <row r="6" ht="27" spans="1:7">
      <c r="A6" s="13">
        <v>2</v>
      </c>
      <c r="B6" s="16" t="s">
        <v>93</v>
      </c>
      <c r="C6" s="11">
        <v>339.3</v>
      </c>
      <c r="D6" s="11">
        <v>1</v>
      </c>
      <c r="E6" s="11">
        <v>288.91</v>
      </c>
      <c r="F6" s="11">
        <f>(E6-C6)</f>
        <v>-50.39</v>
      </c>
      <c r="G6" s="17" t="s">
        <v>15</v>
      </c>
    </row>
    <row r="7" s="1" customFormat="1" ht="22" customHeight="1" spans="1:7">
      <c r="A7" s="18" t="s">
        <v>87</v>
      </c>
      <c r="B7" s="19"/>
      <c r="C7" s="20">
        <f>SUM(C5:C6)</f>
        <v>739.3</v>
      </c>
      <c r="D7" s="20">
        <f>SUM(D5:D6)</f>
        <v>2</v>
      </c>
      <c r="E7" s="20">
        <f>SUM(E5:E6)</f>
        <v>688.91</v>
      </c>
      <c r="F7" s="20">
        <f>SUM(F5:F6)</f>
        <v>-50.39</v>
      </c>
      <c r="G7" s="21"/>
    </row>
    <row r="8" spans="1:7">
      <c r="A8" s="22"/>
      <c r="B8" s="22"/>
      <c r="C8" s="22"/>
      <c r="D8" s="22"/>
      <c r="E8" s="22"/>
      <c r="F8" s="22"/>
      <c r="G8" s="23"/>
    </row>
    <row r="9" spans="1:7">
      <c r="A9" s="23" t="s">
        <v>88</v>
      </c>
      <c r="B9" s="23"/>
      <c r="C9" s="23"/>
      <c r="D9" s="22"/>
      <c r="E9" s="22"/>
      <c r="F9" s="22"/>
      <c r="G9" s="23"/>
    </row>
    <row r="10" spans="1:7">
      <c r="A10" s="22"/>
      <c r="B10" s="22"/>
      <c r="C10" s="22"/>
      <c r="D10" s="22"/>
      <c r="E10" s="22"/>
      <c r="F10" s="22"/>
      <c r="G10" s="23"/>
    </row>
  </sheetData>
  <mergeCells count="7">
    <mergeCell ref="A1:G1"/>
    <mergeCell ref="A2:G2"/>
    <mergeCell ref="D3:G3"/>
    <mergeCell ref="A7:B7"/>
    <mergeCell ref="A3:A4"/>
    <mergeCell ref="B3:B4"/>
    <mergeCell ref="C3:C4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镇驻地分村公示</vt:lpstr>
      <vt:lpstr>镇驻地单位公示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2026-03-31T06:36:55Z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378042C12BB641818E04B83146B3DBB6_13</vt:lpwstr>
  </property>
  <property fmtid="{D5CDD505-2E9C-101B-9397-08002B2CF9AE}" pid="4" name="CalculationRule">
    <vt:i4>0</vt:i4>
  </property>
</Properties>
</file>