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firstSheet="2"/>
  </bookViews>
  <sheets>
    <sheet name="到村汇总表" sheetId="10" r:id="rId1"/>
  </sheets>
  <definedNames>
    <definedName name="_xlnm.Print_Titles" localSheetId="0">到村汇总表!$2:$2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<sst xmlns="http://schemas.openxmlformats.org/spreadsheetml/2006/main" count="86" uniqueCount="76">
  <si>
    <t>2026年度芦湖街道小麦种植面积汇总表</t>
  </si>
  <si>
    <r>
      <rPr>
        <sz val="11"/>
        <color theme="1"/>
        <rFont val="仿宋_GB2312"/>
        <charset val="134"/>
      </rPr>
      <t>行政村</t>
    </r>
  </si>
  <si>
    <r>
      <rPr>
        <sz val="11"/>
        <color theme="1"/>
        <rFont val="仿宋_GB2312"/>
        <charset val="134"/>
      </rPr>
      <t>自然村</t>
    </r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</si>
  <si>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仿宋_GB2312"/>
        <charset val="134"/>
      </rPr>
      <t>年户数</t>
    </r>
  </si>
  <si>
    <r>
      <rPr>
        <sz val="11"/>
        <color theme="1"/>
        <rFont val="Times New Roman"/>
        <charset val="134"/>
      </rPr>
      <t>2026</t>
    </r>
    <r>
      <rPr>
        <sz val="11"/>
        <color theme="1"/>
        <rFont val="仿宋_GB2312"/>
        <charset val="134"/>
      </rPr>
      <t>年户数</t>
    </r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</si>
  <si>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仿宋_GB2312"/>
        <charset val="134"/>
      </rPr>
      <t>年面积（亩）</t>
    </r>
  </si>
  <si>
    <r>
      <rPr>
        <sz val="11"/>
        <color theme="1"/>
        <rFont val="Times New Roman"/>
        <charset val="134"/>
      </rPr>
      <t>2026</t>
    </r>
    <r>
      <rPr>
        <sz val="11"/>
        <color theme="1"/>
        <rFont val="仿宋_GB2312"/>
        <charset val="134"/>
      </rPr>
      <t>年面积（亩）</t>
    </r>
  </si>
  <si>
    <r>
      <rPr>
        <sz val="11"/>
        <color theme="1"/>
        <rFont val="仿宋_GB2312"/>
        <charset val="134"/>
      </rPr>
      <t>增减面积（亩）</t>
    </r>
  </si>
  <si>
    <r>
      <rPr>
        <sz val="11"/>
        <color theme="1"/>
        <rFont val="仿宋_GB2312"/>
        <charset val="134"/>
      </rPr>
      <t>稻香</t>
    </r>
  </si>
  <si>
    <r>
      <rPr>
        <sz val="11"/>
        <color theme="1"/>
        <rFont val="仿宋_GB2312"/>
        <charset val="134"/>
      </rPr>
      <t>果园</t>
    </r>
  </si>
  <si>
    <r>
      <rPr>
        <sz val="11"/>
        <color theme="1"/>
        <rFont val="仿宋_GB2312"/>
        <charset val="134"/>
      </rPr>
      <t>有言张</t>
    </r>
  </si>
  <si>
    <r>
      <rPr>
        <sz val="11"/>
        <color theme="1"/>
        <rFont val="仿宋_GB2312"/>
        <charset val="134"/>
      </rPr>
      <t>贾家</t>
    </r>
  </si>
  <si>
    <r>
      <rPr>
        <sz val="11"/>
        <color theme="1"/>
        <rFont val="仿宋_GB2312"/>
        <charset val="134"/>
      </rPr>
      <t>芦湖</t>
    </r>
  </si>
  <si>
    <r>
      <rPr>
        <sz val="11"/>
        <color theme="1"/>
        <rFont val="仿宋_GB2312"/>
        <charset val="134"/>
      </rPr>
      <t>大卢村</t>
    </r>
  </si>
  <si>
    <r>
      <rPr>
        <sz val="11"/>
        <color theme="1"/>
        <rFont val="仿宋_GB2312"/>
        <charset val="134"/>
      </rPr>
      <t>苏家村</t>
    </r>
  </si>
  <si>
    <r>
      <rPr>
        <sz val="11"/>
        <color theme="1"/>
        <rFont val="仿宋_GB2312"/>
        <charset val="134"/>
      </rPr>
      <t>三甲赵村</t>
    </r>
  </si>
  <si>
    <r>
      <rPr>
        <sz val="11"/>
        <color theme="1"/>
        <rFont val="仿宋_GB2312"/>
        <charset val="134"/>
      </rPr>
      <t>小张</t>
    </r>
  </si>
  <si>
    <r>
      <rPr>
        <sz val="11"/>
        <color theme="1"/>
        <rFont val="仿宋_GB2312"/>
        <charset val="134"/>
      </rPr>
      <t>小王</t>
    </r>
  </si>
  <si>
    <r>
      <rPr>
        <sz val="11"/>
        <color theme="1"/>
        <rFont val="仿宋_GB2312"/>
        <charset val="134"/>
      </rPr>
      <t>太平魏</t>
    </r>
  </si>
  <si>
    <r>
      <rPr>
        <sz val="11"/>
        <color theme="1"/>
        <rFont val="仿宋_GB2312"/>
        <charset val="134"/>
      </rPr>
      <t>道堂李</t>
    </r>
  </si>
  <si>
    <r>
      <rPr>
        <sz val="11"/>
        <color theme="1"/>
        <rFont val="仿宋_GB2312"/>
        <charset val="134"/>
      </rPr>
      <t>杨家</t>
    </r>
  </si>
  <si>
    <r>
      <rPr>
        <sz val="11"/>
        <color theme="1"/>
        <rFont val="宋体"/>
        <charset val="134"/>
      </rPr>
      <t>耇</t>
    </r>
    <r>
      <rPr>
        <sz val="11"/>
        <color theme="1"/>
        <rFont val="仿宋_GB2312"/>
        <charset val="134"/>
      </rPr>
      <t>士孙</t>
    </r>
  </si>
  <si>
    <r>
      <rPr>
        <sz val="11"/>
        <color theme="1"/>
        <rFont val="仿宋_GB2312"/>
        <charset val="134"/>
      </rPr>
      <t>霍刘</t>
    </r>
  </si>
  <si>
    <r>
      <rPr>
        <sz val="11"/>
        <color theme="1"/>
        <rFont val="仿宋_GB2312"/>
        <charset val="134"/>
      </rPr>
      <t>联兴</t>
    </r>
  </si>
  <si>
    <r>
      <rPr>
        <sz val="11"/>
        <color theme="1"/>
        <rFont val="仿宋_GB2312"/>
        <charset val="134"/>
      </rPr>
      <t>张槐</t>
    </r>
  </si>
  <si>
    <r>
      <rPr>
        <sz val="11"/>
        <color theme="1"/>
        <rFont val="仿宋_GB2312"/>
        <charset val="134"/>
      </rPr>
      <t>温家</t>
    </r>
  </si>
  <si>
    <r>
      <rPr>
        <sz val="11"/>
        <color theme="1"/>
        <rFont val="仿宋_GB2312"/>
        <charset val="134"/>
      </rPr>
      <t>高官寨</t>
    </r>
  </si>
  <si>
    <r>
      <rPr>
        <sz val="11"/>
        <color theme="1"/>
        <rFont val="仿宋_GB2312"/>
        <charset val="134"/>
      </rPr>
      <t>史家</t>
    </r>
  </si>
  <si>
    <r>
      <rPr>
        <sz val="11"/>
        <color theme="1"/>
        <rFont val="仿宋_GB2312"/>
        <charset val="134"/>
      </rPr>
      <t>龙祥</t>
    </r>
  </si>
  <si>
    <r>
      <rPr>
        <sz val="11"/>
        <color theme="1"/>
        <rFont val="仿宋_GB2312"/>
        <charset val="134"/>
      </rPr>
      <t>朱泗皇</t>
    </r>
  </si>
  <si>
    <r>
      <rPr>
        <sz val="11"/>
        <color theme="1"/>
        <rFont val="仿宋_GB2312"/>
        <charset val="134"/>
      </rPr>
      <t>河沟赵</t>
    </r>
  </si>
  <si>
    <r>
      <rPr>
        <sz val="11"/>
        <color theme="1"/>
        <rFont val="仿宋_GB2312"/>
        <charset val="134"/>
      </rPr>
      <t>龙兴</t>
    </r>
  </si>
  <si>
    <r>
      <rPr>
        <sz val="11"/>
        <color theme="1"/>
        <rFont val="仿宋_GB2312"/>
        <charset val="134"/>
      </rPr>
      <t>河沟李</t>
    </r>
  </si>
  <si>
    <r>
      <rPr>
        <sz val="11"/>
        <color theme="1"/>
        <rFont val="仿宋_GB2312"/>
        <charset val="134"/>
      </rPr>
      <t>付光辉</t>
    </r>
  </si>
  <si>
    <r>
      <rPr>
        <sz val="11"/>
        <color theme="1"/>
        <rFont val="仿宋_GB2312"/>
        <charset val="134"/>
      </rPr>
      <t>业继王</t>
    </r>
  </si>
  <si>
    <r>
      <rPr>
        <sz val="11"/>
        <color theme="1"/>
        <rFont val="仿宋_GB2312"/>
        <charset val="134"/>
      </rPr>
      <t>马家</t>
    </r>
  </si>
  <si>
    <r>
      <rPr>
        <sz val="11"/>
        <color theme="1"/>
        <rFont val="仿宋_GB2312"/>
        <charset val="134"/>
      </rPr>
      <t>双于</t>
    </r>
  </si>
  <si>
    <r>
      <rPr>
        <sz val="11"/>
        <color theme="1"/>
        <rFont val="仿宋_GB2312"/>
        <charset val="134"/>
      </rPr>
      <t>于张</t>
    </r>
  </si>
  <si>
    <r>
      <rPr>
        <sz val="11"/>
        <color theme="1"/>
        <rFont val="仿宋_GB2312"/>
        <charset val="134"/>
      </rPr>
      <t>石庙于</t>
    </r>
  </si>
  <si>
    <r>
      <rPr>
        <sz val="11"/>
        <color theme="1"/>
        <rFont val="仿宋_GB2312"/>
        <charset val="134"/>
      </rPr>
      <t>夏家楼</t>
    </r>
  </si>
  <si>
    <r>
      <rPr>
        <sz val="11"/>
        <color theme="1"/>
        <rFont val="仿宋_GB2312"/>
        <charset val="134"/>
      </rPr>
      <t>寨里孙</t>
    </r>
  </si>
  <si>
    <r>
      <rPr>
        <sz val="11"/>
        <color theme="1"/>
        <rFont val="仿宋_GB2312"/>
        <charset val="134"/>
      </rPr>
      <t>祁家</t>
    </r>
  </si>
  <si>
    <r>
      <rPr>
        <sz val="11"/>
        <color theme="1"/>
        <rFont val="仿宋_GB2312"/>
        <charset val="134"/>
      </rPr>
      <t>夏楼</t>
    </r>
  </si>
  <si>
    <r>
      <rPr>
        <sz val="11"/>
        <color theme="1"/>
        <rFont val="仿宋_GB2312"/>
        <charset val="134"/>
      </rPr>
      <t>张道传</t>
    </r>
  </si>
  <si>
    <r>
      <rPr>
        <sz val="11"/>
        <color theme="1"/>
        <rFont val="仿宋_GB2312"/>
        <charset val="134"/>
      </rPr>
      <t>魏堡</t>
    </r>
  </si>
  <si>
    <r>
      <rPr>
        <sz val="11"/>
        <color theme="1"/>
        <rFont val="仿宋_GB2312"/>
        <charset val="134"/>
      </rPr>
      <t>城苑</t>
    </r>
  </si>
  <si>
    <r>
      <rPr>
        <sz val="11"/>
        <color theme="1"/>
        <rFont val="仿宋_GB2312"/>
        <charset val="134"/>
      </rPr>
      <t>石坡</t>
    </r>
  </si>
  <si>
    <r>
      <rPr>
        <sz val="11"/>
        <color theme="1"/>
        <rFont val="仿宋_GB2312"/>
        <charset val="134"/>
      </rPr>
      <t>大官</t>
    </r>
  </si>
  <si>
    <r>
      <rPr>
        <sz val="11"/>
        <color theme="1"/>
        <rFont val="仿宋_GB2312"/>
        <charset val="134"/>
      </rPr>
      <t>寨子</t>
    </r>
  </si>
  <si>
    <r>
      <rPr>
        <sz val="11"/>
        <color theme="1"/>
        <rFont val="仿宋_GB2312"/>
        <charset val="134"/>
      </rPr>
      <t>蔡家</t>
    </r>
  </si>
  <si>
    <r>
      <rPr>
        <sz val="11"/>
        <color theme="1"/>
        <rFont val="仿宋_GB2312"/>
        <charset val="134"/>
      </rPr>
      <t>王坡</t>
    </r>
  </si>
  <si>
    <r>
      <rPr>
        <sz val="11"/>
        <color theme="1"/>
        <rFont val="仿宋_GB2312"/>
        <charset val="134"/>
      </rPr>
      <t>丁家</t>
    </r>
  </si>
  <si>
    <r>
      <rPr>
        <sz val="11"/>
        <color theme="1"/>
        <rFont val="仿宋_GB2312"/>
        <charset val="134"/>
      </rPr>
      <t>朱董</t>
    </r>
  </si>
  <si>
    <r>
      <rPr>
        <sz val="11"/>
        <color theme="1"/>
        <rFont val="仿宋_GB2312"/>
        <charset val="134"/>
      </rPr>
      <t>屋子</t>
    </r>
  </si>
  <si>
    <r>
      <rPr>
        <sz val="11"/>
        <color theme="1"/>
        <rFont val="仿宋_GB2312"/>
        <charset val="134"/>
      </rPr>
      <t>朱家</t>
    </r>
  </si>
  <si>
    <r>
      <rPr>
        <sz val="11"/>
        <color theme="1"/>
        <rFont val="仿宋_GB2312"/>
        <charset val="134"/>
      </rPr>
      <t>新五合</t>
    </r>
  </si>
  <si>
    <r>
      <rPr>
        <sz val="11"/>
        <color theme="1"/>
        <rFont val="仿宋_GB2312"/>
        <charset val="134"/>
      </rPr>
      <t>董家</t>
    </r>
  </si>
  <si>
    <r>
      <rPr>
        <sz val="11"/>
        <color theme="1"/>
        <rFont val="仿宋_GB2312"/>
        <charset val="134"/>
      </rPr>
      <t>包福李</t>
    </r>
  </si>
  <si>
    <r>
      <rPr>
        <sz val="11"/>
        <color theme="1"/>
        <rFont val="仿宋_GB2312"/>
        <charset val="134"/>
      </rPr>
      <t>荷香</t>
    </r>
  </si>
  <si>
    <r>
      <rPr>
        <sz val="11"/>
        <color theme="1"/>
        <rFont val="仿宋_GB2312"/>
        <charset val="134"/>
      </rPr>
      <t>索家</t>
    </r>
  </si>
  <si>
    <r>
      <rPr>
        <sz val="11"/>
        <color theme="1"/>
        <rFont val="仿宋_GB2312"/>
        <charset val="134"/>
      </rPr>
      <t>桃花赵</t>
    </r>
  </si>
  <si>
    <r>
      <rPr>
        <sz val="11"/>
        <color theme="1"/>
        <rFont val="仿宋_GB2312"/>
        <charset val="134"/>
      </rPr>
      <t>湖东</t>
    </r>
  </si>
  <si>
    <r>
      <rPr>
        <sz val="11"/>
        <color theme="1"/>
        <rFont val="仿宋_GB2312"/>
        <charset val="134"/>
      </rPr>
      <t>于家</t>
    </r>
  </si>
  <si>
    <r>
      <rPr>
        <sz val="11"/>
        <color theme="1"/>
        <rFont val="仿宋_GB2312"/>
        <charset val="134"/>
      </rPr>
      <t>崔家</t>
    </r>
  </si>
  <si>
    <r>
      <rPr>
        <sz val="11"/>
        <color theme="1"/>
        <rFont val="仿宋_GB2312"/>
        <charset val="134"/>
      </rPr>
      <t>李长奇</t>
    </r>
  </si>
  <si>
    <r>
      <rPr>
        <sz val="11"/>
        <color theme="1"/>
        <rFont val="仿宋_GB2312"/>
        <charset val="134"/>
      </rPr>
      <t>小安定</t>
    </r>
  </si>
  <si>
    <r>
      <rPr>
        <sz val="11"/>
        <color theme="1"/>
        <rFont val="仿宋_GB2312"/>
        <charset val="134"/>
      </rPr>
      <t>新安</t>
    </r>
  </si>
  <si>
    <r>
      <rPr>
        <sz val="11"/>
        <color theme="1"/>
        <rFont val="仿宋_GB2312"/>
        <charset val="134"/>
      </rPr>
      <t>菜园</t>
    </r>
  </si>
  <si>
    <r>
      <rPr>
        <sz val="11"/>
        <color theme="1"/>
        <rFont val="仿宋_GB2312"/>
        <charset val="134"/>
      </rPr>
      <t>沙土魏</t>
    </r>
  </si>
  <si>
    <r>
      <rPr>
        <sz val="11"/>
        <color theme="1"/>
        <rFont val="仿宋_GB2312"/>
        <charset val="134"/>
      </rPr>
      <t>吴家</t>
    </r>
  </si>
  <si>
    <r>
      <rPr>
        <sz val="11"/>
        <color theme="1"/>
        <rFont val="仿宋_GB2312"/>
        <charset val="134"/>
      </rPr>
      <t>王家</t>
    </r>
  </si>
  <si>
    <r>
      <rPr>
        <sz val="11"/>
        <color theme="1"/>
        <rFont val="仿宋_GB2312"/>
        <charset val="134"/>
      </rPr>
      <t>赵店</t>
    </r>
  </si>
  <si>
    <r>
      <rPr>
        <sz val="11"/>
        <color theme="1"/>
        <rFont val="仿宋_GB2312"/>
        <charset val="134"/>
      </rPr>
      <t>樊家</t>
    </r>
  </si>
  <si>
    <r>
      <rPr>
        <sz val="11"/>
        <color theme="1"/>
        <rFont val="仿宋_GB2312"/>
        <charset val="134"/>
      </rPr>
      <t>王桥</t>
    </r>
  </si>
  <si>
    <r>
      <rPr>
        <sz val="11"/>
        <color theme="1"/>
        <rFont val="仿宋_GB2312"/>
        <charset val="134"/>
      </rPr>
      <t>芦湖街道</t>
    </r>
  </si>
  <si>
    <r>
      <rPr>
        <sz val="11"/>
        <color theme="1"/>
        <rFont val="仿宋_GB2312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</si>
</sst>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1"/>
      <name val="Tahoma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10" xfId="51"/>
    <cellStyle name="常规 3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>
    <pageSetUpPr fitToPage="1"/>
  </sheetPr>
  <dimension ref="A1:G57"/>
  <sheetViews>
    <sheetView tabSelected="1" zoomScale="80" zoomScaleNormal="80" workbookViewId="0">
      <selection activeCell="K7" sqref="K7"/>
    </sheetView>
  </sheetViews>
  <sheetFormatPr defaultColWidth="8.89166666666667" defaultRowHeight="13.5" outlineLevelCol="6"/>
  <cols>
    <col min="1" max="1" width="15.2166666666667" customWidth="1"/>
    <col min="2" max="2" width="9.21666666666667" customWidth="1"/>
    <col min="3" max="4" width="11.4416666666667" customWidth="1"/>
    <col min="5" max="6" width="18.1083333333333" customWidth="1"/>
    <col min="7" max="7" width="15.8916666666667" customWidth="1"/>
  </cols>
  <sheetData>
    <row r="1" s="1" customFormat="1" ht="41" customHeight="1" spans="1:7">
      <c r="A1" s="2" t="s">
        <v>0</v>
      </c>
      <c r="B1" s="2"/>
      <c r="C1" s="2"/>
      <c r="D1" s="2"/>
      <c r="E1" s="2"/>
      <c r="F1" s="2"/>
      <c r="G1" s="2"/>
    </row>
    <row r="2" ht="28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3" t="s">
        <v>8</v>
      </c>
      <c r="B3" s="3" t="s">
        <v>9</v>
      </c>
      <c r="C3" s="3">
        <v>65</v>
      </c>
      <c r="D3" s="3">
        <v>66</v>
      </c>
      <c r="E3" s="3">
        <v>455.24</v>
      </c>
      <c r="F3" s="3">
        <v>435.5</v>
      </c>
      <c r="G3" s="3">
        <f t="shared" ref="G3:G57" si="0">F3-E3</f>
        <v>-19.74</v>
      </c>
    </row>
    <row r="4" ht="18" customHeight="1" spans="1:7">
      <c r="A4" s="3"/>
      <c r="B4" s="3" t="s">
        <v>10</v>
      </c>
      <c r="C4" s="3">
        <v>81</v>
      </c>
      <c r="D4" s="3">
        <v>82</v>
      </c>
      <c r="E4" s="3">
        <v>536.36</v>
      </c>
      <c r="F4" s="3">
        <v>556.95</v>
      </c>
      <c r="G4" s="3">
        <f t="shared" si="0"/>
        <v>20.59</v>
      </c>
    </row>
    <row r="5" ht="18" customHeight="1" spans="1:7">
      <c r="A5" s="3"/>
      <c r="B5" s="3" t="s">
        <v>11</v>
      </c>
      <c r="C5" s="3">
        <v>78</v>
      </c>
      <c r="D5" s="3">
        <v>78</v>
      </c>
      <c r="E5" s="3">
        <v>629.61</v>
      </c>
      <c r="F5" s="3">
        <v>528.27</v>
      </c>
      <c r="G5" s="3">
        <f t="shared" si="0"/>
        <v>-101.34</v>
      </c>
    </row>
    <row r="6" ht="18" customHeight="1" spans="1:7">
      <c r="A6" s="3" t="s">
        <v>12</v>
      </c>
      <c r="B6" s="3" t="s">
        <v>13</v>
      </c>
      <c r="C6" s="3">
        <v>185</v>
      </c>
      <c r="D6" s="3">
        <v>186</v>
      </c>
      <c r="E6" s="3">
        <v>1489.93</v>
      </c>
      <c r="F6" s="3">
        <v>1450.07</v>
      </c>
      <c r="G6" s="3">
        <f t="shared" si="0"/>
        <v>-39.8600000000001</v>
      </c>
    </row>
    <row r="7" ht="18" customHeight="1" spans="1:7">
      <c r="A7" s="3"/>
      <c r="B7" s="3" t="s">
        <v>14</v>
      </c>
      <c r="C7" s="3">
        <v>87</v>
      </c>
      <c r="D7" s="3">
        <v>72</v>
      </c>
      <c r="E7" s="3">
        <v>362.75</v>
      </c>
      <c r="F7" s="3">
        <v>297.6</v>
      </c>
      <c r="G7" s="3">
        <f t="shared" si="0"/>
        <v>-65.15</v>
      </c>
    </row>
    <row r="8" ht="18" customHeight="1" spans="1:7">
      <c r="A8" s="3"/>
      <c r="B8" s="3" t="s">
        <v>15</v>
      </c>
      <c r="C8" s="3">
        <v>157</v>
      </c>
      <c r="D8" s="3">
        <v>158</v>
      </c>
      <c r="E8" s="3">
        <v>1097.08</v>
      </c>
      <c r="F8" s="3">
        <v>1062.62</v>
      </c>
      <c r="G8" s="3">
        <f t="shared" si="0"/>
        <v>-34.46</v>
      </c>
    </row>
    <row r="9" ht="18" customHeight="1" spans="1:7">
      <c r="A9" s="3"/>
      <c r="B9" s="3" t="s">
        <v>16</v>
      </c>
      <c r="C9" s="3">
        <v>7</v>
      </c>
      <c r="D9" s="3">
        <v>7</v>
      </c>
      <c r="E9" s="3">
        <v>15.65</v>
      </c>
      <c r="F9" s="3">
        <v>15.65</v>
      </c>
      <c r="G9" s="3">
        <f t="shared" si="0"/>
        <v>0</v>
      </c>
    </row>
    <row r="10" ht="18" customHeight="1" spans="1:7">
      <c r="A10" s="3"/>
      <c r="B10" s="3" t="s">
        <v>17</v>
      </c>
      <c r="C10" s="3">
        <v>19</v>
      </c>
      <c r="D10" s="3">
        <v>19</v>
      </c>
      <c r="E10" s="3">
        <v>201.15</v>
      </c>
      <c r="F10" s="3">
        <v>135.26</v>
      </c>
      <c r="G10" s="3">
        <f t="shared" si="0"/>
        <v>-65.89</v>
      </c>
    </row>
    <row r="11" ht="18" customHeight="1" spans="1:7">
      <c r="A11" s="3"/>
      <c r="B11" s="3" t="s">
        <v>18</v>
      </c>
      <c r="C11" s="3">
        <v>70</v>
      </c>
      <c r="D11" s="3">
        <v>70</v>
      </c>
      <c r="E11" s="3">
        <v>299.18</v>
      </c>
      <c r="F11" s="3">
        <v>300</v>
      </c>
      <c r="G11" s="3">
        <f t="shared" si="0"/>
        <v>0.819999999999993</v>
      </c>
    </row>
    <row r="12" ht="18" customHeight="1" spans="1:7">
      <c r="A12" s="3"/>
      <c r="B12" s="3" t="s">
        <v>19</v>
      </c>
      <c r="C12" s="3">
        <v>158</v>
      </c>
      <c r="D12" s="3">
        <v>155</v>
      </c>
      <c r="E12" s="3">
        <v>1013.75</v>
      </c>
      <c r="F12" s="3">
        <v>1021.73</v>
      </c>
      <c r="G12" s="3">
        <f t="shared" si="0"/>
        <v>7.98000000000002</v>
      </c>
    </row>
    <row r="13" ht="18" customHeight="1" spans="1:7">
      <c r="A13" s="3"/>
      <c r="B13" s="3" t="s">
        <v>20</v>
      </c>
      <c r="C13" s="3">
        <v>40</v>
      </c>
      <c r="D13" s="3">
        <v>40</v>
      </c>
      <c r="E13" s="3">
        <v>401.95</v>
      </c>
      <c r="F13" s="3">
        <v>399.95</v>
      </c>
      <c r="G13" s="3">
        <f t="shared" si="0"/>
        <v>-2</v>
      </c>
    </row>
    <row r="14" ht="18" customHeight="1" spans="1:7">
      <c r="A14" s="3" t="s">
        <v>21</v>
      </c>
      <c r="B14" s="3" t="s">
        <v>21</v>
      </c>
      <c r="C14" s="3">
        <v>301</v>
      </c>
      <c r="D14" s="3">
        <v>302</v>
      </c>
      <c r="E14" s="3">
        <v>2491.57</v>
      </c>
      <c r="F14" s="3">
        <v>2496.68</v>
      </c>
      <c r="G14" s="3">
        <f t="shared" si="0"/>
        <v>5.10999999999967</v>
      </c>
    </row>
    <row r="15" ht="18" customHeight="1" spans="1:7">
      <c r="A15" s="3" t="s">
        <v>22</v>
      </c>
      <c r="B15" s="3" t="s">
        <v>22</v>
      </c>
      <c r="C15" s="3">
        <v>156</v>
      </c>
      <c r="D15" s="3">
        <v>154</v>
      </c>
      <c r="E15" s="3">
        <v>721.56</v>
      </c>
      <c r="F15" s="3">
        <v>729.32</v>
      </c>
      <c r="G15" s="3">
        <f t="shared" si="0"/>
        <v>7.7600000000001</v>
      </c>
    </row>
    <row r="16" ht="18" customHeight="1" spans="1:7">
      <c r="A16" s="3" t="s">
        <v>23</v>
      </c>
      <c r="B16" s="3" t="s">
        <v>24</v>
      </c>
      <c r="C16" s="3">
        <v>53</v>
      </c>
      <c r="D16" s="3">
        <v>53</v>
      </c>
      <c r="E16" s="3">
        <v>302.61</v>
      </c>
      <c r="F16" s="3">
        <v>308.43</v>
      </c>
      <c r="G16" s="3">
        <f t="shared" si="0"/>
        <v>5.81999999999999</v>
      </c>
    </row>
    <row r="17" ht="18" customHeight="1" spans="1:7">
      <c r="A17" s="3"/>
      <c r="B17" s="3" t="s">
        <v>25</v>
      </c>
      <c r="C17" s="3">
        <v>35</v>
      </c>
      <c r="D17" s="3">
        <v>36</v>
      </c>
      <c r="E17" s="3">
        <v>265.05</v>
      </c>
      <c r="F17" s="3">
        <v>271.1</v>
      </c>
      <c r="G17" s="3">
        <f t="shared" si="0"/>
        <v>6.05000000000001</v>
      </c>
    </row>
    <row r="18" ht="18" customHeight="1" spans="1:7">
      <c r="A18" s="3"/>
      <c r="B18" s="3" t="s">
        <v>26</v>
      </c>
      <c r="C18" s="3">
        <v>29</v>
      </c>
      <c r="D18" s="3">
        <v>27</v>
      </c>
      <c r="E18" s="3">
        <v>165.3</v>
      </c>
      <c r="F18" s="3">
        <v>165.3</v>
      </c>
      <c r="G18" s="3">
        <f t="shared" si="0"/>
        <v>0</v>
      </c>
    </row>
    <row r="19" ht="18" customHeight="1" spans="1:7">
      <c r="A19" s="3"/>
      <c r="B19" s="3" t="s">
        <v>27</v>
      </c>
      <c r="C19" s="3">
        <v>79</v>
      </c>
      <c r="D19" s="3">
        <v>78</v>
      </c>
      <c r="E19" s="3">
        <v>534.04</v>
      </c>
      <c r="F19" s="3">
        <v>534.74</v>
      </c>
      <c r="G19" s="3">
        <f t="shared" si="0"/>
        <v>0.700000000000045</v>
      </c>
    </row>
    <row r="20" ht="18" customHeight="1" spans="1:7">
      <c r="A20" s="3" t="s">
        <v>28</v>
      </c>
      <c r="B20" s="3" t="s">
        <v>29</v>
      </c>
      <c r="C20" s="3">
        <v>59</v>
      </c>
      <c r="D20" s="3">
        <v>61</v>
      </c>
      <c r="E20" s="3">
        <v>585.4</v>
      </c>
      <c r="F20" s="3">
        <v>584.24</v>
      </c>
      <c r="G20" s="3">
        <f t="shared" si="0"/>
        <v>-1.15999999999997</v>
      </c>
    </row>
    <row r="21" ht="18" customHeight="1" spans="1:7">
      <c r="A21" s="3"/>
      <c r="B21" s="3" t="s">
        <v>30</v>
      </c>
      <c r="C21" s="3">
        <v>137</v>
      </c>
      <c r="D21" s="3">
        <v>138</v>
      </c>
      <c r="E21" s="3">
        <v>1048.64</v>
      </c>
      <c r="F21" s="3">
        <v>1132.21</v>
      </c>
      <c r="G21" s="3">
        <f t="shared" si="0"/>
        <v>83.5699999999999</v>
      </c>
    </row>
    <row r="22" ht="18" customHeight="1" spans="1:7">
      <c r="A22" s="3" t="s">
        <v>31</v>
      </c>
      <c r="B22" s="3" t="s">
        <v>32</v>
      </c>
      <c r="C22" s="3">
        <v>58</v>
      </c>
      <c r="D22" s="3">
        <v>58</v>
      </c>
      <c r="E22" s="3">
        <v>514.3</v>
      </c>
      <c r="F22" s="3">
        <v>544</v>
      </c>
      <c r="G22" s="3">
        <f t="shared" si="0"/>
        <v>29.7</v>
      </c>
    </row>
    <row r="23" ht="18" customHeight="1" spans="1:7">
      <c r="A23" s="3"/>
      <c r="B23" s="3" t="s">
        <v>33</v>
      </c>
      <c r="C23" s="3">
        <v>64</v>
      </c>
      <c r="D23" s="3">
        <v>65</v>
      </c>
      <c r="E23" s="3">
        <v>445.7</v>
      </c>
      <c r="F23" s="3">
        <v>457</v>
      </c>
      <c r="G23" s="3">
        <f t="shared" si="0"/>
        <v>11.3</v>
      </c>
    </row>
    <row r="24" ht="18" customHeight="1" spans="1:7">
      <c r="A24" s="3"/>
      <c r="B24" s="3" t="s">
        <v>34</v>
      </c>
      <c r="C24" s="3">
        <v>102</v>
      </c>
      <c r="D24" s="3">
        <v>100</v>
      </c>
      <c r="E24" s="3">
        <v>773.52</v>
      </c>
      <c r="F24" s="3">
        <v>777.53</v>
      </c>
      <c r="G24" s="3">
        <f t="shared" si="0"/>
        <v>4.00999999999999</v>
      </c>
    </row>
    <row r="25" ht="18" customHeight="1" spans="1:7">
      <c r="A25" s="3" t="s">
        <v>35</v>
      </c>
      <c r="B25" s="3" t="s">
        <v>35</v>
      </c>
      <c r="C25" s="3">
        <v>224</v>
      </c>
      <c r="D25" s="3">
        <v>224</v>
      </c>
      <c r="E25" s="3">
        <v>1707.62</v>
      </c>
      <c r="F25" s="3">
        <v>1707.88</v>
      </c>
      <c r="G25" s="3">
        <f t="shared" si="0"/>
        <v>0.260000000000218</v>
      </c>
    </row>
    <row r="26" ht="18" customHeight="1" spans="1:7">
      <c r="A26" s="3" t="s">
        <v>36</v>
      </c>
      <c r="B26" s="3" t="s">
        <v>37</v>
      </c>
      <c r="C26" s="3">
        <v>134</v>
      </c>
      <c r="D26" s="3">
        <v>134</v>
      </c>
      <c r="E26" s="3">
        <v>885.87</v>
      </c>
      <c r="F26" s="3">
        <v>871.34</v>
      </c>
      <c r="G26" s="3">
        <f t="shared" si="0"/>
        <v>-14.53</v>
      </c>
    </row>
    <row r="27" ht="25" customHeight="1" spans="1:7">
      <c r="A27" s="3"/>
      <c r="B27" s="3" t="s">
        <v>38</v>
      </c>
      <c r="C27" s="3">
        <v>81</v>
      </c>
      <c r="D27" s="3">
        <v>81</v>
      </c>
      <c r="E27" s="3">
        <v>489.9</v>
      </c>
      <c r="F27" s="3">
        <v>490.3</v>
      </c>
      <c r="G27" s="3">
        <f t="shared" si="0"/>
        <v>0.400000000000034</v>
      </c>
    </row>
    <row r="28" ht="18" customHeight="1" spans="1:7">
      <c r="A28" s="3" t="s">
        <v>39</v>
      </c>
      <c r="B28" s="3" t="s">
        <v>40</v>
      </c>
      <c r="C28" s="3">
        <v>36</v>
      </c>
      <c r="D28" s="3">
        <v>36</v>
      </c>
      <c r="E28" s="3">
        <v>74.9</v>
      </c>
      <c r="F28" s="3">
        <v>74.9</v>
      </c>
      <c r="G28" s="3">
        <f t="shared" si="0"/>
        <v>0</v>
      </c>
    </row>
    <row r="29" ht="18" customHeight="1" spans="1:7">
      <c r="A29" s="3"/>
      <c r="B29" s="3" t="s">
        <v>41</v>
      </c>
      <c r="C29" s="3">
        <v>37</v>
      </c>
      <c r="D29" s="3">
        <v>37</v>
      </c>
      <c r="E29" s="3">
        <v>124.84</v>
      </c>
      <c r="F29" s="3">
        <v>124.84</v>
      </c>
      <c r="G29" s="3">
        <f t="shared" si="0"/>
        <v>0</v>
      </c>
    </row>
    <row r="30" ht="18" customHeight="1" spans="1:7">
      <c r="A30" s="3"/>
      <c r="B30" s="3" t="s">
        <v>42</v>
      </c>
      <c r="C30" s="3">
        <v>235</v>
      </c>
      <c r="D30" s="3">
        <v>235</v>
      </c>
      <c r="E30" s="3">
        <v>870.2</v>
      </c>
      <c r="F30" s="3">
        <v>894.93</v>
      </c>
      <c r="G30" s="3">
        <f t="shared" si="0"/>
        <v>24.7299999999999</v>
      </c>
    </row>
    <row r="31" ht="18" customHeight="1" spans="1:7">
      <c r="A31" s="3" t="s">
        <v>43</v>
      </c>
      <c r="B31" s="3" t="s">
        <v>43</v>
      </c>
      <c r="C31" s="3">
        <v>240</v>
      </c>
      <c r="D31" s="3">
        <v>241</v>
      </c>
      <c r="E31" s="3">
        <v>1814.1</v>
      </c>
      <c r="F31" s="3">
        <v>1845.2</v>
      </c>
      <c r="G31" s="3">
        <f t="shared" si="0"/>
        <v>31.1000000000001</v>
      </c>
    </row>
    <row r="32" ht="18" customHeight="1" spans="1:7">
      <c r="A32" s="3" t="s">
        <v>44</v>
      </c>
      <c r="B32" s="3" t="s">
        <v>44</v>
      </c>
      <c r="C32" s="3">
        <v>0</v>
      </c>
      <c r="D32" s="3">
        <v>1</v>
      </c>
      <c r="E32" s="3">
        <v>0</v>
      </c>
      <c r="F32" s="3">
        <v>4</v>
      </c>
      <c r="G32" s="3">
        <f t="shared" si="0"/>
        <v>4</v>
      </c>
    </row>
    <row r="33" ht="18" customHeight="1" spans="1:7">
      <c r="A33" s="3" t="s">
        <v>45</v>
      </c>
      <c r="B33" s="3" t="s">
        <v>46</v>
      </c>
      <c r="C33" s="3">
        <v>119</v>
      </c>
      <c r="D33" s="3">
        <v>119</v>
      </c>
      <c r="E33" s="3">
        <v>695.79</v>
      </c>
      <c r="F33" s="3">
        <v>698.65</v>
      </c>
      <c r="G33" s="3">
        <f t="shared" si="0"/>
        <v>2.86000000000001</v>
      </c>
    </row>
    <row r="34" ht="18" customHeight="1" spans="1:7">
      <c r="A34" s="3" t="s">
        <v>47</v>
      </c>
      <c r="B34" s="3" t="s">
        <v>47</v>
      </c>
      <c r="C34" s="3">
        <v>350</v>
      </c>
      <c r="D34" s="3">
        <v>346</v>
      </c>
      <c r="E34" s="3">
        <v>4467.15</v>
      </c>
      <c r="F34" s="3">
        <v>4175.16</v>
      </c>
      <c r="G34" s="3">
        <f t="shared" si="0"/>
        <v>-291.99</v>
      </c>
    </row>
    <row r="35" ht="18" customHeight="1" spans="1:7">
      <c r="A35" s="3" t="s">
        <v>48</v>
      </c>
      <c r="B35" s="3" t="s">
        <v>48</v>
      </c>
      <c r="C35" s="3">
        <v>178</v>
      </c>
      <c r="D35" s="3">
        <v>158</v>
      </c>
      <c r="E35" s="3">
        <v>1689.1</v>
      </c>
      <c r="F35" s="3">
        <v>1482.9</v>
      </c>
      <c r="G35" s="3">
        <f t="shared" si="0"/>
        <v>-206.2</v>
      </c>
    </row>
    <row r="36" ht="18" customHeight="1" spans="1:7">
      <c r="A36" s="3"/>
      <c r="B36" s="3" t="s">
        <v>49</v>
      </c>
      <c r="C36" s="3">
        <v>97</v>
      </c>
      <c r="D36" s="3">
        <v>93</v>
      </c>
      <c r="E36" s="3">
        <v>1235.1</v>
      </c>
      <c r="F36" s="3">
        <v>1220.4</v>
      </c>
      <c r="G36" s="3">
        <f t="shared" si="0"/>
        <v>-14.6999999999998</v>
      </c>
    </row>
    <row r="37" ht="18" customHeight="1" spans="1:7">
      <c r="A37" s="3"/>
      <c r="B37" s="3" t="s">
        <v>50</v>
      </c>
      <c r="C37" s="3">
        <v>155</v>
      </c>
      <c r="D37" s="3">
        <v>147</v>
      </c>
      <c r="E37" s="3">
        <v>1913.54</v>
      </c>
      <c r="F37" s="3">
        <v>1968.49</v>
      </c>
      <c r="G37" s="3">
        <f t="shared" si="0"/>
        <v>54.95</v>
      </c>
    </row>
    <row r="38" ht="18" customHeight="1" spans="1:7">
      <c r="A38" s="3"/>
      <c r="B38" s="3" t="s">
        <v>51</v>
      </c>
      <c r="C38" s="3">
        <v>61</v>
      </c>
      <c r="D38" s="3">
        <v>62</v>
      </c>
      <c r="E38" s="3">
        <v>848.7</v>
      </c>
      <c r="F38" s="3">
        <v>828.8</v>
      </c>
      <c r="G38" s="3">
        <f t="shared" si="0"/>
        <v>-19.9000000000001</v>
      </c>
    </row>
    <row r="39" ht="18" customHeight="1" spans="1:7">
      <c r="A39" s="3" t="s">
        <v>52</v>
      </c>
      <c r="B39" s="3" t="s">
        <v>53</v>
      </c>
      <c r="C39" s="3">
        <v>16</v>
      </c>
      <c r="D39" s="3">
        <v>17</v>
      </c>
      <c r="E39" s="3">
        <v>121.1</v>
      </c>
      <c r="F39" s="3">
        <v>142.1</v>
      </c>
      <c r="G39" s="3">
        <f t="shared" si="0"/>
        <v>21</v>
      </c>
    </row>
    <row r="40" ht="18" customHeight="1" spans="1:7">
      <c r="A40" s="3"/>
      <c r="B40" s="3" t="s">
        <v>54</v>
      </c>
      <c r="C40" s="3">
        <v>172</v>
      </c>
      <c r="D40" s="3">
        <v>173</v>
      </c>
      <c r="E40" s="3">
        <v>1361.98</v>
      </c>
      <c r="F40" s="3">
        <v>1362.92</v>
      </c>
      <c r="G40" s="3">
        <f t="shared" si="0"/>
        <v>0.940000000000055</v>
      </c>
    </row>
    <row r="41" ht="18" customHeight="1" spans="1:7">
      <c r="A41" s="3"/>
      <c r="B41" s="3" t="s">
        <v>55</v>
      </c>
      <c r="C41" s="3">
        <v>59</v>
      </c>
      <c r="D41" s="3">
        <v>56</v>
      </c>
      <c r="E41" s="3">
        <v>674.84</v>
      </c>
      <c r="F41" s="3">
        <v>612.63</v>
      </c>
      <c r="G41" s="3">
        <f t="shared" si="0"/>
        <v>-62.21</v>
      </c>
    </row>
    <row r="42" ht="18" customHeight="1" spans="1:7">
      <c r="A42" s="3"/>
      <c r="B42" s="3" t="s">
        <v>56</v>
      </c>
      <c r="C42" s="3">
        <v>92</v>
      </c>
      <c r="D42" s="3">
        <v>91</v>
      </c>
      <c r="E42" s="3">
        <v>765.81</v>
      </c>
      <c r="F42" s="3">
        <v>759.94</v>
      </c>
      <c r="G42" s="3">
        <f t="shared" si="0"/>
        <v>-5.86999999999989</v>
      </c>
    </row>
    <row r="43" ht="18" customHeight="1" spans="1:7">
      <c r="A43" s="3" t="s">
        <v>57</v>
      </c>
      <c r="B43" s="3" t="s">
        <v>57</v>
      </c>
      <c r="C43" s="3">
        <v>199</v>
      </c>
      <c r="D43" s="3">
        <v>201</v>
      </c>
      <c r="E43" s="3">
        <v>2434.68</v>
      </c>
      <c r="F43" s="3">
        <v>2436.48</v>
      </c>
      <c r="G43" s="3">
        <f t="shared" si="0"/>
        <v>1.80000000000018</v>
      </c>
    </row>
    <row r="44" ht="18" customHeight="1" spans="1:7">
      <c r="A44" s="3" t="s">
        <v>58</v>
      </c>
      <c r="B44" s="3" t="s">
        <v>59</v>
      </c>
      <c r="C44" s="3">
        <v>123</v>
      </c>
      <c r="D44" s="3">
        <v>121</v>
      </c>
      <c r="E44" s="3">
        <v>1088.3</v>
      </c>
      <c r="F44" s="3">
        <v>1074.13</v>
      </c>
      <c r="G44" s="3">
        <f t="shared" si="0"/>
        <v>-14.1699999999998</v>
      </c>
    </row>
    <row r="45" ht="18" customHeight="1" spans="1:7">
      <c r="A45" s="3"/>
      <c r="B45" s="3" t="s">
        <v>60</v>
      </c>
      <c r="C45" s="3">
        <v>55</v>
      </c>
      <c r="D45" s="3">
        <v>53</v>
      </c>
      <c r="E45" s="3">
        <v>289.25</v>
      </c>
      <c r="F45" s="3">
        <v>291.45</v>
      </c>
      <c r="G45" s="3">
        <f t="shared" si="0"/>
        <v>2.19999999999999</v>
      </c>
    </row>
    <row r="46" ht="18" customHeight="1" spans="1:7">
      <c r="A46" s="3" t="s">
        <v>61</v>
      </c>
      <c r="B46" s="3" t="s">
        <v>62</v>
      </c>
      <c r="C46" s="3">
        <v>73</v>
      </c>
      <c r="D46" s="3">
        <v>72</v>
      </c>
      <c r="E46" s="3">
        <v>247.42</v>
      </c>
      <c r="F46" s="3">
        <v>253.35</v>
      </c>
      <c r="G46" s="3">
        <f t="shared" si="0"/>
        <v>5.93000000000001</v>
      </c>
    </row>
    <row r="47" ht="18" customHeight="1" spans="1:7">
      <c r="A47" s="3"/>
      <c r="B47" s="3" t="s">
        <v>63</v>
      </c>
      <c r="C47" s="3">
        <v>68</v>
      </c>
      <c r="D47" s="3">
        <v>65</v>
      </c>
      <c r="E47" s="3">
        <v>423.77</v>
      </c>
      <c r="F47" s="3">
        <v>429.67</v>
      </c>
      <c r="G47" s="3">
        <f t="shared" si="0"/>
        <v>5.90000000000003</v>
      </c>
    </row>
    <row r="48" ht="18" customHeight="1" spans="1:7">
      <c r="A48" s="3"/>
      <c r="B48" s="3" t="s">
        <v>64</v>
      </c>
      <c r="C48" s="3">
        <v>61</v>
      </c>
      <c r="D48" s="3">
        <v>61</v>
      </c>
      <c r="E48" s="3">
        <v>601.19</v>
      </c>
      <c r="F48" s="3">
        <v>605.19</v>
      </c>
      <c r="G48" s="3">
        <f t="shared" si="0"/>
        <v>4</v>
      </c>
    </row>
    <row r="49" ht="18" customHeight="1" spans="1:7">
      <c r="A49" s="3" t="s">
        <v>65</v>
      </c>
      <c r="B49" s="3" t="s">
        <v>65</v>
      </c>
      <c r="C49" s="3">
        <v>213</v>
      </c>
      <c r="D49" s="3">
        <v>212</v>
      </c>
      <c r="E49" s="3">
        <v>1092.69</v>
      </c>
      <c r="F49" s="3">
        <v>1122.58</v>
      </c>
      <c r="G49" s="3">
        <f t="shared" si="0"/>
        <v>29.8899999999999</v>
      </c>
    </row>
    <row r="50" ht="18" customHeight="1" spans="1:7">
      <c r="A50" s="3" t="s">
        <v>66</v>
      </c>
      <c r="B50" s="3" t="s">
        <v>67</v>
      </c>
      <c r="C50" s="3">
        <v>51</v>
      </c>
      <c r="D50" s="3">
        <v>50</v>
      </c>
      <c r="E50" s="3">
        <v>530.11</v>
      </c>
      <c r="F50" s="3">
        <v>520.11</v>
      </c>
      <c r="G50" s="3">
        <f t="shared" si="0"/>
        <v>-10</v>
      </c>
    </row>
    <row r="51" ht="18" customHeight="1" spans="1:7">
      <c r="A51" s="3"/>
      <c r="B51" s="3" t="s">
        <v>68</v>
      </c>
      <c r="C51" s="3">
        <v>83</v>
      </c>
      <c r="D51" s="3">
        <v>84</v>
      </c>
      <c r="E51" s="3">
        <v>532.71</v>
      </c>
      <c r="F51" s="3">
        <v>475.52</v>
      </c>
      <c r="G51" s="3">
        <f t="shared" si="0"/>
        <v>-57.1900000000001</v>
      </c>
    </row>
    <row r="52" ht="18" customHeight="1" spans="1:7">
      <c r="A52" s="3"/>
      <c r="B52" s="3" t="s">
        <v>69</v>
      </c>
      <c r="C52" s="3">
        <v>42</v>
      </c>
      <c r="D52" s="3">
        <v>42</v>
      </c>
      <c r="E52" s="3">
        <v>275.1</v>
      </c>
      <c r="F52" s="3">
        <v>267.2</v>
      </c>
      <c r="G52" s="3">
        <f t="shared" si="0"/>
        <v>-7.90000000000003</v>
      </c>
    </row>
    <row r="53" ht="18" customHeight="1" spans="1:7">
      <c r="A53" s="3"/>
      <c r="B53" s="3" t="s">
        <v>70</v>
      </c>
      <c r="C53" s="3">
        <v>78</v>
      </c>
      <c r="D53" s="3">
        <v>78</v>
      </c>
      <c r="E53" s="3">
        <v>660.5</v>
      </c>
      <c r="F53" s="3">
        <v>634.2</v>
      </c>
      <c r="G53" s="3">
        <f t="shared" si="0"/>
        <v>-26.3</v>
      </c>
    </row>
    <row r="54" ht="18" customHeight="1" spans="1:7">
      <c r="A54" s="3" t="s">
        <v>71</v>
      </c>
      <c r="B54" s="3" t="s">
        <v>72</v>
      </c>
      <c r="C54" s="3">
        <v>106</v>
      </c>
      <c r="D54" s="3">
        <v>103</v>
      </c>
      <c r="E54" s="3">
        <v>931.22</v>
      </c>
      <c r="F54" s="3">
        <v>907.42</v>
      </c>
      <c r="G54" s="3">
        <f t="shared" si="0"/>
        <v>-23.8000000000001</v>
      </c>
    </row>
    <row r="55" ht="18" customHeight="1" spans="1:7">
      <c r="A55" s="3"/>
      <c r="B55" s="3" t="s">
        <v>73</v>
      </c>
      <c r="C55" s="3">
        <v>36</v>
      </c>
      <c r="D55" s="3">
        <v>34</v>
      </c>
      <c r="E55" s="3">
        <v>202.56</v>
      </c>
      <c r="F55" s="3">
        <v>181.61</v>
      </c>
      <c r="G55" s="3">
        <f t="shared" si="0"/>
        <v>-20.95</v>
      </c>
    </row>
    <row r="56" ht="18" customHeight="1" spans="1:7">
      <c r="A56" s="3"/>
      <c r="B56" s="3" t="s">
        <v>71</v>
      </c>
      <c r="C56" s="3">
        <v>183</v>
      </c>
      <c r="D56" s="3">
        <v>182</v>
      </c>
      <c r="E56" s="3">
        <v>1319.45</v>
      </c>
      <c r="F56" s="3">
        <v>1331.75</v>
      </c>
      <c r="G56" s="3">
        <f t="shared" si="0"/>
        <v>12.3</v>
      </c>
    </row>
    <row r="57" ht="18" customHeight="1" spans="1:7">
      <c r="A57" s="3" t="s">
        <v>74</v>
      </c>
      <c r="B57" s="3" t="s">
        <v>75</v>
      </c>
      <c r="C57" s="3">
        <f t="shared" ref="C57:F57" si="1">SUM(C3:C56)</f>
        <v>5677</v>
      </c>
      <c r="D57" s="3">
        <f t="shared" si="1"/>
        <v>5614</v>
      </c>
      <c r="E57" s="3">
        <f t="shared" si="1"/>
        <v>44719.83</v>
      </c>
      <c r="F57" s="3">
        <f t="shared" si="1"/>
        <v>44000.19</v>
      </c>
      <c r="G57" s="3">
        <f t="shared" si="0"/>
        <v>-719.639999999992</v>
      </c>
    </row>
  </sheetData>
  <mergeCells count="14">
    <mergeCell ref="A1:G1"/>
    <mergeCell ref="A3:A5"/>
    <mergeCell ref="A6:A13"/>
    <mergeCell ref="A16:A19"/>
    <mergeCell ref="A20:A21"/>
    <mergeCell ref="A22:A24"/>
    <mergeCell ref="A26:A27"/>
    <mergeCell ref="A28:A30"/>
    <mergeCell ref="A35:A38"/>
    <mergeCell ref="A39:A42"/>
    <mergeCell ref="A44:A45"/>
    <mergeCell ref="A46:A48"/>
    <mergeCell ref="A50:A53"/>
    <mergeCell ref="A54:A56"/>
  </mergeCells>
  <pageMargins left="0.751388888888889" right="0.751388888888889" top="0.409027777777778" bottom="0.409027777777778" header="0.5" footer="0.10625"/>
  <pageSetup paperSize="9" scale="9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中考大叔</cp:lastModifiedBy>
  <dcterms:created xsi:type="dcterms:W3CDTF">2025-05-06T06:53:00Z</dcterms:created>
  <dcterms:modified xsi:type="dcterms:W3CDTF">2026-03-31T06:37:03Z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2E73B65B39B94C4B8826F132B077210C_13</vt:lpwstr>
  </property>
  <property fmtid="{D5CDD505-2E9C-101B-9397-08002B2CF9AE}" pid="4" name="CalculationRule">
    <vt:i4>0</vt:i4>
  </property>
</Properties>
</file>