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青城镇2026年度小麦种植面积核定情况表" sheetId="6" r:id="rId1"/>
  </sheets>
  <definedNames>
    <definedName name="_xlnm._FilterDatabase" localSheetId="0" hidden="1">青城镇2026年度小麦种植面积核定情况表!$A$1:$H$120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<sst xmlns="http://schemas.openxmlformats.org/spreadsheetml/2006/main" count="230" uniqueCount="211">
  <si>
    <r>
      <rPr>
        <sz val="18"/>
        <color theme="1"/>
        <rFont val="宋体"/>
        <charset val="134"/>
      </rPr>
      <t>青城镇</t>
    </r>
    <r>
      <rPr>
        <sz val="18"/>
        <color theme="1"/>
        <rFont val="Times New Roman"/>
        <charset val="134"/>
      </rPr>
      <t>2026</t>
    </r>
    <r>
      <rPr>
        <sz val="18"/>
        <color theme="1"/>
        <rFont val="宋体"/>
        <charset val="134"/>
      </rPr>
      <t>年度小麦种植面积核定情况表</t>
    </r>
  </si>
  <si>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单位：亩（保留两位小数）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</si>
  <si>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</si>
  <si>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行政村</t>
    </r>
  </si>
  <si>
    <r>
      <rPr>
        <sz val="11"/>
        <color theme="1"/>
        <rFont val="宋体"/>
        <charset val="134"/>
      </rPr>
      <t>村（社区）</t>
    </r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</si>
  <si>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年核定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小麦面积</t>
    </r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</si>
  <si>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</si>
  <si>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种植户数</t>
    </r>
  </si>
  <si>
    <r>
      <rPr>
        <sz val="11"/>
        <color theme="1"/>
        <rFont val="宋体"/>
        <charset val="134"/>
      </rPr>
      <t>核定小麦面积</t>
    </r>
  </si>
  <si>
    <r>
      <rPr>
        <sz val="11"/>
        <color theme="1"/>
        <rFont val="宋体"/>
        <charset val="134"/>
      </rPr>
      <t>较上年增减面积</t>
    </r>
  </si>
  <si>
    <r>
      <rPr>
        <sz val="11"/>
        <color theme="1"/>
        <rFont val="宋体"/>
        <charset val="134"/>
      </rPr>
      <t>增减的原因</t>
    </r>
  </si>
  <si>
    <r>
      <rPr>
        <sz val="11"/>
        <rFont val="宋体"/>
        <charset val="134"/>
      </rPr>
      <t>文昌东街</t>
    </r>
  </si>
  <si>
    <r>
      <rPr>
        <sz val="11"/>
        <color theme="1"/>
        <rFont val="宋体"/>
        <charset val="134"/>
      </rPr>
      <t>东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街</t>
    </r>
  </si>
  <si>
    <t>今年未耕种</t>
  </si>
  <si>
    <r>
      <rPr>
        <sz val="11"/>
        <color theme="1"/>
        <rFont val="宋体"/>
        <charset val="134"/>
      </rPr>
      <t>东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关</t>
    </r>
  </si>
  <si>
    <r>
      <rPr>
        <sz val="11"/>
        <color theme="1"/>
        <rFont val="Times New Roman"/>
        <charset val="134"/>
      </rPr>
      <t>3.5</t>
    </r>
    <r>
      <rPr>
        <sz val="11"/>
        <color theme="1"/>
        <rFont val="宋体"/>
        <charset val="134"/>
      </rPr>
      <t>亩是图斑整治；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亩承包一柿青城</t>
    </r>
  </si>
  <si>
    <r>
      <rPr>
        <sz val="11"/>
        <color theme="1"/>
        <rFont val="宋体"/>
        <charset val="134"/>
      </rPr>
      <t>西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于</t>
    </r>
  </si>
  <si>
    <r>
      <rPr>
        <sz val="11"/>
        <rFont val="宋体"/>
        <charset val="134"/>
      </rPr>
      <t>文昌西街</t>
    </r>
  </si>
  <si>
    <r>
      <rPr>
        <sz val="11"/>
        <color theme="1"/>
        <rFont val="宋体"/>
        <charset val="134"/>
      </rPr>
      <t>西北街</t>
    </r>
  </si>
  <si>
    <r>
      <rPr>
        <sz val="11"/>
        <color theme="1"/>
        <rFont val="宋体"/>
        <charset val="134"/>
      </rPr>
      <t>水绿高青退林还耕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亩，户开荒</t>
    </r>
    <r>
      <rPr>
        <sz val="11"/>
        <color theme="1"/>
        <rFont val="Times New Roman"/>
        <charset val="134"/>
      </rPr>
      <t>0.6</t>
    </r>
    <r>
      <rPr>
        <sz val="11"/>
        <color theme="1"/>
        <rFont val="宋体"/>
        <charset val="134"/>
      </rPr>
      <t>亩</t>
    </r>
  </si>
  <si>
    <r>
      <rPr>
        <sz val="11"/>
        <color theme="1"/>
        <rFont val="宋体"/>
        <charset val="134"/>
      </rPr>
      <t>后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海</t>
    </r>
  </si>
  <si>
    <r>
      <rPr>
        <sz val="11"/>
        <color theme="1"/>
        <rFont val="宋体"/>
        <charset val="134"/>
      </rPr>
      <t>菠菜地种小麦</t>
    </r>
  </si>
  <si>
    <r>
      <rPr>
        <sz val="11"/>
        <color theme="1"/>
        <rFont val="宋体"/>
        <charset val="134"/>
      </rPr>
      <t>前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海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</si>
  <si>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亩棉花地种小麦，</t>
    </r>
    <r>
      <rPr>
        <sz val="11"/>
        <color theme="1"/>
        <rFont val="Times New Roman"/>
        <charset val="134"/>
      </rPr>
      <t>2.3</t>
    </r>
    <r>
      <rPr>
        <sz val="11"/>
        <color theme="1"/>
        <rFont val="宋体"/>
        <charset val="134"/>
      </rPr>
      <t>亩开荒</t>
    </r>
  </si>
  <si>
    <r>
      <rPr>
        <sz val="11"/>
        <color theme="1"/>
        <rFont val="宋体"/>
        <charset val="134"/>
      </rPr>
      <t>胥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</si>
  <si>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春玉米地种小麦</t>
    </r>
  </si>
  <si>
    <r>
      <rPr>
        <sz val="11"/>
        <color theme="1"/>
        <rFont val="宋体"/>
        <charset val="134"/>
      </rPr>
      <t>吉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</si>
  <si>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rFont val="宋体"/>
        <charset val="134"/>
      </rPr>
      <t>文昌南街</t>
    </r>
  </si>
  <si>
    <r>
      <rPr>
        <sz val="11"/>
        <color theme="1"/>
        <rFont val="宋体"/>
        <charset val="134"/>
      </rPr>
      <t>南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关</t>
    </r>
  </si>
  <si>
    <r>
      <rPr>
        <sz val="11"/>
        <color theme="1"/>
        <rFont val="宋体"/>
        <charset val="134"/>
      </rPr>
      <t>焦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</si>
  <si>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Times New Roman"/>
        <charset val="134"/>
      </rPr>
      <t>1.95</t>
    </r>
    <r>
      <rPr>
        <sz val="11"/>
        <color theme="1"/>
        <rFont val="宋体"/>
        <charset val="134"/>
      </rPr>
      <t>亩韭菜地种小麦，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亩是承包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黄河食品产业园周围地</t>
    </r>
  </si>
  <si>
    <r>
      <rPr>
        <sz val="11"/>
        <rFont val="宋体"/>
        <charset val="134"/>
      </rPr>
      <t>文昌北街</t>
    </r>
  </si>
  <si>
    <r>
      <rPr>
        <sz val="11"/>
        <color theme="1"/>
        <rFont val="宋体"/>
        <charset val="134"/>
      </rPr>
      <t>大北关</t>
    </r>
  </si>
  <si>
    <t>水绿高青退林还耕</t>
  </si>
  <si>
    <r>
      <rPr>
        <sz val="11"/>
        <color theme="1"/>
        <rFont val="宋体"/>
        <charset val="134"/>
      </rPr>
      <t>小北关</t>
    </r>
  </si>
  <si>
    <r>
      <rPr>
        <sz val="11"/>
        <color theme="1"/>
        <rFont val="宋体"/>
        <charset val="134"/>
      </rPr>
      <t>邵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</si>
  <si>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Times New Roman"/>
        <charset val="134"/>
      </rPr>
      <t>8.68</t>
    </r>
    <r>
      <rPr>
        <sz val="11"/>
        <color theme="1"/>
        <rFont val="宋体"/>
        <charset val="134"/>
      </rPr>
      <t>亩菠菜地种小麦；</t>
    </r>
    <r>
      <rPr>
        <sz val="11"/>
        <color theme="1"/>
        <rFont val="Times New Roman"/>
        <charset val="134"/>
      </rPr>
      <t>0.75</t>
    </r>
    <r>
      <rPr>
        <sz val="11"/>
        <color theme="1"/>
        <rFont val="宋体"/>
        <charset val="134"/>
      </rPr>
      <t>亩韭菜地种小麦；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亩棉花地种小麦</t>
    </r>
  </si>
  <si>
    <r>
      <rPr>
        <sz val="11"/>
        <rFont val="宋体"/>
        <charset val="134"/>
      </rPr>
      <t>田家村</t>
    </r>
  </si>
  <si>
    <r>
      <rPr>
        <sz val="11"/>
        <color theme="1"/>
        <rFont val="宋体"/>
        <charset val="134"/>
      </rPr>
      <t>田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</si>
  <si>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Times New Roman"/>
        <charset val="134"/>
      </rPr>
      <t>6.77</t>
    </r>
    <r>
      <rPr>
        <sz val="11"/>
        <color theme="1"/>
        <rFont val="宋体"/>
        <charset val="134"/>
      </rPr>
      <t>亩棉花地种小麦</t>
    </r>
  </si>
  <si>
    <r>
      <rPr>
        <sz val="11"/>
        <rFont val="宋体"/>
        <charset val="134"/>
      </rPr>
      <t>胥陈村</t>
    </r>
  </si>
  <si>
    <r>
      <rPr>
        <sz val="11"/>
        <color theme="1"/>
        <rFont val="宋体"/>
        <charset val="134"/>
      </rPr>
      <t>豆腐陈</t>
    </r>
  </si>
  <si>
    <r>
      <rPr>
        <sz val="11"/>
        <color theme="1"/>
        <rFont val="宋体"/>
        <charset val="134"/>
      </rPr>
      <t>棉花地</t>
    </r>
    <r>
      <rPr>
        <sz val="11"/>
        <color theme="1"/>
        <rFont val="Times New Roman"/>
        <charset val="134"/>
      </rPr>
      <t>1.4</t>
    </r>
    <r>
      <rPr>
        <sz val="11"/>
        <color theme="1"/>
        <rFont val="宋体"/>
        <charset val="134"/>
      </rPr>
      <t>亩、西瓜地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亩种小麦</t>
    </r>
  </si>
  <si>
    <r>
      <rPr>
        <sz val="11"/>
        <color theme="1"/>
        <rFont val="宋体"/>
        <charset val="134"/>
      </rPr>
      <t>胥令公</t>
    </r>
  </si>
  <si>
    <t>红薯地种小麦外加高速变道复垦</t>
  </si>
  <si>
    <r>
      <rPr>
        <sz val="11"/>
        <rFont val="宋体"/>
        <charset val="134"/>
      </rPr>
      <t>宏峰村</t>
    </r>
  </si>
  <si>
    <r>
      <rPr>
        <sz val="11"/>
        <color theme="1"/>
        <rFont val="宋体"/>
        <charset val="134"/>
      </rPr>
      <t>赵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</si>
  <si>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耿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</si>
  <si>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石家湾</t>
    </r>
  </si>
  <si>
    <r>
      <rPr>
        <sz val="11"/>
        <rFont val="宋体"/>
        <charset val="134"/>
      </rPr>
      <t>青平社区</t>
    </r>
    <r>
      <rPr>
        <sz val="11"/>
        <rFont val="Times New Roman"/>
        <charset val="134"/>
      </rPr>
      <t xml:space="preserve">
</t>
    </r>
  </si>
  <si>
    <r>
      <rPr>
        <sz val="11"/>
        <color theme="1"/>
        <rFont val="宋体"/>
        <charset val="134"/>
      </rPr>
      <t>刘公顺</t>
    </r>
  </si>
  <si>
    <r>
      <rPr>
        <sz val="11"/>
        <color theme="1"/>
        <rFont val="宋体"/>
        <charset val="134"/>
      </rPr>
      <t>大棚拆除</t>
    </r>
    <r>
      <rPr>
        <sz val="11"/>
        <color theme="1"/>
        <rFont val="Times New Roman"/>
        <charset val="134"/>
      </rPr>
      <t>1.8</t>
    </r>
    <r>
      <rPr>
        <sz val="11"/>
        <color theme="1"/>
        <rFont val="宋体"/>
        <charset val="134"/>
      </rPr>
      <t>亩种小麦</t>
    </r>
  </si>
  <si>
    <r>
      <rPr>
        <sz val="11"/>
        <color theme="1"/>
        <rFont val="宋体"/>
        <charset val="134"/>
      </rPr>
      <t>大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张</t>
    </r>
  </si>
  <si>
    <r>
      <rPr>
        <sz val="11"/>
        <color theme="1"/>
        <rFont val="宋体"/>
        <charset val="134"/>
      </rPr>
      <t>开荒地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宋体"/>
        <charset val="134"/>
      </rPr>
      <t>亩，村集体8亩土地承包给新农户，经商定后上报小麦补贴</t>
    </r>
  </si>
  <si>
    <r>
      <rPr>
        <sz val="11"/>
        <color theme="1"/>
        <rFont val="宋体"/>
        <charset val="134"/>
      </rPr>
      <t>西三里</t>
    </r>
  </si>
  <si>
    <r>
      <rPr>
        <sz val="11"/>
        <color theme="1"/>
        <rFont val="宋体"/>
        <charset val="134"/>
      </rPr>
      <t>范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</si>
  <si>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小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张</t>
    </r>
  </si>
  <si>
    <r>
      <rPr>
        <sz val="11"/>
        <color theme="1"/>
        <rFont val="宋体"/>
        <charset val="134"/>
      </rPr>
      <t>玉皇庙</t>
    </r>
  </si>
  <si>
    <r>
      <rPr>
        <sz val="11"/>
        <color theme="1"/>
        <rFont val="宋体"/>
        <charset val="134"/>
      </rPr>
      <t>柳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烟</t>
    </r>
  </si>
  <si>
    <r>
      <rPr>
        <sz val="11"/>
        <color theme="1"/>
        <rFont val="宋体"/>
        <charset val="134"/>
      </rPr>
      <t>钓鱼台</t>
    </r>
  </si>
  <si>
    <r>
      <rPr>
        <sz val="11"/>
        <color theme="1"/>
        <rFont val="Times New Roman"/>
        <charset val="134"/>
      </rPr>
      <t>3.5</t>
    </r>
    <r>
      <rPr>
        <sz val="11"/>
        <color theme="1"/>
        <rFont val="宋体"/>
        <charset val="134"/>
      </rPr>
      <t>亩棉花地、</t>
    </r>
    <r>
      <rPr>
        <sz val="11"/>
        <color theme="1"/>
        <rFont val="Times New Roman"/>
        <charset val="134"/>
      </rPr>
      <t>3.7</t>
    </r>
    <r>
      <rPr>
        <sz val="11"/>
        <color theme="1"/>
        <rFont val="宋体"/>
        <charset val="134"/>
      </rPr>
      <t>亩葡萄地种小麦</t>
    </r>
  </si>
  <si>
    <r>
      <rPr>
        <sz val="11"/>
        <color theme="1"/>
        <rFont val="宋体"/>
        <charset val="134"/>
      </rPr>
      <t>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庄</t>
    </r>
  </si>
  <si>
    <r>
      <rPr>
        <sz val="11"/>
        <color theme="1"/>
        <rFont val="宋体"/>
        <charset val="134"/>
      </rPr>
      <t>游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</si>
  <si>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王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皮</t>
    </r>
  </si>
  <si>
    <r>
      <rPr>
        <sz val="11"/>
        <color theme="1"/>
        <rFont val="宋体"/>
        <charset val="134"/>
      </rPr>
      <t>叭蜡庙</t>
    </r>
  </si>
  <si>
    <r>
      <rPr>
        <sz val="11"/>
        <color theme="1"/>
        <rFont val="宋体"/>
        <charset val="134"/>
      </rPr>
      <t>菜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园</t>
    </r>
  </si>
  <si>
    <r>
      <rPr>
        <sz val="11"/>
        <color theme="1"/>
        <rFont val="宋体"/>
        <charset val="134"/>
      </rPr>
      <t>刘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茹</t>
    </r>
  </si>
  <si>
    <r>
      <rPr>
        <sz val="11"/>
        <color theme="1"/>
        <rFont val="宋体"/>
        <charset val="134"/>
      </rPr>
      <t>马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庄</t>
    </r>
  </si>
  <si>
    <r>
      <rPr>
        <sz val="11"/>
        <color theme="1"/>
        <rFont val="宋体"/>
        <charset val="134"/>
      </rPr>
      <t>大棚拆除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亩种小麦</t>
    </r>
  </si>
  <si>
    <r>
      <rPr>
        <sz val="11"/>
        <rFont val="宋体"/>
        <charset val="134"/>
      </rPr>
      <t>振远村</t>
    </r>
  </si>
  <si>
    <r>
      <rPr>
        <sz val="11"/>
        <color theme="1"/>
        <rFont val="宋体"/>
        <charset val="134"/>
      </rPr>
      <t>小位家</t>
    </r>
  </si>
  <si>
    <r>
      <rPr>
        <sz val="11"/>
        <color theme="1"/>
        <rFont val="宋体"/>
        <charset val="134"/>
      </rPr>
      <t>大棚拆除种小麦</t>
    </r>
  </si>
  <si>
    <r>
      <rPr>
        <sz val="11"/>
        <color theme="1"/>
        <rFont val="宋体"/>
        <charset val="134"/>
      </rPr>
      <t>大河沟</t>
    </r>
  </si>
  <si>
    <r>
      <rPr>
        <sz val="11"/>
        <color theme="1"/>
        <rFont val="宋体"/>
        <charset val="134"/>
      </rPr>
      <t>王天佑</t>
    </r>
  </si>
  <si>
    <t>退林还耕，大棚拆除种小麦</t>
  </si>
  <si>
    <r>
      <rPr>
        <sz val="11"/>
        <color theme="1"/>
        <rFont val="宋体"/>
        <charset val="134"/>
      </rPr>
      <t>小河沟</t>
    </r>
  </si>
  <si>
    <r>
      <rPr>
        <sz val="11"/>
        <color theme="1"/>
        <rFont val="宋体"/>
        <charset val="134"/>
      </rPr>
      <t>大棚拆除</t>
    </r>
    <r>
      <rPr>
        <sz val="11"/>
        <color theme="1"/>
        <rFont val="Times New Roman"/>
        <charset val="134"/>
      </rPr>
      <t>10.3</t>
    </r>
    <r>
      <rPr>
        <sz val="11"/>
        <color theme="1"/>
        <rFont val="宋体"/>
        <charset val="134"/>
      </rPr>
      <t>亩，春玉米</t>
    </r>
    <r>
      <rPr>
        <sz val="11"/>
        <color theme="1"/>
        <rFont val="Times New Roman"/>
        <charset val="134"/>
      </rPr>
      <t>0.9</t>
    </r>
    <r>
      <rPr>
        <sz val="11"/>
        <color theme="1"/>
        <rFont val="宋体"/>
        <charset val="134"/>
      </rPr>
      <t>亩</t>
    </r>
  </si>
  <si>
    <r>
      <rPr>
        <sz val="11"/>
        <rFont val="宋体"/>
        <charset val="134"/>
      </rPr>
      <t>庵东村</t>
    </r>
  </si>
  <si>
    <r>
      <rPr>
        <sz val="11"/>
        <color theme="1"/>
        <rFont val="宋体"/>
        <charset val="134"/>
      </rPr>
      <t>东大张</t>
    </r>
  </si>
  <si>
    <r>
      <rPr>
        <sz val="11"/>
        <color theme="1"/>
        <rFont val="宋体"/>
        <charset val="134"/>
      </rPr>
      <t>按照实际确权数上报</t>
    </r>
  </si>
  <si>
    <r>
      <rPr>
        <sz val="11"/>
        <color theme="1"/>
        <rFont val="宋体"/>
        <charset val="134"/>
      </rPr>
      <t>北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张</t>
    </r>
  </si>
  <si>
    <r>
      <rPr>
        <sz val="11"/>
        <color theme="1"/>
        <rFont val="宋体"/>
        <charset val="134"/>
      </rPr>
      <t>菜地及林地退地耕种小麦</t>
    </r>
  </si>
  <si>
    <r>
      <rPr>
        <sz val="11"/>
        <color theme="1"/>
        <rFont val="宋体"/>
        <charset val="134"/>
      </rPr>
      <t>成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安</t>
    </r>
  </si>
  <si>
    <r>
      <rPr>
        <sz val="11"/>
        <color theme="1"/>
        <rFont val="宋体"/>
        <charset val="134"/>
      </rPr>
      <t>台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于</t>
    </r>
  </si>
  <si>
    <r>
      <rPr>
        <sz val="11"/>
        <color theme="1"/>
        <rFont val="宋体"/>
        <charset val="134"/>
      </rPr>
      <t>退林还耕</t>
    </r>
    <r>
      <rPr>
        <sz val="11"/>
        <color theme="1"/>
        <rFont val="Times New Roman"/>
        <charset val="134"/>
      </rPr>
      <t>11.3</t>
    </r>
    <r>
      <rPr>
        <sz val="11"/>
        <color theme="1"/>
        <rFont val="宋体"/>
        <charset val="134"/>
      </rPr>
      <t>亩、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年西瓜地菜地</t>
    </r>
    <r>
      <rPr>
        <sz val="11"/>
        <color theme="1"/>
        <rFont val="Times New Roman"/>
        <charset val="134"/>
      </rPr>
      <t>6.4</t>
    </r>
    <r>
      <rPr>
        <sz val="11"/>
        <color theme="1"/>
        <rFont val="宋体"/>
        <charset val="134"/>
      </rPr>
      <t>亩</t>
    </r>
  </si>
  <si>
    <r>
      <rPr>
        <sz val="11"/>
        <color theme="1"/>
        <rFont val="宋体"/>
        <charset val="134"/>
      </rPr>
      <t>北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孙</t>
    </r>
  </si>
  <si>
    <t>菜花地种小麦</t>
  </si>
  <si>
    <r>
      <rPr>
        <sz val="11"/>
        <rFont val="宋体"/>
        <charset val="134"/>
      </rPr>
      <t>纸坊村</t>
    </r>
  </si>
  <si>
    <r>
      <rPr>
        <sz val="11"/>
        <color theme="1"/>
        <rFont val="宋体"/>
        <charset val="134"/>
      </rPr>
      <t>东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纸</t>
    </r>
  </si>
  <si>
    <r>
      <rPr>
        <sz val="11"/>
        <color theme="1"/>
        <rFont val="宋体"/>
        <charset val="134"/>
      </rPr>
      <t>成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</si>
  <si>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小孟家</t>
    </r>
  </si>
  <si>
    <r>
      <rPr>
        <sz val="11"/>
        <color theme="1"/>
        <rFont val="宋体"/>
        <charset val="134"/>
      </rPr>
      <t>退林还耕</t>
    </r>
  </si>
  <si>
    <r>
      <rPr>
        <sz val="11"/>
        <color theme="1"/>
        <rFont val="宋体"/>
        <charset val="134"/>
      </rPr>
      <t>西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纸</t>
    </r>
  </si>
  <si>
    <r>
      <rPr>
        <sz val="11"/>
        <color theme="1"/>
        <rFont val="宋体"/>
        <charset val="134"/>
      </rPr>
      <t>临近地边未耕种</t>
    </r>
  </si>
  <si>
    <r>
      <rPr>
        <sz val="11"/>
        <color theme="1"/>
        <rFont val="宋体"/>
        <charset val="134"/>
      </rPr>
      <t>路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</si>
  <si>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rFont val="宋体"/>
        <charset val="134"/>
      </rPr>
      <t>莲花池村</t>
    </r>
  </si>
  <si>
    <r>
      <rPr>
        <sz val="11"/>
        <color theme="1"/>
        <rFont val="宋体"/>
        <charset val="134"/>
      </rPr>
      <t>顾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</si>
  <si>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施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</si>
  <si>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三里尚</t>
    </r>
  </si>
  <si>
    <r>
      <rPr>
        <sz val="11"/>
        <color theme="1"/>
        <rFont val="宋体"/>
        <charset val="134"/>
      </rPr>
      <t>小王庄</t>
    </r>
  </si>
  <si>
    <t>村集体土地到期按照，新增人口平均分配，包含部分去年未种植耕地。</t>
  </si>
  <si>
    <r>
      <rPr>
        <sz val="11"/>
        <rFont val="宋体"/>
        <charset val="134"/>
      </rPr>
      <t>大于家村</t>
    </r>
  </si>
  <si>
    <r>
      <rPr>
        <sz val="11"/>
        <color theme="1"/>
        <rFont val="宋体"/>
        <charset val="134"/>
      </rPr>
      <t>大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于</t>
    </r>
  </si>
  <si>
    <t>大棚拆除种小麦</t>
  </si>
  <si>
    <r>
      <rPr>
        <sz val="11"/>
        <rFont val="宋体"/>
        <charset val="134"/>
      </rPr>
      <t>徐家寨村</t>
    </r>
  </si>
  <si>
    <r>
      <rPr>
        <sz val="11"/>
        <color theme="1"/>
        <rFont val="宋体"/>
        <charset val="134"/>
      </rPr>
      <t>徐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西</t>
    </r>
  </si>
  <si>
    <r>
      <rPr>
        <sz val="11"/>
        <color theme="1"/>
        <rFont val="宋体"/>
        <charset val="134"/>
      </rPr>
      <t>退林还耕、桑树地变耕地</t>
    </r>
  </si>
  <si>
    <r>
      <rPr>
        <sz val="11"/>
        <color theme="1"/>
        <rFont val="宋体"/>
        <charset val="134"/>
      </rPr>
      <t>长里庄</t>
    </r>
  </si>
  <si>
    <r>
      <rPr>
        <sz val="11"/>
        <color theme="1"/>
        <rFont val="宋体"/>
        <charset val="134"/>
      </rPr>
      <t>徐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中</t>
    </r>
  </si>
  <si>
    <r>
      <rPr>
        <sz val="11"/>
        <color theme="1"/>
        <rFont val="宋体"/>
        <charset val="134"/>
      </rPr>
      <t>孙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庄</t>
    </r>
  </si>
  <si>
    <r>
      <rPr>
        <sz val="11"/>
        <color theme="1"/>
        <rFont val="宋体"/>
        <charset val="134"/>
      </rPr>
      <t>徐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东</t>
    </r>
  </si>
  <si>
    <r>
      <rPr>
        <sz val="11"/>
        <color theme="1"/>
        <rFont val="宋体"/>
        <charset val="134"/>
      </rPr>
      <t>菜地种小麦</t>
    </r>
  </si>
  <si>
    <r>
      <rPr>
        <sz val="11"/>
        <rFont val="宋体"/>
        <charset val="134"/>
      </rPr>
      <t>东昇村</t>
    </r>
  </si>
  <si>
    <r>
      <rPr>
        <sz val="11"/>
        <color theme="1"/>
        <rFont val="宋体"/>
        <charset val="134"/>
      </rPr>
      <t>五里坊</t>
    </r>
  </si>
  <si>
    <r>
      <rPr>
        <sz val="11"/>
        <color theme="1"/>
        <rFont val="宋体"/>
        <charset val="134"/>
      </rPr>
      <t>大棚地、韭菜地种小麦</t>
    </r>
  </si>
  <si>
    <r>
      <rPr>
        <sz val="11"/>
        <color theme="1"/>
        <rFont val="宋体"/>
        <charset val="134"/>
      </rPr>
      <t>彭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</si>
  <si>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南三里</t>
    </r>
  </si>
  <si>
    <r>
      <rPr>
        <sz val="11"/>
        <color theme="1"/>
        <rFont val="宋体"/>
        <charset val="134"/>
      </rPr>
      <t>林地、韭菜地种小麦</t>
    </r>
  </si>
  <si>
    <r>
      <rPr>
        <sz val="11"/>
        <color theme="1"/>
        <rFont val="宋体"/>
        <charset val="134"/>
      </rPr>
      <t>西瓜地、韭菜地种小麦</t>
    </r>
  </si>
  <si>
    <r>
      <rPr>
        <sz val="11"/>
        <rFont val="宋体"/>
        <charset val="134"/>
      </rPr>
      <t>张巩田村</t>
    </r>
  </si>
  <si>
    <r>
      <rPr>
        <sz val="11"/>
        <color theme="1"/>
        <rFont val="宋体"/>
        <charset val="134"/>
      </rPr>
      <t>张巩田</t>
    </r>
  </si>
  <si>
    <r>
      <rPr>
        <sz val="11"/>
        <color theme="1"/>
        <rFont val="宋体"/>
        <charset val="134"/>
      </rPr>
      <t>新增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个泵房占地</t>
    </r>
  </si>
  <si>
    <r>
      <rPr>
        <sz val="11"/>
        <color theme="1"/>
        <rFont val="宋体"/>
        <charset val="134"/>
      </rPr>
      <t>南毛家</t>
    </r>
  </si>
  <si>
    <r>
      <rPr>
        <sz val="11"/>
        <color theme="1"/>
        <rFont val="宋体"/>
        <charset val="134"/>
      </rPr>
      <t>留出种植其他</t>
    </r>
  </si>
  <si>
    <r>
      <rPr>
        <sz val="11"/>
        <color theme="1"/>
        <rFont val="宋体"/>
        <charset val="134"/>
      </rPr>
      <t>孔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</si>
  <si>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小李家</t>
    </r>
  </si>
  <si>
    <r>
      <rPr>
        <sz val="11"/>
        <color theme="1"/>
        <rFont val="宋体"/>
        <charset val="134"/>
      </rPr>
      <t>西瓜地、菜地种小麦</t>
    </r>
  </si>
  <si>
    <r>
      <rPr>
        <sz val="11"/>
        <color theme="1"/>
        <rFont val="宋体"/>
        <charset val="134"/>
      </rPr>
      <t>岳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</si>
  <si>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rFont val="宋体"/>
        <charset val="134"/>
      </rPr>
      <t>柳树高村</t>
    </r>
  </si>
  <si>
    <r>
      <rPr>
        <sz val="11"/>
        <color theme="1"/>
        <rFont val="宋体"/>
        <charset val="134"/>
      </rPr>
      <t>柳树高</t>
    </r>
  </si>
  <si>
    <r>
      <rPr>
        <sz val="11"/>
        <color theme="1"/>
        <rFont val="宋体"/>
        <charset val="134"/>
      </rPr>
      <t>西瓜地种小麦</t>
    </r>
  </si>
  <si>
    <r>
      <rPr>
        <sz val="11"/>
        <color theme="1"/>
        <rFont val="宋体"/>
        <charset val="134"/>
      </rPr>
      <t>五里村</t>
    </r>
  </si>
  <si>
    <r>
      <rPr>
        <sz val="11"/>
        <rFont val="宋体"/>
        <charset val="134"/>
      </rPr>
      <t>东三合村</t>
    </r>
  </si>
  <si>
    <r>
      <rPr>
        <sz val="11"/>
        <color theme="1"/>
        <rFont val="宋体"/>
        <charset val="134"/>
      </rPr>
      <t>张太浮</t>
    </r>
  </si>
  <si>
    <r>
      <rPr>
        <sz val="11"/>
        <color theme="1"/>
        <rFont val="宋体"/>
        <charset val="134"/>
      </rPr>
      <t>董书平去年未种植</t>
    </r>
    <r>
      <rPr>
        <sz val="11"/>
        <color theme="1"/>
        <rFont val="Times New Roman"/>
        <charset val="134"/>
      </rPr>
      <t>9.3</t>
    </r>
    <r>
      <rPr>
        <sz val="11"/>
        <color theme="1"/>
        <rFont val="宋体"/>
        <charset val="134"/>
      </rPr>
      <t>亩，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董书花去年未种植</t>
    </r>
    <r>
      <rPr>
        <sz val="11"/>
        <color theme="1"/>
        <rFont val="Times New Roman"/>
        <charset val="134"/>
      </rPr>
      <t>0.2</t>
    </r>
    <r>
      <rPr>
        <sz val="11"/>
        <color theme="1"/>
        <rFont val="宋体"/>
        <charset val="134"/>
      </rPr>
      <t>亩</t>
    </r>
  </si>
  <si>
    <r>
      <rPr>
        <sz val="11"/>
        <color theme="1"/>
        <rFont val="宋体"/>
        <charset val="134"/>
      </rPr>
      <t>拐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陈</t>
    </r>
  </si>
  <si>
    <r>
      <rPr>
        <sz val="11"/>
        <color theme="1"/>
        <rFont val="宋体"/>
        <charset val="134"/>
      </rPr>
      <t>开垦荒地</t>
    </r>
  </si>
  <si>
    <r>
      <rPr>
        <sz val="11"/>
        <color theme="1"/>
        <rFont val="宋体"/>
        <charset val="134"/>
      </rPr>
      <t>周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</si>
  <si>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村南复垦</t>
    </r>
  </si>
  <si>
    <r>
      <rPr>
        <sz val="11"/>
        <rFont val="宋体"/>
        <charset val="134"/>
      </rPr>
      <t>西五合</t>
    </r>
  </si>
  <si>
    <r>
      <rPr>
        <sz val="11"/>
        <color theme="1"/>
        <rFont val="宋体"/>
        <charset val="134"/>
      </rPr>
      <t>码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头</t>
    </r>
  </si>
  <si>
    <t>菜地种小麦</t>
  </si>
  <si>
    <r>
      <rPr>
        <sz val="11"/>
        <color theme="1"/>
        <rFont val="宋体"/>
        <charset val="134"/>
      </rPr>
      <t>新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李</t>
    </r>
  </si>
  <si>
    <t>地块问题，今年未种植</t>
  </si>
  <si>
    <r>
      <rPr>
        <sz val="11"/>
        <color theme="1"/>
        <rFont val="宋体"/>
        <charset val="134"/>
      </rPr>
      <t>亭子李</t>
    </r>
  </si>
  <si>
    <t>今年天气原因，洼地未种植</t>
  </si>
  <si>
    <r>
      <rPr>
        <sz val="11"/>
        <color theme="1"/>
        <rFont val="宋体"/>
        <charset val="134"/>
      </rPr>
      <t>杨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</si>
  <si>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开垦、去年未种植的今年种小麦</t>
    </r>
  </si>
  <si>
    <r>
      <rPr>
        <sz val="11"/>
        <color theme="1"/>
        <rFont val="宋体"/>
        <charset val="134"/>
      </rPr>
      <t>付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</si>
  <si>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t>李彬堰里复垦</t>
  </si>
  <si>
    <r>
      <rPr>
        <sz val="11"/>
        <rFont val="宋体"/>
        <charset val="134"/>
      </rPr>
      <t>南四合村</t>
    </r>
  </si>
  <si>
    <r>
      <rPr>
        <sz val="11"/>
        <color theme="1"/>
        <rFont val="宋体"/>
        <charset val="134"/>
      </rPr>
      <t>韩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小</t>
    </r>
  </si>
  <si>
    <r>
      <rPr>
        <sz val="11"/>
        <color theme="1"/>
        <rFont val="宋体"/>
        <charset val="134"/>
      </rPr>
      <t>皮子厂复垦</t>
    </r>
  </si>
  <si>
    <r>
      <rPr>
        <sz val="11"/>
        <color theme="1"/>
        <rFont val="宋体"/>
        <charset val="134"/>
      </rPr>
      <t>石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井</t>
    </r>
  </si>
  <si>
    <r>
      <rPr>
        <sz val="11"/>
        <color theme="1"/>
        <rFont val="宋体"/>
        <charset val="134"/>
      </rPr>
      <t>种植经济作物</t>
    </r>
  </si>
  <si>
    <r>
      <rPr>
        <sz val="11"/>
        <color theme="1"/>
        <rFont val="宋体"/>
        <charset val="134"/>
      </rPr>
      <t>东牛王</t>
    </r>
  </si>
  <si>
    <t>原用于养殖出租的集体土地，现已收回并重新分配给农户，用于粮食种植。</t>
  </si>
  <si>
    <r>
      <rPr>
        <sz val="11"/>
        <color theme="1"/>
        <rFont val="宋体"/>
        <charset val="134"/>
      </rPr>
      <t>大李夏</t>
    </r>
  </si>
  <si>
    <r>
      <rPr>
        <sz val="11"/>
        <color theme="1"/>
        <rFont val="宋体"/>
        <charset val="134"/>
      </rPr>
      <t>种植棉花</t>
    </r>
  </si>
  <si>
    <r>
      <rPr>
        <sz val="11"/>
        <rFont val="宋体"/>
        <charset val="134"/>
      </rPr>
      <t>北六合村</t>
    </r>
  </si>
  <si>
    <r>
      <rPr>
        <sz val="11"/>
        <color theme="1"/>
        <rFont val="宋体"/>
        <charset val="134"/>
      </rPr>
      <t>姚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</si>
  <si>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东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张</t>
    </r>
  </si>
  <si>
    <r>
      <rPr>
        <sz val="11"/>
        <color theme="1"/>
        <rFont val="宋体"/>
        <charset val="134"/>
      </rPr>
      <t>王老三</t>
    </r>
  </si>
  <si>
    <t>去年未种</t>
  </si>
  <si>
    <r>
      <rPr>
        <sz val="11"/>
        <color theme="1"/>
        <rFont val="宋体"/>
        <charset val="134"/>
      </rPr>
      <t>马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</si>
  <si>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t>今年未种植</t>
  </si>
  <si>
    <r>
      <rPr>
        <sz val="11"/>
        <color theme="1"/>
        <rFont val="宋体"/>
        <charset val="134"/>
      </rPr>
      <t>西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张</t>
    </r>
  </si>
  <si>
    <r>
      <rPr>
        <sz val="11"/>
        <color theme="1"/>
        <rFont val="宋体"/>
        <charset val="134"/>
      </rPr>
      <t>郭立庵</t>
    </r>
  </si>
  <si>
    <r>
      <rPr>
        <sz val="11"/>
        <rFont val="宋体"/>
        <charset val="134"/>
      </rPr>
      <t>中四合村</t>
    </r>
    <r>
      <rPr>
        <sz val="11"/>
        <rFont val="Times New Roman"/>
        <charset val="134"/>
      </rPr>
      <t xml:space="preserve">
</t>
    </r>
  </si>
  <si>
    <r>
      <rPr>
        <sz val="11"/>
        <color theme="1"/>
        <rFont val="宋体"/>
        <charset val="134"/>
      </rPr>
      <t>白马陈</t>
    </r>
  </si>
  <si>
    <r>
      <rPr>
        <sz val="11"/>
        <color theme="1"/>
        <rFont val="宋体"/>
        <charset val="134"/>
      </rPr>
      <t>未种植</t>
    </r>
  </si>
  <si>
    <r>
      <rPr>
        <sz val="11"/>
        <color theme="1"/>
        <rFont val="宋体"/>
        <charset val="134"/>
      </rPr>
      <t>王小堂</t>
    </r>
  </si>
  <si>
    <r>
      <rPr>
        <sz val="11"/>
        <color theme="1"/>
        <rFont val="宋体"/>
        <charset val="134"/>
      </rPr>
      <t>温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坊</t>
    </r>
  </si>
  <si>
    <r>
      <rPr>
        <sz val="11"/>
        <color theme="1"/>
        <rFont val="宋体"/>
        <charset val="134"/>
      </rPr>
      <t>滩内地改春天种植作物</t>
    </r>
  </si>
  <si>
    <r>
      <rPr>
        <sz val="11"/>
        <color theme="1"/>
        <rFont val="宋体"/>
        <charset val="134"/>
      </rPr>
      <t>图斑整治</t>
    </r>
  </si>
  <si>
    <r>
      <rPr>
        <sz val="11"/>
        <rFont val="宋体"/>
        <charset val="134"/>
      </rPr>
      <t>东风新村</t>
    </r>
  </si>
  <si>
    <r>
      <rPr>
        <sz val="11"/>
        <color theme="1"/>
        <rFont val="宋体"/>
        <charset val="134"/>
      </rPr>
      <t>大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孙</t>
    </r>
  </si>
  <si>
    <r>
      <rPr>
        <sz val="11"/>
        <color theme="1"/>
        <rFont val="宋体"/>
        <charset val="134"/>
      </rPr>
      <t>开荒</t>
    </r>
    <r>
      <rPr>
        <sz val="11"/>
        <color theme="1"/>
        <rFont val="Times New Roman"/>
        <charset val="134"/>
      </rPr>
      <t>3.08</t>
    </r>
    <r>
      <rPr>
        <sz val="11"/>
        <color theme="1"/>
        <rFont val="宋体"/>
        <charset val="134"/>
      </rPr>
      <t>亩，占补平衡</t>
    </r>
    <r>
      <rPr>
        <sz val="11"/>
        <color theme="1"/>
        <rFont val="Times New Roman"/>
        <charset val="134"/>
      </rPr>
      <t>1.5</t>
    </r>
    <r>
      <rPr>
        <sz val="11"/>
        <color theme="1"/>
        <rFont val="宋体"/>
        <charset val="134"/>
      </rPr>
      <t>亩，河南河边</t>
    </r>
    <r>
      <rPr>
        <sz val="11"/>
        <color theme="1"/>
        <rFont val="Times New Roman"/>
        <charset val="134"/>
      </rPr>
      <t>1.7</t>
    </r>
    <r>
      <rPr>
        <sz val="11"/>
        <color theme="1"/>
        <rFont val="宋体"/>
        <charset val="134"/>
      </rPr>
      <t>亩</t>
    </r>
  </si>
  <si>
    <r>
      <rPr>
        <sz val="11"/>
        <color theme="1"/>
        <rFont val="宋体"/>
        <charset val="134"/>
      </rPr>
      <t>王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庙</t>
    </r>
  </si>
  <si>
    <r>
      <rPr>
        <sz val="11"/>
        <color theme="1"/>
        <rFont val="宋体"/>
        <charset val="134"/>
      </rPr>
      <t>改种蔬菜</t>
    </r>
  </si>
  <si>
    <r>
      <rPr>
        <sz val="11"/>
        <color theme="1"/>
        <rFont val="宋体"/>
        <charset val="134"/>
      </rPr>
      <t>朱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</si>
  <si>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菜地改种小麦</t>
    </r>
  </si>
  <si>
    <r>
      <rPr>
        <sz val="11"/>
        <color theme="1"/>
        <rFont val="宋体"/>
        <charset val="134"/>
      </rPr>
      <t>油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坊</t>
    </r>
  </si>
  <si>
    <r>
      <rPr>
        <sz val="11"/>
        <color theme="1"/>
        <rFont val="宋体"/>
        <charset val="134"/>
      </rPr>
      <t>开荒</t>
    </r>
  </si>
  <si>
    <r>
      <rPr>
        <sz val="11"/>
        <color theme="1"/>
        <rFont val="宋体"/>
        <charset val="134"/>
      </rPr>
      <t>小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孙</t>
    </r>
  </si>
  <si>
    <r>
      <rPr>
        <sz val="11"/>
        <color theme="1"/>
        <rFont val="宋体"/>
        <charset val="134"/>
      </rPr>
      <t>复耕</t>
    </r>
  </si>
  <si>
    <r>
      <rPr>
        <sz val="11"/>
        <rFont val="宋体"/>
        <charset val="134"/>
      </rPr>
      <t>官道新村</t>
    </r>
  </si>
  <si>
    <r>
      <rPr>
        <sz val="11"/>
        <color theme="1"/>
        <rFont val="宋体"/>
        <charset val="134"/>
      </rPr>
      <t>位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</si>
  <si>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种菜</t>
    </r>
  </si>
  <si>
    <r>
      <rPr>
        <sz val="11"/>
        <color theme="1"/>
        <rFont val="宋体"/>
        <charset val="134"/>
      </rPr>
      <t>管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道</t>
    </r>
  </si>
  <si>
    <r>
      <rPr>
        <sz val="11"/>
        <color theme="1"/>
        <rFont val="宋体"/>
        <charset val="134"/>
      </rPr>
      <t>接官亭</t>
    </r>
  </si>
  <si>
    <r>
      <rPr>
        <sz val="11"/>
        <color theme="1"/>
        <rFont val="宋体"/>
        <charset val="134"/>
      </rPr>
      <t>粉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张</t>
    </r>
  </si>
  <si>
    <r>
      <rPr>
        <sz val="11"/>
        <color theme="1"/>
        <rFont val="宋体"/>
        <charset val="134"/>
      </rPr>
      <t>界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杨</t>
    </r>
  </si>
  <si>
    <r>
      <rPr>
        <sz val="11"/>
        <color theme="1"/>
        <rFont val="宋体"/>
        <charset val="134"/>
      </rPr>
      <t>界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张</t>
    </r>
  </si>
  <si>
    <r>
      <rPr>
        <sz val="11"/>
        <rFont val="宋体"/>
        <charset val="134"/>
      </rPr>
      <t>光明新村</t>
    </r>
  </si>
  <si>
    <r>
      <rPr>
        <sz val="11"/>
        <color theme="1"/>
        <rFont val="宋体"/>
        <charset val="134"/>
      </rPr>
      <t>香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姚</t>
    </r>
  </si>
  <si>
    <r>
      <rPr>
        <sz val="11"/>
        <color theme="1"/>
        <rFont val="宋体"/>
        <charset val="134"/>
      </rPr>
      <t>张汉臣</t>
    </r>
  </si>
  <si>
    <r>
      <rPr>
        <sz val="11"/>
        <color theme="1"/>
        <rFont val="宋体"/>
        <charset val="134"/>
      </rPr>
      <t>杜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</si>
  <si>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庄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</si>
  <si>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rFont val="宋体"/>
        <charset val="134"/>
      </rPr>
      <t>联五新村</t>
    </r>
  </si>
  <si>
    <r>
      <rPr>
        <sz val="11"/>
        <color theme="1"/>
        <rFont val="宋体"/>
        <charset val="134"/>
      </rPr>
      <t>史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</si>
  <si>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连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五</t>
    </r>
  </si>
  <si>
    <t>开荒，菜地改种小麦</t>
  </si>
  <si>
    <r>
      <rPr>
        <sz val="11"/>
        <color theme="1"/>
        <rFont val="宋体"/>
        <charset val="134"/>
      </rPr>
      <t>毛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</si>
  <si>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大棚拆除</t>
    </r>
    <r>
      <rPr>
        <sz val="11"/>
        <color theme="1"/>
        <rFont val="Times New Roman"/>
        <charset val="134"/>
      </rPr>
      <t>5.5</t>
    </r>
    <r>
      <rPr>
        <sz val="11"/>
        <color theme="1"/>
        <rFont val="宋体"/>
        <charset val="134"/>
      </rPr>
      <t>亩，开荒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亩</t>
    </r>
  </si>
  <si>
    <r>
      <rPr>
        <sz val="11"/>
        <color theme="1"/>
        <rFont val="宋体"/>
        <charset val="134"/>
      </rPr>
      <t>皮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</si>
  <si>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于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家</t>
    </r>
  </si>
  <si>
    <r>
      <rPr>
        <sz val="11"/>
        <color theme="1"/>
        <rFont val="宋体"/>
        <charset val="134"/>
      </rPr>
      <t>山东鲁供青苑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农业服务有限公司</t>
    </r>
  </si>
  <si>
    <r>
      <rPr>
        <sz val="11"/>
        <color theme="1"/>
        <rFont val="宋体"/>
        <charset val="134"/>
      </rPr>
      <t>土地性质变化</t>
    </r>
  </si>
  <si>
    <r>
      <rPr>
        <sz val="11"/>
        <color theme="1"/>
        <rFont val="宋体"/>
        <charset val="134"/>
      </rPr>
      <t>山东得益乳业股份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有限公司</t>
    </r>
  </si>
  <si>
    <r>
      <rPr>
        <sz val="11"/>
        <color theme="1"/>
        <rFont val="宋体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</si>
</sst>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indent="2"/>
    </xf>
    <xf numFmtId="0" fontId="4" fillId="0" borderId="3" xfId="0" applyFont="1" applyFill="1" applyBorder="1" applyAlignment="1">
      <alignment horizontal="center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20"/>
  <sheetViews>
    <sheetView tabSelected="1" topLeftCell="A8" workbookViewId="0">
      <selection activeCell="F25" sqref="F25"/>
    </sheetView>
  </sheetViews>
  <sheetFormatPr defaultColWidth="9" defaultRowHeight="13.5" outlineLevelCol="7"/>
  <cols>
    <col min="1" max="1" width="6.875" customWidth="1"/>
    <col min="2" max="2" width="12.375" customWidth="1"/>
    <col min="3" max="3" width="13.25" customWidth="1"/>
    <col min="4" max="4" width="11.625" customWidth="1"/>
    <col min="5" max="5" width="8.625" customWidth="1"/>
    <col min="6" max="6" width="10" customWidth="1"/>
    <col min="7" max="7" width="9.5" style="1" customWidth="1"/>
    <col min="8" max="8" width="38.5" customWidth="1"/>
  </cols>
  <sheetData>
    <row r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7"/>
      <c r="G3" s="7"/>
      <c r="H3" s="7"/>
    </row>
    <row r="4" ht="30" customHeight="1" spans="1:8">
      <c r="A4" s="8"/>
      <c r="B4" s="8"/>
      <c r="C4" s="9"/>
      <c r="D4" s="10"/>
      <c r="E4" s="7" t="s">
        <v>7</v>
      </c>
      <c r="F4" s="7" t="s">
        <v>8</v>
      </c>
      <c r="G4" s="7" t="s">
        <v>9</v>
      </c>
      <c r="H4" s="7" t="s">
        <v>10</v>
      </c>
    </row>
    <row r="5" ht="20" customHeight="1" spans="1:8">
      <c r="A5" s="8">
        <v>1</v>
      </c>
      <c r="B5" s="11" t="s">
        <v>11</v>
      </c>
      <c r="C5" s="9" t="s">
        <v>12</v>
      </c>
      <c r="D5" s="10">
        <v>779.7</v>
      </c>
      <c r="E5" s="7">
        <v>98</v>
      </c>
      <c r="F5" s="7">
        <v>778.3</v>
      </c>
      <c r="G5" s="7">
        <f>F5-D5</f>
        <v>-1.40000000000009</v>
      </c>
      <c r="H5" s="12" t="s">
        <v>13</v>
      </c>
    </row>
    <row r="6" ht="32" customHeight="1" spans="1:8">
      <c r="A6" s="8">
        <v>2</v>
      </c>
      <c r="B6" s="11"/>
      <c r="C6" s="9" t="s">
        <v>14</v>
      </c>
      <c r="D6" s="10">
        <v>575.37</v>
      </c>
      <c r="E6" s="7">
        <v>79</v>
      </c>
      <c r="F6" s="7">
        <v>658.87</v>
      </c>
      <c r="G6" s="7">
        <f t="shared" ref="G6:G37" si="0">F6-D6</f>
        <v>83.5</v>
      </c>
      <c r="H6" s="7" t="s">
        <v>15</v>
      </c>
    </row>
    <row r="7" ht="20" customHeight="1" spans="1:8">
      <c r="A7" s="8">
        <v>3</v>
      </c>
      <c r="B7" s="11"/>
      <c r="C7" s="9" t="s">
        <v>16</v>
      </c>
      <c r="D7" s="10">
        <v>616.6</v>
      </c>
      <c r="E7" s="7">
        <v>63</v>
      </c>
      <c r="F7" s="7">
        <v>616.6</v>
      </c>
      <c r="G7" s="7">
        <f t="shared" si="0"/>
        <v>0</v>
      </c>
      <c r="H7" s="7"/>
    </row>
    <row r="8" ht="20" customHeight="1" spans="1:8">
      <c r="A8" s="8">
        <v>4</v>
      </c>
      <c r="B8" s="11" t="s">
        <v>17</v>
      </c>
      <c r="C8" s="9" t="s">
        <v>18</v>
      </c>
      <c r="D8" s="10">
        <v>257.92</v>
      </c>
      <c r="E8" s="7">
        <v>63</v>
      </c>
      <c r="F8" s="7">
        <v>288.52</v>
      </c>
      <c r="G8" s="7">
        <f t="shared" si="0"/>
        <v>30.6</v>
      </c>
      <c r="H8" s="12" t="s">
        <v>19</v>
      </c>
    </row>
    <row r="9" ht="20" customHeight="1" spans="1:8">
      <c r="A9" s="8">
        <v>5</v>
      </c>
      <c r="B9" s="11"/>
      <c r="C9" s="9" t="s">
        <v>20</v>
      </c>
      <c r="D9" s="10">
        <v>330.2</v>
      </c>
      <c r="E9" s="7">
        <v>59</v>
      </c>
      <c r="F9" s="7">
        <v>339.4</v>
      </c>
      <c r="G9" s="7">
        <f t="shared" si="0"/>
        <v>9.19999999999999</v>
      </c>
      <c r="H9" s="7" t="s">
        <v>21</v>
      </c>
    </row>
    <row r="10" ht="31" customHeight="1" spans="1:8">
      <c r="A10" s="8">
        <v>6</v>
      </c>
      <c r="B10" s="11"/>
      <c r="C10" s="9" t="s">
        <v>22</v>
      </c>
      <c r="D10" s="10">
        <v>232.3</v>
      </c>
      <c r="E10" s="7">
        <v>45</v>
      </c>
      <c r="F10" s="7">
        <v>236.6</v>
      </c>
      <c r="G10" s="7">
        <f t="shared" si="0"/>
        <v>4.29999999999998</v>
      </c>
      <c r="H10" s="7" t="s">
        <v>23</v>
      </c>
    </row>
    <row r="11" ht="20" customHeight="1" spans="1:8">
      <c r="A11" s="8">
        <v>7</v>
      </c>
      <c r="B11" s="11"/>
      <c r="C11" s="9" t="s">
        <v>24</v>
      </c>
      <c r="D11" s="10">
        <v>152.34</v>
      </c>
      <c r="E11" s="7">
        <v>38</v>
      </c>
      <c r="F11" s="7">
        <v>153.84</v>
      </c>
      <c r="G11" s="7">
        <f t="shared" si="0"/>
        <v>1.5</v>
      </c>
      <c r="H11" s="7" t="s">
        <v>25</v>
      </c>
    </row>
    <row r="12" ht="20" customHeight="1" spans="1:8">
      <c r="A12" s="8">
        <v>8</v>
      </c>
      <c r="B12" s="11"/>
      <c r="C12" s="9" t="s">
        <v>26</v>
      </c>
      <c r="D12" s="10">
        <v>237.95</v>
      </c>
      <c r="E12" s="7">
        <v>28</v>
      </c>
      <c r="F12" s="7">
        <v>230.95</v>
      </c>
      <c r="G12" s="7">
        <f t="shared" si="0"/>
        <v>-7</v>
      </c>
      <c r="H12" s="12" t="s">
        <v>13</v>
      </c>
    </row>
    <row r="13" ht="20" customHeight="1" spans="1:8">
      <c r="A13" s="8">
        <v>9</v>
      </c>
      <c r="B13" s="11" t="s">
        <v>27</v>
      </c>
      <c r="C13" s="9" t="s">
        <v>28</v>
      </c>
      <c r="D13" s="10">
        <v>432.16</v>
      </c>
      <c r="E13" s="7">
        <v>17</v>
      </c>
      <c r="F13" s="7">
        <v>431.35</v>
      </c>
      <c r="G13" s="7">
        <f t="shared" si="0"/>
        <v>-0.810000000000002</v>
      </c>
      <c r="H13" s="12" t="s">
        <v>13</v>
      </c>
    </row>
    <row r="14" ht="34" customHeight="1" spans="1:8">
      <c r="A14" s="8">
        <v>10</v>
      </c>
      <c r="B14" s="11"/>
      <c r="C14" s="9" t="s">
        <v>29</v>
      </c>
      <c r="D14" s="10">
        <v>125.47</v>
      </c>
      <c r="E14" s="7">
        <v>40</v>
      </c>
      <c r="F14" s="7">
        <v>133.42</v>
      </c>
      <c r="G14" s="7">
        <f t="shared" si="0"/>
        <v>7.94999999999999</v>
      </c>
      <c r="H14" s="7" t="s">
        <v>30</v>
      </c>
    </row>
    <row r="15" ht="20" customHeight="1" spans="1:8">
      <c r="A15" s="8">
        <v>11</v>
      </c>
      <c r="B15" s="11" t="s">
        <v>31</v>
      </c>
      <c r="C15" s="9" t="s">
        <v>32</v>
      </c>
      <c r="D15" s="10">
        <v>419</v>
      </c>
      <c r="E15" s="7">
        <v>68</v>
      </c>
      <c r="F15" s="7">
        <v>533</v>
      </c>
      <c r="G15" s="7">
        <f t="shared" si="0"/>
        <v>114</v>
      </c>
      <c r="H15" s="12" t="s">
        <v>33</v>
      </c>
    </row>
    <row r="16" ht="20" customHeight="1" spans="1:8">
      <c r="A16" s="8">
        <v>12</v>
      </c>
      <c r="B16" s="11"/>
      <c r="C16" s="9" t="s">
        <v>34</v>
      </c>
      <c r="D16" s="10">
        <v>307.2</v>
      </c>
      <c r="E16" s="7">
        <v>44</v>
      </c>
      <c r="F16" s="13">
        <v>316.2</v>
      </c>
      <c r="G16" s="7">
        <f t="shared" si="0"/>
        <v>9</v>
      </c>
      <c r="H16" s="7" t="s">
        <v>21</v>
      </c>
    </row>
    <row r="17" ht="51" customHeight="1" spans="1:8">
      <c r="A17" s="8">
        <v>13</v>
      </c>
      <c r="B17" s="11"/>
      <c r="C17" s="9" t="s">
        <v>35</v>
      </c>
      <c r="D17" s="10">
        <v>404.46</v>
      </c>
      <c r="E17" s="7">
        <v>83</v>
      </c>
      <c r="F17" s="7">
        <v>414.89</v>
      </c>
      <c r="G17" s="7">
        <f t="shared" si="0"/>
        <v>10.43</v>
      </c>
      <c r="H17" s="7" t="s">
        <v>36</v>
      </c>
    </row>
    <row r="18" ht="20" customHeight="1" spans="1:8">
      <c r="A18" s="8">
        <v>14</v>
      </c>
      <c r="B18" s="11" t="s">
        <v>37</v>
      </c>
      <c r="C18" s="9" t="s">
        <v>38</v>
      </c>
      <c r="D18" s="10">
        <v>1534</v>
      </c>
      <c r="E18" s="7">
        <v>158</v>
      </c>
      <c r="F18" s="7">
        <v>1540.77</v>
      </c>
      <c r="G18" s="7">
        <f t="shared" si="0"/>
        <v>6.76999999999998</v>
      </c>
      <c r="H18" s="7" t="s">
        <v>39</v>
      </c>
    </row>
    <row r="19" ht="20" customHeight="1" spans="1:8">
      <c r="A19" s="8">
        <v>15</v>
      </c>
      <c r="B19" s="11" t="s">
        <v>40</v>
      </c>
      <c r="C19" s="9" t="s">
        <v>41</v>
      </c>
      <c r="D19" s="10">
        <v>213</v>
      </c>
      <c r="E19" s="7">
        <v>42</v>
      </c>
      <c r="F19" s="7">
        <v>216.4</v>
      </c>
      <c r="G19" s="7">
        <f t="shared" si="0"/>
        <v>3.40000000000001</v>
      </c>
      <c r="H19" s="12" t="s">
        <v>42</v>
      </c>
    </row>
    <row r="20" ht="33" customHeight="1" spans="1:8">
      <c r="A20" s="8">
        <v>16</v>
      </c>
      <c r="B20" s="11"/>
      <c r="C20" s="9" t="s">
        <v>43</v>
      </c>
      <c r="D20" s="10">
        <v>1011.91</v>
      </c>
      <c r="E20" s="7">
        <v>104</v>
      </c>
      <c r="F20" s="7">
        <v>1019.01</v>
      </c>
      <c r="G20" s="7">
        <f t="shared" si="0"/>
        <v>7.10000000000002</v>
      </c>
      <c r="H20" s="12" t="s">
        <v>44</v>
      </c>
    </row>
    <row r="21" ht="20" customHeight="1" spans="1:8">
      <c r="A21" s="8">
        <v>17</v>
      </c>
      <c r="B21" s="11" t="s">
        <v>45</v>
      </c>
      <c r="C21" s="7" t="s">
        <v>46</v>
      </c>
      <c r="D21" s="14">
        <v>243.6</v>
      </c>
      <c r="E21" s="15">
        <v>59</v>
      </c>
      <c r="F21" s="15">
        <v>243.6</v>
      </c>
      <c r="G21" s="7">
        <f t="shared" si="0"/>
        <v>0</v>
      </c>
      <c r="H21" s="15"/>
    </row>
    <row r="22" ht="20" customHeight="1" spans="1:8">
      <c r="A22" s="8">
        <v>18</v>
      </c>
      <c r="B22" s="11"/>
      <c r="C22" s="15" t="s">
        <v>47</v>
      </c>
      <c r="D22" s="14">
        <v>569.45</v>
      </c>
      <c r="E22" s="15">
        <v>85</v>
      </c>
      <c r="F22" s="15">
        <v>569.45</v>
      </c>
      <c r="G22" s="7">
        <f t="shared" si="0"/>
        <v>0</v>
      </c>
      <c r="H22" s="15"/>
    </row>
    <row r="23" ht="20" customHeight="1" spans="1:8">
      <c r="A23" s="8">
        <v>19</v>
      </c>
      <c r="B23" s="11"/>
      <c r="C23" s="15" t="s">
        <v>48</v>
      </c>
      <c r="D23" s="14">
        <v>40.15</v>
      </c>
      <c r="E23" s="15">
        <v>6</v>
      </c>
      <c r="F23" s="15">
        <v>25.85</v>
      </c>
      <c r="G23" s="7">
        <f t="shared" si="0"/>
        <v>-14.3</v>
      </c>
      <c r="H23" s="12" t="s">
        <v>13</v>
      </c>
    </row>
    <row r="24" ht="20" customHeight="1" spans="1:8">
      <c r="A24" s="8">
        <v>20</v>
      </c>
      <c r="B24" s="11" t="s">
        <v>49</v>
      </c>
      <c r="C24" s="15" t="s">
        <v>50</v>
      </c>
      <c r="D24" s="14">
        <v>584.6</v>
      </c>
      <c r="E24" s="15">
        <v>14</v>
      </c>
      <c r="F24" s="15">
        <v>586.4</v>
      </c>
      <c r="G24" s="7">
        <f t="shared" si="0"/>
        <v>1.79999999999995</v>
      </c>
      <c r="H24" s="16" t="s">
        <v>51</v>
      </c>
    </row>
    <row r="25" ht="34" customHeight="1" spans="1:8">
      <c r="A25" s="8">
        <v>21</v>
      </c>
      <c r="B25" s="11"/>
      <c r="C25" s="15" t="s">
        <v>52</v>
      </c>
      <c r="D25" s="14">
        <v>630</v>
      </c>
      <c r="E25" s="15">
        <v>51</v>
      </c>
      <c r="F25" s="15">
        <v>642.5</v>
      </c>
      <c r="G25" s="7">
        <f t="shared" si="0"/>
        <v>12.5</v>
      </c>
      <c r="H25" s="16" t="s">
        <v>53</v>
      </c>
    </row>
    <row r="26" ht="20" customHeight="1" spans="1:8">
      <c r="A26" s="8">
        <v>22</v>
      </c>
      <c r="B26" s="11"/>
      <c r="C26" s="7" t="s">
        <v>54</v>
      </c>
      <c r="D26" s="14">
        <v>569.79</v>
      </c>
      <c r="E26" s="15">
        <v>32</v>
      </c>
      <c r="F26" s="15">
        <v>569.79</v>
      </c>
      <c r="G26" s="7">
        <f t="shared" si="0"/>
        <v>0</v>
      </c>
      <c r="H26" s="15"/>
    </row>
    <row r="27" ht="20" customHeight="1" spans="1:8">
      <c r="A27" s="8">
        <v>23</v>
      </c>
      <c r="B27" s="11"/>
      <c r="C27" s="7" t="s">
        <v>55</v>
      </c>
      <c r="D27" s="14">
        <v>238.7</v>
      </c>
      <c r="E27" s="15">
        <v>52</v>
      </c>
      <c r="F27" s="15">
        <v>238.7</v>
      </c>
      <c r="G27" s="7">
        <f t="shared" si="0"/>
        <v>0</v>
      </c>
      <c r="H27" s="15"/>
    </row>
    <row r="28" ht="20" customHeight="1" spans="1:8">
      <c r="A28" s="8">
        <v>24</v>
      </c>
      <c r="B28" s="11"/>
      <c r="C28" s="7" t="s">
        <v>56</v>
      </c>
      <c r="D28" s="14">
        <v>509.7</v>
      </c>
      <c r="E28" s="15">
        <v>31</v>
      </c>
      <c r="F28" s="15">
        <v>509.7</v>
      </c>
      <c r="G28" s="7">
        <f t="shared" si="0"/>
        <v>0</v>
      </c>
      <c r="H28" s="15"/>
    </row>
    <row r="29" ht="20" customHeight="1" spans="1:8">
      <c r="A29" s="8">
        <v>25</v>
      </c>
      <c r="B29" s="11"/>
      <c r="C29" s="7" t="s">
        <v>57</v>
      </c>
      <c r="D29" s="14">
        <v>121.9</v>
      </c>
      <c r="E29" s="15">
        <v>2</v>
      </c>
      <c r="F29" s="15">
        <v>121.9</v>
      </c>
      <c r="G29" s="7">
        <f t="shared" si="0"/>
        <v>0</v>
      </c>
      <c r="H29" s="15"/>
    </row>
    <row r="30" ht="20" customHeight="1" spans="1:8">
      <c r="A30" s="8">
        <v>26</v>
      </c>
      <c r="B30" s="11"/>
      <c r="C30" s="7" t="s">
        <v>58</v>
      </c>
      <c r="D30" s="14">
        <v>138.7</v>
      </c>
      <c r="E30" s="15">
        <v>22</v>
      </c>
      <c r="F30" s="15">
        <v>138.7</v>
      </c>
      <c r="G30" s="7">
        <f t="shared" si="0"/>
        <v>0</v>
      </c>
      <c r="H30" s="15"/>
    </row>
    <row r="31" ht="20" customHeight="1" spans="1:8">
      <c r="A31" s="8">
        <v>27</v>
      </c>
      <c r="B31" s="11"/>
      <c r="C31" s="7" t="s">
        <v>59</v>
      </c>
      <c r="D31" s="14">
        <v>197</v>
      </c>
      <c r="E31" s="15">
        <v>43</v>
      </c>
      <c r="F31" s="15">
        <v>204.2</v>
      </c>
      <c r="G31" s="7">
        <f t="shared" si="0"/>
        <v>7.19999999999999</v>
      </c>
      <c r="H31" s="15" t="s">
        <v>60</v>
      </c>
    </row>
    <row r="32" ht="20" customHeight="1" spans="1:8">
      <c r="A32" s="8">
        <v>28</v>
      </c>
      <c r="B32" s="11"/>
      <c r="C32" s="7" t="s">
        <v>61</v>
      </c>
      <c r="D32" s="14">
        <v>122.6</v>
      </c>
      <c r="E32" s="15">
        <v>21</v>
      </c>
      <c r="F32" s="15">
        <v>122.6</v>
      </c>
      <c r="G32" s="7">
        <f t="shared" si="0"/>
        <v>0</v>
      </c>
      <c r="H32" s="15"/>
    </row>
    <row r="33" ht="20" customHeight="1" spans="1:8">
      <c r="A33" s="8">
        <v>29</v>
      </c>
      <c r="B33" s="11"/>
      <c r="C33" s="7" t="s">
        <v>62</v>
      </c>
      <c r="D33" s="14">
        <v>301.6</v>
      </c>
      <c r="E33" s="15">
        <v>63</v>
      </c>
      <c r="F33" s="15">
        <v>301.6</v>
      </c>
      <c r="G33" s="7">
        <f t="shared" si="0"/>
        <v>0</v>
      </c>
      <c r="H33" s="15"/>
    </row>
    <row r="34" ht="20" customHeight="1" spans="1:8">
      <c r="A34" s="8">
        <v>30</v>
      </c>
      <c r="B34" s="11"/>
      <c r="C34" s="7" t="s">
        <v>63</v>
      </c>
      <c r="D34" s="14">
        <v>430.8</v>
      </c>
      <c r="E34" s="15">
        <v>34</v>
      </c>
      <c r="F34" s="15">
        <v>430.8</v>
      </c>
      <c r="G34" s="7">
        <f t="shared" si="0"/>
        <v>0</v>
      </c>
      <c r="H34" s="15"/>
    </row>
    <row r="35" ht="20" customHeight="1" spans="1:8">
      <c r="A35" s="8">
        <v>31</v>
      </c>
      <c r="B35" s="11"/>
      <c r="C35" s="7" t="s">
        <v>64</v>
      </c>
      <c r="D35" s="14">
        <v>170.44</v>
      </c>
      <c r="E35" s="15">
        <v>33</v>
      </c>
      <c r="F35" s="15">
        <v>170.44</v>
      </c>
      <c r="G35" s="7">
        <f t="shared" si="0"/>
        <v>0</v>
      </c>
      <c r="H35" s="15"/>
    </row>
    <row r="36" ht="20" customHeight="1" spans="1:8">
      <c r="A36" s="8">
        <v>32</v>
      </c>
      <c r="B36" s="11"/>
      <c r="C36" s="7" t="s">
        <v>65</v>
      </c>
      <c r="D36" s="14">
        <v>164.8</v>
      </c>
      <c r="E36" s="15">
        <v>2</v>
      </c>
      <c r="F36" s="15">
        <v>164.8</v>
      </c>
      <c r="G36" s="7">
        <f t="shared" si="0"/>
        <v>0</v>
      </c>
      <c r="H36" s="15"/>
    </row>
    <row r="37" ht="20" customHeight="1" spans="1:8">
      <c r="A37" s="8">
        <v>33</v>
      </c>
      <c r="B37" s="11"/>
      <c r="C37" s="7" t="s">
        <v>66</v>
      </c>
      <c r="D37" s="14">
        <v>284.8</v>
      </c>
      <c r="E37" s="15">
        <v>17</v>
      </c>
      <c r="F37" s="15">
        <v>284.8</v>
      </c>
      <c r="G37" s="7">
        <f t="shared" si="0"/>
        <v>0</v>
      </c>
      <c r="H37" s="15"/>
    </row>
    <row r="38" ht="20" customHeight="1" spans="1:8">
      <c r="A38" s="8">
        <v>34</v>
      </c>
      <c r="B38" s="11"/>
      <c r="C38" s="7" t="s">
        <v>67</v>
      </c>
      <c r="D38" s="14">
        <v>36</v>
      </c>
      <c r="E38" s="15">
        <v>4</v>
      </c>
      <c r="F38" s="15">
        <v>46</v>
      </c>
      <c r="G38" s="7">
        <f t="shared" ref="G38:G69" si="1">F38-D38</f>
        <v>10</v>
      </c>
      <c r="H38" s="16" t="s">
        <v>68</v>
      </c>
    </row>
    <row r="39" ht="20" customHeight="1" spans="1:8">
      <c r="A39" s="8">
        <v>35</v>
      </c>
      <c r="B39" s="11" t="s">
        <v>69</v>
      </c>
      <c r="C39" s="7" t="s">
        <v>70</v>
      </c>
      <c r="D39" s="14">
        <v>978.47</v>
      </c>
      <c r="E39" s="15">
        <v>87</v>
      </c>
      <c r="F39" s="15">
        <v>984.47</v>
      </c>
      <c r="G39" s="7">
        <f t="shared" si="1"/>
        <v>6</v>
      </c>
      <c r="H39" s="15" t="s">
        <v>71</v>
      </c>
    </row>
    <row r="40" ht="20" customHeight="1" spans="1:8">
      <c r="A40" s="8">
        <v>36</v>
      </c>
      <c r="B40" s="11"/>
      <c r="C40" s="7" t="s">
        <v>72</v>
      </c>
      <c r="D40" s="14">
        <v>1000.01</v>
      </c>
      <c r="E40" s="15">
        <v>138</v>
      </c>
      <c r="F40" s="15">
        <v>1036.41</v>
      </c>
      <c r="G40" s="7">
        <f t="shared" si="1"/>
        <v>36.4000000000001</v>
      </c>
      <c r="H40" s="15" t="s">
        <v>71</v>
      </c>
    </row>
    <row r="41" ht="20" customHeight="1" spans="1:8">
      <c r="A41" s="8">
        <v>37</v>
      </c>
      <c r="B41" s="11"/>
      <c r="C41" s="7" t="s">
        <v>73</v>
      </c>
      <c r="D41" s="14">
        <v>814</v>
      </c>
      <c r="E41" s="15">
        <v>74</v>
      </c>
      <c r="F41" s="15">
        <v>825.7</v>
      </c>
      <c r="G41" s="7">
        <f t="shared" si="1"/>
        <v>11.7</v>
      </c>
      <c r="H41" s="16" t="s">
        <v>74</v>
      </c>
    </row>
    <row r="42" ht="20" customHeight="1" spans="1:8">
      <c r="A42" s="8">
        <v>38</v>
      </c>
      <c r="B42" s="11"/>
      <c r="C42" s="7" t="s">
        <v>75</v>
      </c>
      <c r="D42" s="14">
        <v>411.34</v>
      </c>
      <c r="E42" s="15">
        <v>26</v>
      </c>
      <c r="F42" s="15">
        <v>422.54</v>
      </c>
      <c r="G42" s="7">
        <f t="shared" si="1"/>
        <v>11.2</v>
      </c>
      <c r="H42" s="15" t="s">
        <v>76</v>
      </c>
    </row>
    <row r="43" ht="20" customHeight="1" spans="1:8">
      <c r="A43" s="8">
        <v>39</v>
      </c>
      <c r="B43" s="11" t="s">
        <v>77</v>
      </c>
      <c r="C43" s="7" t="s">
        <v>78</v>
      </c>
      <c r="D43" s="14">
        <v>1885.2</v>
      </c>
      <c r="E43" s="15">
        <v>180</v>
      </c>
      <c r="F43" s="15">
        <v>1866.95</v>
      </c>
      <c r="G43" s="7">
        <f t="shared" si="1"/>
        <v>-18.25</v>
      </c>
      <c r="H43" s="15" t="s">
        <v>79</v>
      </c>
    </row>
    <row r="44" ht="20" customHeight="1" spans="1:8">
      <c r="A44" s="8">
        <v>40</v>
      </c>
      <c r="B44" s="11"/>
      <c r="C44" s="7" t="s">
        <v>80</v>
      </c>
      <c r="D44" s="14">
        <v>378.4</v>
      </c>
      <c r="E44" s="15">
        <v>34</v>
      </c>
      <c r="F44" s="15">
        <v>382.3</v>
      </c>
      <c r="G44" s="7">
        <f t="shared" si="1"/>
        <v>3.90000000000003</v>
      </c>
      <c r="H44" s="15" t="s">
        <v>81</v>
      </c>
    </row>
    <row r="45" ht="20" customHeight="1" spans="1:8">
      <c r="A45" s="8">
        <v>41</v>
      </c>
      <c r="B45" s="11"/>
      <c r="C45" s="7" t="s">
        <v>82</v>
      </c>
      <c r="D45" s="14">
        <v>566.74</v>
      </c>
      <c r="E45" s="15">
        <v>50</v>
      </c>
      <c r="F45" s="15">
        <v>566.74</v>
      </c>
      <c r="G45" s="7">
        <f t="shared" si="1"/>
        <v>0</v>
      </c>
      <c r="H45" s="15"/>
    </row>
    <row r="46" ht="20" customHeight="1" spans="1:8">
      <c r="A46" s="8">
        <v>42</v>
      </c>
      <c r="B46" s="11"/>
      <c r="C46" s="7" t="s">
        <v>83</v>
      </c>
      <c r="D46" s="14">
        <v>745.3</v>
      </c>
      <c r="E46" s="15">
        <v>65</v>
      </c>
      <c r="F46" s="15">
        <v>763</v>
      </c>
      <c r="G46" s="7">
        <f t="shared" si="1"/>
        <v>17.7</v>
      </c>
      <c r="H46" s="15" t="s">
        <v>84</v>
      </c>
    </row>
    <row r="47" ht="20" customHeight="1" spans="1:8">
      <c r="A47" s="8">
        <v>43</v>
      </c>
      <c r="B47" s="11"/>
      <c r="C47" s="7" t="s">
        <v>85</v>
      </c>
      <c r="D47" s="14">
        <v>524.4</v>
      </c>
      <c r="E47" s="15">
        <v>55</v>
      </c>
      <c r="F47" s="15">
        <v>544.9</v>
      </c>
      <c r="G47" s="7">
        <f t="shared" si="1"/>
        <v>20.5</v>
      </c>
      <c r="H47" s="16" t="s">
        <v>86</v>
      </c>
    </row>
    <row r="48" ht="20" customHeight="1" spans="1:8">
      <c r="A48" s="8">
        <v>44</v>
      </c>
      <c r="B48" s="11" t="s">
        <v>87</v>
      </c>
      <c r="C48" s="7" t="s">
        <v>88</v>
      </c>
      <c r="D48" s="14">
        <v>355.57</v>
      </c>
      <c r="E48" s="15">
        <v>44</v>
      </c>
      <c r="F48" s="15">
        <v>355.57</v>
      </c>
      <c r="G48" s="7">
        <f t="shared" si="1"/>
        <v>0</v>
      </c>
      <c r="H48" s="15"/>
    </row>
    <row r="49" ht="20" customHeight="1" spans="1:8">
      <c r="A49" s="8">
        <v>45</v>
      </c>
      <c r="B49" s="11"/>
      <c r="C49" s="7" t="s">
        <v>89</v>
      </c>
      <c r="D49" s="14">
        <v>548.07</v>
      </c>
      <c r="E49" s="15">
        <v>49</v>
      </c>
      <c r="F49" s="15">
        <v>554.27</v>
      </c>
      <c r="G49" s="7">
        <f t="shared" si="1"/>
        <v>6.19999999999993</v>
      </c>
      <c r="H49" s="15" t="s">
        <v>71</v>
      </c>
    </row>
    <row r="50" ht="20" customHeight="1" spans="1:8">
      <c r="A50" s="8">
        <v>46</v>
      </c>
      <c r="B50" s="11"/>
      <c r="C50" s="7" t="s">
        <v>90</v>
      </c>
      <c r="D50" s="14">
        <v>341</v>
      </c>
      <c r="E50" s="15">
        <v>29</v>
      </c>
      <c r="F50" s="15">
        <v>345</v>
      </c>
      <c r="G50" s="7">
        <f t="shared" si="1"/>
        <v>4</v>
      </c>
      <c r="H50" s="15" t="s">
        <v>91</v>
      </c>
    </row>
    <row r="51" ht="20" customHeight="1" spans="1:8">
      <c r="A51" s="8">
        <v>47</v>
      </c>
      <c r="B51" s="11"/>
      <c r="C51" s="7" t="s">
        <v>92</v>
      </c>
      <c r="D51" s="14">
        <v>610.3</v>
      </c>
      <c r="E51" s="15">
        <v>69</v>
      </c>
      <c r="F51" s="15">
        <v>609.7</v>
      </c>
      <c r="G51" s="7">
        <f t="shared" si="1"/>
        <v>-0.599999999999909</v>
      </c>
      <c r="H51" s="15" t="s">
        <v>93</v>
      </c>
    </row>
    <row r="52" ht="20" customHeight="1" spans="1:8">
      <c r="A52" s="8">
        <v>48</v>
      </c>
      <c r="B52" s="11"/>
      <c r="C52" s="7" t="s">
        <v>94</v>
      </c>
      <c r="D52" s="14">
        <v>365.1</v>
      </c>
      <c r="E52" s="15">
        <v>37</v>
      </c>
      <c r="F52" s="15">
        <v>365.1</v>
      </c>
      <c r="G52" s="7">
        <f t="shared" si="1"/>
        <v>0</v>
      </c>
      <c r="H52" s="15"/>
    </row>
    <row r="53" ht="20" customHeight="1" spans="1:8">
      <c r="A53" s="8">
        <v>49</v>
      </c>
      <c r="B53" s="11" t="s">
        <v>95</v>
      </c>
      <c r="C53" s="7" t="s">
        <v>96</v>
      </c>
      <c r="D53" s="14">
        <v>1087.8</v>
      </c>
      <c r="E53" s="15">
        <v>115</v>
      </c>
      <c r="F53" s="15">
        <v>1087.8</v>
      </c>
      <c r="G53" s="7">
        <f t="shared" si="1"/>
        <v>0</v>
      </c>
      <c r="H53" s="15"/>
    </row>
    <row r="54" ht="20" customHeight="1" spans="1:8">
      <c r="A54" s="8">
        <v>50</v>
      </c>
      <c r="B54" s="11"/>
      <c r="C54" s="7" t="s">
        <v>97</v>
      </c>
      <c r="D54" s="14">
        <v>663.25</v>
      </c>
      <c r="E54" s="15">
        <v>87</v>
      </c>
      <c r="F54" s="15">
        <v>663.25</v>
      </c>
      <c r="G54" s="7">
        <f t="shared" si="1"/>
        <v>0</v>
      </c>
      <c r="H54" s="15"/>
    </row>
    <row r="55" ht="20" customHeight="1" spans="1:8">
      <c r="A55" s="8">
        <v>51</v>
      </c>
      <c r="B55" s="11"/>
      <c r="C55" s="7" t="s">
        <v>98</v>
      </c>
      <c r="D55" s="14">
        <v>596</v>
      </c>
      <c r="E55" s="15">
        <v>56</v>
      </c>
      <c r="F55" s="15">
        <v>596</v>
      </c>
      <c r="G55" s="7">
        <f t="shared" si="1"/>
        <v>0</v>
      </c>
      <c r="H55" s="15"/>
    </row>
    <row r="56" ht="32" customHeight="1" spans="1:8">
      <c r="A56" s="8">
        <v>52</v>
      </c>
      <c r="B56" s="11"/>
      <c r="C56" s="7" t="s">
        <v>99</v>
      </c>
      <c r="D56" s="14">
        <v>498.7</v>
      </c>
      <c r="E56" s="15">
        <v>58</v>
      </c>
      <c r="F56" s="15">
        <v>500</v>
      </c>
      <c r="G56" s="7">
        <f t="shared" si="1"/>
        <v>1.30000000000001</v>
      </c>
      <c r="H56" s="16" t="s">
        <v>100</v>
      </c>
    </row>
    <row r="57" ht="20" customHeight="1" spans="1:8">
      <c r="A57" s="8">
        <v>53</v>
      </c>
      <c r="B57" s="11" t="s">
        <v>101</v>
      </c>
      <c r="C57" s="7" t="s">
        <v>102</v>
      </c>
      <c r="D57" s="14">
        <v>3961.21</v>
      </c>
      <c r="E57" s="15">
        <v>326</v>
      </c>
      <c r="F57" s="15">
        <v>3992.49</v>
      </c>
      <c r="G57" s="7">
        <f t="shared" si="1"/>
        <v>31.2799999999997</v>
      </c>
      <c r="H57" s="16" t="s">
        <v>103</v>
      </c>
    </row>
    <row r="58" ht="20" customHeight="1" spans="1:8">
      <c r="A58" s="8">
        <v>54</v>
      </c>
      <c r="B58" s="11" t="s">
        <v>104</v>
      </c>
      <c r="C58" s="7" t="s">
        <v>105</v>
      </c>
      <c r="D58" s="14">
        <v>85.9</v>
      </c>
      <c r="E58" s="15">
        <v>29</v>
      </c>
      <c r="F58" s="15">
        <v>126.4</v>
      </c>
      <c r="G58" s="7">
        <f t="shared" si="1"/>
        <v>40.5</v>
      </c>
      <c r="H58" s="15" t="s">
        <v>106</v>
      </c>
    </row>
    <row r="59" ht="20" customHeight="1" spans="1:8">
      <c r="A59" s="8">
        <v>55</v>
      </c>
      <c r="B59" s="11"/>
      <c r="C59" s="7" t="s">
        <v>107</v>
      </c>
      <c r="D59" s="14">
        <v>417</v>
      </c>
      <c r="E59" s="15">
        <v>75</v>
      </c>
      <c r="F59" s="15">
        <v>439.2</v>
      </c>
      <c r="G59" s="7">
        <f t="shared" si="1"/>
        <v>22.2</v>
      </c>
      <c r="H59" s="15" t="s">
        <v>91</v>
      </c>
    </row>
    <row r="60" ht="20" customHeight="1" spans="1:8">
      <c r="A60" s="8">
        <v>56</v>
      </c>
      <c r="B60" s="11"/>
      <c r="C60" s="7" t="s">
        <v>108</v>
      </c>
      <c r="D60" s="14">
        <v>138.19</v>
      </c>
      <c r="E60" s="15">
        <v>51</v>
      </c>
      <c r="F60" s="15">
        <v>147.59</v>
      </c>
      <c r="G60" s="7">
        <f t="shared" si="1"/>
        <v>9.40000000000001</v>
      </c>
      <c r="H60" s="15" t="s">
        <v>91</v>
      </c>
    </row>
    <row r="61" ht="20" customHeight="1" spans="1:8">
      <c r="A61" s="8">
        <v>57</v>
      </c>
      <c r="B61" s="11"/>
      <c r="C61" s="7" t="s">
        <v>109</v>
      </c>
      <c r="D61" s="14">
        <v>228.9</v>
      </c>
      <c r="E61" s="15">
        <v>26</v>
      </c>
      <c r="F61" s="15">
        <v>229.4</v>
      </c>
      <c r="G61" s="7">
        <f t="shared" si="1"/>
        <v>0.5</v>
      </c>
      <c r="H61" s="15" t="s">
        <v>91</v>
      </c>
    </row>
    <row r="62" ht="20" customHeight="1" spans="1:8">
      <c r="A62" s="8">
        <v>58</v>
      </c>
      <c r="B62" s="11"/>
      <c r="C62" s="7" t="s">
        <v>110</v>
      </c>
      <c r="D62" s="14">
        <v>345.8</v>
      </c>
      <c r="E62" s="15">
        <v>48</v>
      </c>
      <c r="F62" s="15">
        <v>352</v>
      </c>
      <c r="G62" s="7">
        <f t="shared" si="1"/>
        <v>6.19999999999999</v>
      </c>
      <c r="H62" s="15" t="s">
        <v>111</v>
      </c>
    </row>
    <row r="63" ht="20" customHeight="1" spans="1:8">
      <c r="A63" s="8">
        <v>59</v>
      </c>
      <c r="B63" s="11" t="s">
        <v>112</v>
      </c>
      <c r="C63" s="7" t="s">
        <v>113</v>
      </c>
      <c r="D63" s="14">
        <v>867.2</v>
      </c>
      <c r="E63" s="15">
        <v>58</v>
      </c>
      <c r="F63" s="15">
        <v>881.7</v>
      </c>
      <c r="G63" s="7">
        <f t="shared" si="1"/>
        <v>14.5</v>
      </c>
      <c r="H63" s="15" t="s">
        <v>114</v>
      </c>
    </row>
    <row r="64" ht="20" customHeight="1" spans="1:8">
      <c r="A64" s="8">
        <v>60</v>
      </c>
      <c r="B64" s="11"/>
      <c r="C64" s="7" t="s">
        <v>115</v>
      </c>
      <c r="D64" s="14">
        <v>594.5</v>
      </c>
      <c r="E64" s="15">
        <v>70</v>
      </c>
      <c r="F64" s="15">
        <v>594.5</v>
      </c>
      <c r="G64" s="7">
        <f t="shared" si="1"/>
        <v>0</v>
      </c>
      <c r="H64" s="15"/>
    </row>
    <row r="65" ht="20" customHeight="1" spans="1:8">
      <c r="A65" s="8">
        <v>61</v>
      </c>
      <c r="B65" s="11"/>
      <c r="C65" s="7" t="s">
        <v>116</v>
      </c>
      <c r="D65" s="14">
        <v>864</v>
      </c>
      <c r="E65" s="15">
        <v>105</v>
      </c>
      <c r="F65" s="15">
        <v>868.4</v>
      </c>
      <c r="G65" s="7">
        <f t="shared" si="1"/>
        <v>4.39999999999998</v>
      </c>
      <c r="H65" s="15" t="s">
        <v>117</v>
      </c>
    </row>
    <row r="66" ht="20" customHeight="1" spans="1:8">
      <c r="A66" s="8">
        <v>62</v>
      </c>
      <c r="B66" s="11"/>
      <c r="C66" s="7" t="s">
        <v>90</v>
      </c>
      <c r="D66" s="14">
        <v>316.4</v>
      </c>
      <c r="E66" s="15">
        <v>30</v>
      </c>
      <c r="F66" s="15">
        <v>321.5</v>
      </c>
      <c r="G66" s="7">
        <f t="shared" si="1"/>
        <v>5.10000000000002</v>
      </c>
      <c r="H66" s="15" t="s">
        <v>118</v>
      </c>
    </row>
    <row r="67" ht="20" customHeight="1" spans="1:8">
      <c r="A67" s="8">
        <v>63</v>
      </c>
      <c r="B67" s="11" t="s">
        <v>119</v>
      </c>
      <c r="C67" s="7" t="s">
        <v>120</v>
      </c>
      <c r="D67" s="14">
        <v>1781</v>
      </c>
      <c r="E67" s="15">
        <v>113</v>
      </c>
      <c r="F67" s="15">
        <v>1779.9</v>
      </c>
      <c r="G67" s="7">
        <f t="shared" si="1"/>
        <v>-1.09999999999991</v>
      </c>
      <c r="H67" s="15" t="s">
        <v>121</v>
      </c>
    </row>
    <row r="68" ht="20" customHeight="1" spans="1:8">
      <c r="A68" s="8">
        <v>64</v>
      </c>
      <c r="B68" s="11"/>
      <c r="C68" s="7" t="s">
        <v>122</v>
      </c>
      <c r="D68" s="14">
        <v>507.2</v>
      </c>
      <c r="E68" s="15">
        <v>54</v>
      </c>
      <c r="F68" s="15">
        <v>461</v>
      </c>
      <c r="G68" s="7">
        <f t="shared" si="1"/>
        <v>-46.2</v>
      </c>
      <c r="H68" s="15" t="s">
        <v>123</v>
      </c>
    </row>
    <row r="69" ht="20" customHeight="1" spans="1:8">
      <c r="A69" s="8">
        <v>65</v>
      </c>
      <c r="B69" s="11"/>
      <c r="C69" s="7" t="s">
        <v>124</v>
      </c>
      <c r="D69" s="14">
        <v>387.7</v>
      </c>
      <c r="E69" s="15">
        <v>27</v>
      </c>
      <c r="F69" s="15">
        <v>394.5</v>
      </c>
      <c r="G69" s="7">
        <f t="shared" si="1"/>
        <v>6.80000000000001</v>
      </c>
      <c r="H69" s="15" t="s">
        <v>118</v>
      </c>
    </row>
    <row r="70" ht="20" customHeight="1" spans="1:8">
      <c r="A70" s="8">
        <v>66</v>
      </c>
      <c r="B70" s="11"/>
      <c r="C70" s="7" t="s">
        <v>125</v>
      </c>
      <c r="D70" s="14">
        <v>358.99</v>
      </c>
      <c r="E70" s="15">
        <v>29</v>
      </c>
      <c r="F70" s="15">
        <v>376.66</v>
      </c>
      <c r="G70" s="7">
        <f t="shared" ref="G70:G101" si="2">F70-D70</f>
        <v>17.67</v>
      </c>
      <c r="H70" s="15" t="s">
        <v>126</v>
      </c>
    </row>
    <row r="71" ht="20" customHeight="1" spans="1:8">
      <c r="A71" s="8">
        <v>67</v>
      </c>
      <c r="B71" s="11"/>
      <c r="C71" s="7" t="s">
        <v>127</v>
      </c>
      <c r="D71" s="14">
        <v>344</v>
      </c>
      <c r="E71" s="15">
        <v>23</v>
      </c>
      <c r="F71" s="15">
        <v>344</v>
      </c>
      <c r="G71" s="7">
        <f t="shared" si="2"/>
        <v>0</v>
      </c>
      <c r="H71" s="15"/>
    </row>
    <row r="72" ht="20" customHeight="1" spans="1:8">
      <c r="A72" s="8">
        <v>68</v>
      </c>
      <c r="B72" s="11" t="s">
        <v>128</v>
      </c>
      <c r="C72" s="7" t="s">
        <v>129</v>
      </c>
      <c r="D72" s="14">
        <v>1151.3</v>
      </c>
      <c r="E72" s="15">
        <v>147</v>
      </c>
      <c r="F72" s="15">
        <v>1163.8</v>
      </c>
      <c r="G72" s="7">
        <f t="shared" si="2"/>
        <v>12.5</v>
      </c>
      <c r="H72" s="15" t="s">
        <v>130</v>
      </c>
    </row>
    <row r="73" ht="20" customHeight="1" spans="1:8">
      <c r="A73" s="8">
        <v>69</v>
      </c>
      <c r="B73" s="11"/>
      <c r="C73" s="7" t="s">
        <v>131</v>
      </c>
      <c r="D73" s="14">
        <v>386.8</v>
      </c>
      <c r="E73" s="15">
        <v>34</v>
      </c>
      <c r="F73" s="15">
        <v>386.8</v>
      </c>
      <c r="G73" s="7">
        <f t="shared" si="2"/>
        <v>0</v>
      </c>
      <c r="H73" s="15"/>
    </row>
    <row r="74" ht="31" customHeight="1" spans="1:8">
      <c r="A74" s="8">
        <v>70</v>
      </c>
      <c r="B74" s="11" t="s">
        <v>132</v>
      </c>
      <c r="C74" s="7" t="s">
        <v>133</v>
      </c>
      <c r="D74" s="14">
        <v>566.3</v>
      </c>
      <c r="E74" s="15">
        <v>59</v>
      </c>
      <c r="F74" s="13">
        <v>575.8</v>
      </c>
      <c r="G74" s="7">
        <f t="shared" si="2"/>
        <v>9.5</v>
      </c>
      <c r="H74" s="16" t="s">
        <v>134</v>
      </c>
    </row>
    <row r="75" ht="20" customHeight="1" spans="1:8">
      <c r="A75" s="8">
        <v>71</v>
      </c>
      <c r="B75" s="11"/>
      <c r="C75" s="7" t="s">
        <v>135</v>
      </c>
      <c r="D75" s="14">
        <v>682.85</v>
      </c>
      <c r="E75" s="15">
        <v>48</v>
      </c>
      <c r="F75" s="15">
        <v>684.55</v>
      </c>
      <c r="G75" s="7">
        <f t="shared" si="2"/>
        <v>1.69999999999993</v>
      </c>
      <c r="H75" s="15" t="s">
        <v>136</v>
      </c>
    </row>
    <row r="76" ht="20" customHeight="1" spans="1:8">
      <c r="A76" s="8">
        <v>72</v>
      </c>
      <c r="B76" s="11"/>
      <c r="C76" s="7" t="s">
        <v>137</v>
      </c>
      <c r="D76" s="14">
        <v>430.75</v>
      </c>
      <c r="E76" s="15">
        <v>68</v>
      </c>
      <c r="F76" s="15">
        <v>431.65</v>
      </c>
      <c r="G76" s="7">
        <f t="shared" si="2"/>
        <v>0.899999999999977</v>
      </c>
      <c r="H76" s="15" t="s">
        <v>138</v>
      </c>
    </row>
    <row r="77" ht="20" customHeight="1" spans="1:8">
      <c r="A77" s="8">
        <v>73</v>
      </c>
      <c r="B77" s="11" t="s">
        <v>139</v>
      </c>
      <c r="C77" s="7" t="s">
        <v>140</v>
      </c>
      <c r="D77" s="14">
        <v>629.79</v>
      </c>
      <c r="E77" s="15">
        <v>47</v>
      </c>
      <c r="F77" s="15">
        <v>632.28</v>
      </c>
      <c r="G77" s="7">
        <f t="shared" si="2"/>
        <v>2.49000000000001</v>
      </c>
      <c r="H77" s="16" t="s">
        <v>141</v>
      </c>
    </row>
    <row r="78" ht="20" customHeight="1" spans="1:8">
      <c r="A78" s="8">
        <v>74</v>
      </c>
      <c r="B78" s="11"/>
      <c r="C78" s="7" t="s">
        <v>142</v>
      </c>
      <c r="D78" s="14">
        <v>166.1</v>
      </c>
      <c r="E78" s="15">
        <v>11</v>
      </c>
      <c r="F78" s="15">
        <v>165.6</v>
      </c>
      <c r="G78" s="7">
        <f t="shared" si="2"/>
        <v>-0.5</v>
      </c>
      <c r="H78" s="16" t="s">
        <v>143</v>
      </c>
    </row>
    <row r="79" ht="20" customHeight="1" spans="1:8">
      <c r="A79" s="8">
        <v>75</v>
      </c>
      <c r="B79" s="11"/>
      <c r="C79" s="7" t="s">
        <v>144</v>
      </c>
      <c r="D79" s="14">
        <v>362.97</v>
      </c>
      <c r="E79" s="15">
        <v>40</v>
      </c>
      <c r="F79" s="15">
        <v>347.37</v>
      </c>
      <c r="G79" s="7">
        <f t="shared" si="2"/>
        <v>-15.6</v>
      </c>
      <c r="H79" s="16" t="s">
        <v>145</v>
      </c>
    </row>
    <row r="80" ht="20" customHeight="1" spans="1:8">
      <c r="A80" s="8">
        <v>76</v>
      </c>
      <c r="B80" s="11"/>
      <c r="C80" s="7" t="s">
        <v>146</v>
      </c>
      <c r="D80" s="14">
        <v>758.24</v>
      </c>
      <c r="E80" s="15">
        <v>125</v>
      </c>
      <c r="F80" s="15">
        <v>767.72</v>
      </c>
      <c r="G80" s="7">
        <f t="shared" si="2"/>
        <v>9.48000000000002</v>
      </c>
      <c r="H80" s="15" t="s">
        <v>147</v>
      </c>
    </row>
    <row r="81" ht="20" customHeight="1" spans="1:8">
      <c r="A81" s="8">
        <v>77</v>
      </c>
      <c r="B81" s="11"/>
      <c r="C81" s="7" t="s">
        <v>148</v>
      </c>
      <c r="D81" s="14">
        <v>348.38</v>
      </c>
      <c r="E81" s="15">
        <v>16</v>
      </c>
      <c r="F81" s="15">
        <v>351.08</v>
      </c>
      <c r="G81" s="7">
        <f t="shared" si="2"/>
        <v>2.69999999999999</v>
      </c>
      <c r="H81" s="16" t="s">
        <v>149</v>
      </c>
    </row>
    <row r="82" ht="20" customHeight="1" spans="1:8">
      <c r="A82" s="8">
        <v>78</v>
      </c>
      <c r="B82" s="11" t="s">
        <v>150</v>
      </c>
      <c r="C82" s="7" t="s">
        <v>151</v>
      </c>
      <c r="D82" s="14">
        <v>789.77</v>
      </c>
      <c r="E82" s="15">
        <v>46</v>
      </c>
      <c r="F82" s="15">
        <v>795.68</v>
      </c>
      <c r="G82" s="7">
        <f t="shared" si="2"/>
        <v>5.90999999999997</v>
      </c>
      <c r="H82" s="15" t="s">
        <v>152</v>
      </c>
    </row>
    <row r="83" ht="20" customHeight="1" spans="1:8">
      <c r="A83" s="8">
        <v>79</v>
      </c>
      <c r="B83" s="11"/>
      <c r="C83" s="7" t="s">
        <v>153</v>
      </c>
      <c r="D83" s="14">
        <v>656.15</v>
      </c>
      <c r="E83" s="15">
        <v>69</v>
      </c>
      <c r="F83" s="15">
        <v>650.48</v>
      </c>
      <c r="G83" s="7">
        <f t="shared" si="2"/>
        <v>-5.66999999999996</v>
      </c>
      <c r="H83" s="15" t="s">
        <v>154</v>
      </c>
    </row>
    <row r="84" ht="42" customHeight="1" spans="1:8">
      <c r="A84" s="8">
        <v>80</v>
      </c>
      <c r="B84" s="11"/>
      <c r="C84" s="7" t="s">
        <v>155</v>
      </c>
      <c r="D84" s="14">
        <v>669.61</v>
      </c>
      <c r="E84" s="15">
        <v>71</v>
      </c>
      <c r="F84" s="15">
        <v>682.17</v>
      </c>
      <c r="G84" s="7">
        <f t="shared" si="2"/>
        <v>12.5599999999999</v>
      </c>
      <c r="H84" s="16" t="s">
        <v>156</v>
      </c>
    </row>
    <row r="85" ht="20" customHeight="1" spans="1:8">
      <c r="A85" s="8">
        <v>81</v>
      </c>
      <c r="B85" s="11"/>
      <c r="C85" s="7" t="s">
        <v>157</v>
      </c>
      <c r="D85" s="14">
        <v>712.91</v>
      </c>
      <c r="E85" s="15">
        <v>97</v>
      </c>
      <c r="F85" s="15">
        <v>712.41</v>
      </c>
      <c r="G85" s="7">
        <f t="shared" si="2"/>
        <v>-0.5</v>
      </c>
      <c r="H85" s="15" t="s">
        <v>158</v>
      </c>
    </row>
    <row r="86" ht="20" customHeight="1" spans="1:8">
      <c r="A86" s="8">
        <v>82</v>
      </c>
      <c r="B86" s="11" t="s">
        <v>159</v>
      </c>
      <c r="C86" s="7" t="s">
        <v>160</v>
      </c>
      <c r="D86" s="14">
        <v>674.04</v>
      </c>
      <c r="E86" s="15">
        <v>80</v>
      </c>
      <c r="F86" s="15">
        <v>670.79</v>
      </c>
      <c r="G86" s="7">
        <f t="shared" si="2"/>
        <v>-3.25</v>
      </c>
      <c r="H86" s="15" t="s">
        <v>154</v>
      </c>
    </row>
    <row r="87" ht="20" customHeight="1" spans="1:8">
      <c r="A87" s="8">
        <v>83</v>
      </c>
      <c r="B87" s="11"/>
      <c r="C87" s="7" t="s">
        <v>161</v>
      </c>
      <c r="D87" s="14">
        <v>181.5</v>
      </c>
      <c r="E87" s="15">
        <v>24</v>
      </c>
      <c r="F87" s="15">
        <v>181.5</v>
      </c>
      <c r="G87" s="7">
        <f t="shared" si="2"/>
        <v>0</v>
      </c>
      <c r="H87" s="15"/>
    </row>
    <row r="88" ht="20" customHeight="1" spans="1:8">
      <c r="A88" s="8">
        <v>84</v>
      </c>
      <c r="B88" s="11"/>
      <c r="C88" s="7" t="s">
        <v>162</v>
      </c>
      <c r="D88" s="14">
        <v>381.83</v>
      </c>
      <c r="E88" s="15">
        <v>35</v>
      </c>
      <c r="F88" s="15">
        <v>394.87</v>
      </c>
      <c r="G88" s="7">
        <f t="shared" si="2"/>
        <v>13.04</v>
      </c>
      <c r="H88" s="16" t="s">
        <v>163</v>
      </c>
    </row>
    <row r="89" ht="20" customHeight="1" spans="1:8">
      <c r="A89" s="8">
        <v>85</v>
      </c>
      <c r="B89" s="11"/>
      <c r="C89" s="7" t="s">
        <v>164</v>
      </c>
      <c r="D89" s="14">
        <v>648.67</v>
      </c>
      <c r="E89" s="15">
        <v>53</v>
      </c>
      <c r="F89" s="15">
        <v>647.67</v>
      </c>
      <c r="G89" s="7">
        <f t="shared" si="2"/>
        <v>-1</v>
      </c>
      <c r="H89" s="16" t="s">
        <v>165</v>
      </c>
    </row>
    <row r="90" ht="20" customHeight="1" spans="1:8">
      <c r="A90" s="8">
        <v>86</v>
      </c>
      <c r="B90" s="11"/>
      <c r="C90" s="7" t="s">
        <v>166</v>
      </c>
      <c r="D90" s="14">
        <v>191.64</v>
      </c>
      <c r="E90" s="15">
        <v>23</v>
      </c>
      <c r="F90" s="15">
        <v>191.64</v>
      </c>
      <c r="G90" s="7">
        <f t="shared" si="2"/>
        <v>0</v>
      </c>
      <c r="H90" s="15"/>
    </row>
    <row r="91" ht="20" customHeight="1" spans="1:8">
      <c r="A91" s="8">
        <v>87</v>
      </c>
      <c r="B91" s="11"/>
      <c r="C91" s="7" t="s">
        <v>167</v>
      </c>
      <c r="D91" s="14">
        <v>295.61</v>
      </c>
      <c r="E91" s="15">
        <v>37</v>
      </c>
      <c r="F91" s="15">
        <v>295.61</v>
      </c>
      <c r="G91" s="7">
        <f t="shared" si="2"/>
        <v>0</v>
      </c>
      <c r="H91" s="15"/>
    </row>
    <row r="92" ht="20" customHeight="1" spans="1:8">
      <c r="A92" s="8">
        <v>88</v>
      </c>
      <c r="B92" s="11" t="s">
        <v>168</v>
      </c>
      <c r="C92" s="7" t="s">
        <v>169</v>
      </c>
      <c r="D92" s="14">
        <v>576.05</v>
      </c>
      <c r="E92" s="15">
        <v>34</v>
      </c>
      <c r="F92" s="15">
        <v>576.02</v>
      </c>
      <c r="G92" s="7">
        <f t="shared" si="2"/>
        <v>-0.0299999999999727</v>
      </c>
      <c r="H92" s="15" t="s">
        <v>170</v>
      </c>
    </row>
    <row r="93" ht="20" customHeight="1" spans="1:8">
      <c r="A93" s="8">
        <v>89</v>
      </c>
      <c r="B93" s="11"/>
      <c r="C93" s="7" t="s">
        <v>171</v>
      </c>
      <c r="D93" s="14">
        <v>655.67</v>
      </c>
      <c r="E93" s="15">
        <v>53</v>
      </c>
      <c r="F93" s="15">
        <v>650.16</v>
      </c>
      <c r="G93" s="7">
        <f t="shared" si="2"/>
        <v>-5.50999999999999</v>
      </c>
      <c r="H93" s="15" t="s">
        <v>154</v>
      </c>
    </row>
    <row r="94" ht="20" customHeight="1" spans="1:8">
      <c r="A94" s="8">
        <v>90</v>
      </c>
      <c r="B94" s="11"/>
      <c r="C94" s="7" t="s">
        <v>172</v>
      </c>
      <c r="D94" s="14">
        <v>509.94</v>
      </c>
      <c r="E94" s="15">
        <v>46</v>
      </c>
      <c r="F94" s="15">
        <v>503.74</v>
      </c>
      <c r="G94" s="7">
        <f t="shared" si="2"/>
        <v>-6.19999999999999</v>
      </c>
      <c r="H94" s="15" t="s">
        <v>173</v>
      </c>
    </row>
    <row r="95" ht="20" customHeight="1" spans="1:8">
      <c r="A95" s="8">
        <v>91</v>
      </c>
      <c r="B95" s="11"/>
      <c r="C95" s="7" t="s">
        <v>35</v>
      </c>
      <c r="D95" s="14">
        <v>833.7</v>
      </c>
      <c r="E95" s="15">
        <v>31</v>
      </c>
      <c r="F95" s="15">
        <v>834.7</v>
      </c>
      <c r="G95" s="7">
        <f t="shared" si="2"/>
        <v>1</v>
      </c>
      <c r="H95" s="15" t="s">
        <v>174</v>
      </c>
    </row>
    <row r="96" ht="40" customHeight="1" spans="1:8">
      <c r="A96" s="8">
        <v>92</v>
      </c>
      <c r="B96" s="11" t="s">
        <v>175</v>
      </c>
      <c r="C96" s="7" t="s">
        <v>176</v>
      </c>
      <c r="D96" s="14">
        <v>653.83</v>
      </c>
      <c r="E96" s="15">
        <v>21</v>
      </c>
      <c r="F96" s="15">
        <v>660.11</v>
      </c>
      <c r="G96" s="7">
        <f t="shared" si="2"/>
        <v>6.27999999999997</v>
      </c>
      <c r="H96" s="16" t="s">
        <v>177</v>
      </c>
    </row>
    <row r="97" ht="20" customHeight="1" spans="1:8">
      <c r="A97" s="8">
        <v>93</v>
      </c>
      <c r="B97" s="11"/>
      <c r="C97" s="7" t="s">
        <v>178</v>
      </c>
      <c r="D97" s="14">
        <v>525.4</v>
      </c>
      <c r="E97" s="15">
        <v>54</v>
      </c>
      <c r="F97" s="15">
        <v>523.4</v>
      </c>
      <c r="G97" s="7">
        <f t="shared" si="2"/>
        <v>-2</v>
      </c>
      <c r="H97" s="15" t="s">
        <v>179</v>
      </c>
    </row>
    <row r="98" ht="20" customHeight="1" spans="1:8">
      <c r="A98" s="8">
        <v>94</v>
      </c>
      <c r="B98" s="11"/>
      <c r="C98" s="7" t="s">
        <v>180</v>
      </c>
      <c r="D98" s="14">
        <v>364.77</v>
      </c>
      <c r="E98" s="15">
        <v>40</v>
      </c>
      <c r="F98" s="15">
        <v>365.27</v>
      </c>
      <c r="G98" s="7">
        <f t="shared" si="2"/>
        <v>0.5</v>
      </c>
      <c r="H98" s="15" t="s">
        <v>181</v>
      </c>
    </row>
    <row r="99" ht="20" customHeight="1" spans="1:8">
      <c r="A99" s="8">
        <v>95</v>
      </c>
      <c r="B99" s="11"/>
      <c r="C99" s="7" t="s">
        <v>182</v>
      </c>
      <c r="D99" s="14">
        <v>258.98</v>
      </c>
      <c r="E99" s="15">
        <v>25</v>
      </c>
      <c r="F99" s="15">
        <v>259.39</v>
      </c>
      <c r="G99" s="7">
        <f t="shared" si="2"/>
        <v>0.409999999999968</v>
      </c>
      <c r="H99" s="15" t="s">
        <v>183</v>
      </c>
    </row>
    <row r="100" ht="20" customHeight="1" spans="1:8">
      <c r="A100" s="8">
        <v>96</v>
      </c>
      <c r="B100" s="11"/>
      <c r="C100" s="7" t="s">
        <v>184</v>
      </c>
      <c r="D100" s="14">
        <v>518.6</v>
      </c>
      <c r="E100" s="15">
        <v>57</v>
      </c>
      <c r="F100" s="15">
        <v>520.5</v>
      </c>
      <c r="G100" s="7">
        <f t="shared" si="2"/>
        <v>1.89999999999998</v>
      </c>
      <c r="H100" s="15" t="s">
        <v>185</v>
      </c>
    </row>
    <row r="101" ht="20" customHeight="1" spans="1:8">
      <c r="A101" s="8">
        <v>97</v>
      </c>
      <c r="B101" s="11" t="s">
        <v>186</v>
      </c>
      <c r="C101" s="7" t="s">
        <v>187</v>
      </c>
      <c r="D101" s="14">
        <v>536</v>
      </c>
      <c r="E101" s="15">
        <v>51</v>
      </c>
      <c r="F101" s="15">
        <v>535.55</v>
      </c>
      <c r="G101" s="7">
        <f t="shared" si="2"/>
        <v>-0.450000000000045</v>
      </c>
      <c r="H101" s="15" t="s">
        <v>188</v>
      </c>
    </row>
    <row r="102" ht="20" customHeight="1" spans="1:8">
      <c r="A102" s="8">
        <v>98</v>
      </c>
      <c r="B102" s="11"/>
      <c r="C102" s="7" t="s">
        <v>189</v>
      </c>
      <c r="D102" s="14">
        <v>830.8</v>
      </c>
      <c r="E102" s="15">
        <v>107</v>
      </c>
      <c r="F102" s="15">
        <v>830.8</v>
      </c>
      <c r="G102" s="7">
        <f t="shared" ref="G102:G117" si="3">F102-D102</f>
        <v>0</v>
      </c>
      <c r="H102" s="15"/>
    </row>
    <row r="103" ht="20" customHeight="1" spans="1:8">
      <c r="A103" s="8">
        <v>99</v>
      </c>
      <c r="B103" s="11"/>
      <c r="C103" s="7" t="s">
        <v>190</v>
      </c>
      <c r="D103" s="14">
        <v>113.2</v>
      </c>
      <c r="E103" s="15">
        <v>27</v>
      </c>
      <c r="F103" s="15">
        <v>113.2</v>
      </c>
      <c r="G103" s="7">
        <f t="shared" si="3"/>
        <v>0</v>
      </c>
      <c r="H103" s="15"/>
    </row>
    <row r="104" ht="20" customHeight="1" spans="1:8">
      <c r="A104" s="8">
        <v>100</v>
      </c>
      <c r="B104" s="11"/>
      <c r="C104" s="7" t="s">
        <v>191</v>
      </c>
      <c r="D104" s="14">
        <v>292.56</v>
      </c>
      <c r="E104" s="15">
        <v>47</v>
      </c>
      <c r="F104" s="15">
        <v>292.56</v>
      </c>
      <c r="G104" s="7">
        <f t="shared" si="3"/>
        <v>0</v>
      </c>
      <c r="H104" s="15"/>
    </row>
    <row r="105" ht="20" customHeight="1" spans="1:8">
      <c r="A105" s="8">
        <v>101</v>
      </c>
      <c r="B105" s="11"/>
      <c r="C105" s="7" t="s">
        <v>192</v>
      </c>
      <c r="D105" s="14">
        <v>293.54</v>
      </c>
      <c r="E105" s="15">
        <v>64</v>
      </c>
      <c r="F105" s="15">
        <v>300.21</v>
      </c>
      <c r="G105" s="7">
        <f t="shared" si="3"/>
        <v>6.66999999999996</v>
      </c>
      <c r="H105" s="15" t="s">
        <v>91</v>
      </c>
    </row>
    <row r="106" ht="20" customHeight="1" spans="1:8">
      <c r="A106" s="8">
        <v>102</v>
      </c>
      <c r="B106" s="11"/>
      <c r="C106" s="7" t="s">
        <v>193</v>
      </c>
      <c r="D106" s="14">
        <v>300.5</v>
      </c>
      <c r="E106" s="15">
        <v>60</v>
      </c>
      <c r="F106" s="15">
        <v>300.5</v>
      </c>
      <c r="G106" s="7">
        <f t="shared" si="3"/>
        <v>0</v>
      </c>
      <c r="H106" s="15"/>
    </row>
    <row r="107" ht="20" customHeight="1" spans="1:8">
      <c r="A107" s="8">
        <v>103</v>
      </c>
      <c r="B107" s="11" t="s">
        <v>194</v>
      </c>
      <c r="C107" s="7" t="s">
        <v>195</v>
      </c>
      <c r="D107" s="14">
        <v>1205.61</v>
      </c>
      <c r="E107" s="15">
        <v>111</v>
      </c>
      <c r="F107" s="15">
        <v>1205.61</v>
      </c>
      <c r="G107" s="7">
        <f t="shared" si="3"/>
        <v>0</v>
      </c>
      <c r="H107" s="15"/>
    </row>
    <row r="108" ht="20" customHeight="1" spans="1:8">
      <c r="A108" s="8">
        <v>104</v>
      </c>
      <c r="B108" s="11"/>
      <c r="C108" s="7" t="s">
        <v>196</v>
      </c>
      <c r="D108" s="14">
        <v>663</v>
      </c>
      <c r="E108" s="15">
        <v>57</v>
      </c>
      <c r="F108" s="15">
        <v>663.4</v>
      </c>
      <c r="G108" s="7">
        <f t="shared" si="3"/>
        <v>0.399999999999977</v>
      </c>
      <c r="H108" s="15" t="s">
        <v>183</v>
      </c>
    </row>
    <row r="109" ht="20" customHeight="1" spans="1:8">
      <c r="A109" s="8">
        <v>105</v>
      </c>
      <c r="B109" s="11"/>
      <c r="C109" s="7" t="s">
        <v>197</v>
      </c>
      <c r="D109" s="14">
        <v>796</v>
      </c>
      <c r="E109" s="15">
        <v>54</v>
      </c>
      <c r="F109" s="15">
        <v>801</v>
      </c>
      <c r="G109" s="7">
        <f t="shared" si="3"/>
        <v>5</v>
      </c>
      <c r="H109" s="15" t="s">
        <v>185</v>
      </c>
    </row>
    <row r="110" ht="20" customHeight="1" spans="1:8">
      <c r="A110" s="8">
        <v>106</v>
      </c>
      <c r="B110" s="11"/>
      <c r="C110" s="7" t="s">
        <v>198</v>
      </c>
      <c r="D110" s="14">
        <v>212.75</v>
      </c>
      <c r="E110" s="15">
        <v>23</v>
      </c>
      <c r="F110" s="15">
        <v>212.75</v>
      </c>
      <c r="G110" s="7">
        <f t="shared" si="3"/>
        <v>0</v>
      </c>
      <c r="H110" s="15"/>
    </row>
    <row r="111" ht="20" customHeight="1" spans="1:8">
      <c r="A111" s="8">
        <v>107</v>
      </c>
      <c r="B111" s="11" t="s">
        <v>199</v>
      </c>
      <c r="C111" s="7" t="s">
        <v>200</v>
      </c>
      <c r="D111" s="14">
        <v>327.4</v>
      </c>
      <c r="E111" s="15">
        <v>41</v>
      </c>
      <c r="F111" s="15">
        <v>327.4</v>
      </c>
      <c r="G111" s="7">
        <f t="shared" si="3"/>
        <v>0</v>
      </c>
      <c r="H111" s="15"/>
    </row>
    <row r="112" ht="20" customHeight="1" spans="1:8">
      <c r="A112" s="8">
        <v>108</v>
      </c>
      <c r="B112" s="11"/>
      <c r="C112" s="7" t="s">
        <v>201</v>
      </c>
      <c r="D112" s="14">
        <v>810.1</v>
      </c>
      <c r="E112" s="15">
        <v>101</v>
      </c>
      <c r="F112" s="15">
        <v>811.3</v>
      </c>
      <c r="G112" s="7">
        <f t="shared" si="3"/>
        <v>1.19999999999993</v>
      </c>
      <c r="H112" s="16" t="s">
        <v>202</v>
      </c>
    </row>
    <row r="113" ht="20" customHeight="1" spans="1:8">
      <c r="A113" s="8">
        <v>109</v>
      </c>
      <c r="B113" s="11"/>
      <c r="C113" s="7" t="s">
        <v>203</v>
      </c>
      <c r="D113" s="14">
        <v>764.3</v>
      </c>
      <c r="E113" s="15">
        <v>56</v>
      </c>
      <c r="F113" s="15">
        <v>775.8</v>
      </c>
      <c r="G113" s="7">
        <f t="shared" si="3"/>
        <v>11.5</v>
      </c>
      <c r="H113" s="15" t="s">
        <v>204</v>
      </c>
    </row>
    <row r="114" ht="20" customHeight="1" spans="1:8">
      <c r="A114" s="8">
        <v>110</v>
      </c>
      <c r="B114" s="11"/>
      <c r="C114" s="7" t="s">
        <v>205</v>
      </c>
      <c r="D114" s="14">
        <v>394.97</v>
      </c>
      <c r="E114" s="15">
        <v>13</v>
      </c>
      <c r="F114" s="15">
        <v>407.77</v>
      </c>
      <c r="G114" s="7">
        <f t="shared" si="3"/>
        <v>12.8</v>
      </c>
      <c r="H114" s="15" t="s">
        <v>91</v>
      </c>
    </row>
    <row r="115" ht="20" customHeight="1" spans="1:8">
      <c r="A115" s="8">
        <v>111</v>
      </c>
      <c r="B115" s="11"/>
      <c r="C115" s="7" t="s">
        <v>206</v>
      </c>
      <c r="D115" s="14">
        <v>587</v>
      </c>
      <c r="E115" s="15">
        <v>44</v>
      </c>
      <c r="F115" s="15">
        <v>587.5</v>
      </c>
      <c r="G115" s="7">
        <f t="shared" si="3"/>
        <v>0.5</v>
      </c>
      <c r="H115" s="15" t="s">
        <v>183</v>
      </c>
    </row>
    <row r="116" ht="35" customHeight="1" spans="1:8">
      <c r="A116" s="17">
        <v>112</v>
      </c>
      <c r="B116" s="7" t="s">
        <v>207</v>
      </c>
      <c r="C116" s="7"/>
      <c r="D116" s="7">
        <v>368.63</v>
      </c>
      <c r="E116" s="15">
        <v>1</v>
      </c>
      <c r="F116" s="15">
        <v>337.7</v>
      </c>
      <c r="G116" s="7">
        <f t="shared" si="3"/>
        <v>-30.93</v>
      </c>
      <c r="H116" s="15" t="s">
        <v>208</v>
      </c>
    </row>
    <row r="117" ht="35" customHeight="1" spans="1:8">
      <c r="A117" s="17">
        <v>113</v>
      </c>
      <c r="B117" s="7" t="s">
        <v>209</v>
      </c>
      <c r="C117" s="7"/>
      <c r="D117" s="7">
        <v>9110.79</v>
      </c>
      <c r="E117" s="15">
        <v>1</v>
      </c>
      <c r="F117" s="15">
        <v>9110.79</v>
      </c>
      <c r="G117" s="7">
        <f t="shared" si="3"/>
        <v>0</v>
      </c>
      <c r="H117" s="15"/>
    </row>
    <row r="118" ht="20" customHeight="1" spans="1:8">
      <c r="A118" s="17"/>
      <c r="B118" s="14" t="s">
        <v>210</v>
      </c>
      <c r="C118" s="18"/>
      <c r="D118" s="7">
        <f>SUM(D5:D117)</f>
        <v>69741.15</v>
      </c>
      <c r="E118" s="15"/>
      <c r="F118" s="15">
        <f>SUM(F5:F117)</f>
        <v>70295.49</v>
      </c>
      <c r="G118" s="7">
        <f>SUM(G5:G117)</f>
        <v>554.339999999999</v>
      </c>
      <c r="H118" s="15"/>
    </row>
    <row r="119" spans="1:8">
      <c r="A119" s="19"/>
      <c r="B119" s="19"/>
      <c r="C119" s="19"/>
      <c r="D119" s="19"/>
      <c r="E119" s="19"/>
      <c r="F119" s="19"/>
      <c r="G119" s="20"/>
      <c r="H119" s="19"/>
    </row>
    <row r="120" spans="1:8">
      <c r="A120" s="19"/>
      <c r="B120" s="19"/>
      <c r="C120" s="19"/>
      <c r="D120" s="19"/>
      <c r="E120" s="19"/>
      <c r="F120" s="19"/>
      <c r="G120" s="20"/>
      <c r="H120" s="19"/>
    </row>
  </sheetData>
  <autoFilter xmlns:etc="http://www.wps.cn/officeDocument/2017/etCustomData" ref="A1:H120" etc:filterBottomFollowUsedRange="0">
    <extLst/>
  </autoFilter>
  <mergeCells count="34">
    <mergeCell ref="A1:H1"/>
    <mergeCell ref="A2:H2"/>
    <mergeCell ref="E3:H3"/>
    <mergeCell ref="B116:C116"/>
    <mergeCell ref="B117:C117"/>
    <mergeCell ref="B118:C118"/>
    <mergeCell ref="A3:A4"/>
    <mergeCell ref="B3:B4"/>
    <mergeCell ref="B5:B7"/>
    <mergeCell ref="B8:B12"/>
    <mergeCell ref="B13:B14"/>
    <mergeCell ref="B15:B17"/>
    <mergeCell ref="B19:B20"/>
    <mergeCell ref="B21:B23"/>
    <mergeCell ref="B24:B38"/>
    <mergeCell ref="B39:B42"/>
    <mergeCell ref="B43:B47"/>
    <mergeCell ref="B48:B52"/>
    <mergeCell ref="B53:B56"/>
    <mergeCell ref="B58:B62"/>
    <mergeCell ref="B63:B66"/>
    <mergeCell ref="B67:B71"/>
    <mergeCell ref="B72:B73"/>
    <mergeCell ref="B74:B76"/>
    <mergeCell ref="B77:B81"/>
    <mergeCell ref="B82:B85"/>
    <mergeCell ref="B86:B91"/>
    <mergeCell ref="B92:B95"/>
    <mergeCell ref="B96:B100"/>
    <mergeCell ref="B101:B106"/>
    <mergeCell ref="B107:B110"/>
    <mergeCell ref="B111:B115"/>
    <mergeCell ref="C3:C4"/>
    <mergeCell ref="D3:D4"/>
  </mergeCells>
  <printOptions horizontalCentered="1"/>
  <pageMargins left="0.751388888888889" right="0.751388888888889" top="1" bottom="1" header="0.5" footer="0.5"/>
  <pageSetup paperSize="9" scale="7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青城镇2026年度小麦种植面积核定情况表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2025-05-06T06:53:00Z</dcterms:created>
  <dcterms:modified xsi:type="dcterms:W3CDTF">2026-03-31T06:37:13Z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C2FCBDF0EC874FC2BBB4C09BC7D6A802_13</vt:lpwstr>
  </property>
  <property fmtid="{D5CDD505-2E9C-101B-9397-08002B2CF9AE}" pid="4" name="CalculationRule">
    <vt:i4>0</vt:i4>
  </property>
</Properties>
</file>