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3" sheetId="3" r:id="rId2"/>
  </sheets>
  <definedNames>
    <definedName name="_xlnm._FilterDatabase" localSheetId="0" hidden="1">Sheet1!$A$1:$H$95</definedName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<sst xmlns="http://schemas.openxmlformats.org/spreadsheetml/2006/main" count="227" uniqueCount="161">
  <si>
    <t>2026年度种粮农民补贴小麦种植面积核定情况表</t>
  </si>
  <si>
    <t>镇（办）盖章：高城镇                                                                              单位：亩（取整）户</t>
  </si>
  <si>
    <t>行政村</t>
  </si>
  <si>
    <t>原自然村</t>
  </si>
  <si>
    <t>2025年度核定数</t>
  </si>
  <si>
    <t>2026年度核定数</t>
  </si>
  <si>
    <t>比2025年度增减数</t>
  </si>
  <si>
    <t>面积增减的原因（写出纸质证明）</t>
  </si>
  <si>
    <t>核定户数</t>
  </si>
  <si>
    <t>核定面积</t>
  </si>
  <si>
    <t>苑头村</t>
  </si>
  <si>
    <t>庄头村</t>
  </si>
  <si>
    <t>种芹菜改成种地、退林还耕</t>
  </si>
  <si>
    <t>程尔头村</t>
  </si>
  <si>
    <t>种芹菜</t>
  </si>
  <si>
    <t>樊林西村</t>
  </si>
  <si>
    <t>拥护村</t>
  </si>
  <si>
    <t>种芹菜、年后种植春玉米</t>
  </si>
  <si>
    <t>义和村</t>
  </si>
  <si>
    <t>种春玉米</t>
  </si>
  <si>
    <t>樊林东村</t>
  </si>
  <si>
    <t>忠信村</t>
  </si>
  <si>
    <t>退林还耕</t>
  </si>
  <si>
    <t>保证村</t>
  </si>
  <si>
    <t>年后种植春玉米</t>
  </si>
  <si>
    <t>袁家</t>
  </si>
  <si>
    <t>袁家村</t>
  </si>
  <si>
    <t>树地套种</t>
  </si>
  <si>
    <t>长乐村</t>
  </si>
  <si>
    <t>明理村</t>
  </si>
  <si>
    <t>道口村</t>
  </si>
  <si>
    <t>东刘村</t>
  </si>
  <si>
    <t>河西村</t>
  </si>
  <si>
    <t>蔡家村</t>
  </si>
  <si>
    <t>工业园占地</t>
  </si>
  <si>
    <t>程家村</t>
  </si>
  <si>
    <t>王家村</t>
  </si>
  <si>
    <t>临济村</t>
  </si>
  <si>
    <t>庙子村</t>
  </si>
  <si>
    <t>花孙村</t>
  </si>
  <si>
    <t>北陈村</t>
  </si>
  <si>
    <t>赵王村</t>
  </si>
  <si>
    <t>陶家村</t>
  </si>
  <si>
    <t>孟荆陈村</t>
  </si>
  <si>
    <t>孟家村</t>
  </si>
  <si>
    <t>务陈村</t>
  </si>
  <si>
    <t>荆周村</t>
  </si>
  <si>
    <t>雨季原因未种</t>
  </si>
  <si>
    <t>大邵村</t>
  </si>
  <si>
    <t>耿家村</t>
  </si>
  <si>
    <t>龙凤村</t>
  </si>
  <si>
    <t>前营村</t>
  </si>
  <si>
    <t>新增旧村复耕耕地</t>
  </si>
  <si>
    <t>后营村</t>
  </si>
  <si>
    <t>小套村</t>
  </si>
  <si>
    <t xml:space="preserve"> </t>
  </si>
  <si>
    <t>大张村</t>
  </si>
  <si>
    <t>东张村</t>
  </si>
  <si>
    <t>西张村</t>
  </si>
  <si>
    <t>苑西村</t>
  </si>
  <si>
    <t>堤西李村</t>
  </si>
  <si>
    <t>麦田改菜地</t>
  </si>
  <si>
    <t>范家村</t>
  </si>
  <si>
    <t>付家村</t>
  </si>
  <si>
    <t>纸坊村</t>
  </si>
  <si>
    <t>菜地改麦田</t>
  </si>
  <si>
    <t>狄城村</t>
  </si>
  <si>
    <t>城北郭村</t>
  </si>
  <si>
    <t>药材还耕地</t>
  </si>
  <si>
    <t>信家村</t>
  </si>
  <si>
    <t>陈尧村</t>
  </si>
  <si>
    <t>大王村</t>
  </si>
  <si>
    <t>退林还耕、养殖棚拆除种小麦</t>
  </si>
  <si>
    <t>十里安村</t>
  </si>
  <si>
    <t>安家村</t>
  </si>
  <si>
    <t>十里铺村</t>
  </si>
  <si>
    <t>苑兴村</t>
  </si>
  <si>
    <t>蔡旺村</t>
  </si>
  <si>
    <t>改种春玉米</t>
  </si>
  <si>
    <t>河东村</t>
  </si>
  <si>
    <t>郭家村</t>
  </si>
  <si>
    <t>西刘村</t>
  </si>
  <si>
    <t>芙蓉村</t>
  </si>
  <si>
    <t>北县合村</t>
  </si>
  <si>
    <t>南县合村</t>
  </si>
  <si>
    <t>和平村</t>
  </si>
  <si>
    <t>因天气原因地湿无法耕种</t>
  </si>
  <si>
    <t>古苑村</t>
  </si>
  <si>
    <t>东门里村</t>
  </si>
  <si>
    <t>东关村</t>
  </si>
  <si>
    <t>北关村</t>
  </si>
  <si>
    <t>北门里村</t>
  </si>
  <si>
    <t>旧村沟渠生产路占地</t>
  </si>
  <si>
    <t>西关村</t>
  </si>
  <si>
    <t>蔡刘村</t>
  </si>
  <si>
    <t>大蔡村</t>
  </si>
  <si>
    <t>城北刘村</t>
  </si>
  <si>
    <t>李王庄村</t>
  </si>
  <si>
    <t>王庄村</t>
  </si>
  <si>
    <t>李明安村</t>
  </si>
  <si>
    <t>窦张村</t>
  </si>
  <si>
    <t>窦家村</t>
  </si>
  <si>
    <t>张庙村</t>
  </si>
  <si>
    <t>五里河村</t>
  </si>
  <si>
    <t>五里村</t>
  </si>
  <si>
    <t>水灾及高速占地</t>
  </si>
  <si>
    <t>小河西村</t>
  </si>
  <si>
    <t>邢王村</t>
  </si>
  <si>
    <t>赵路村</t>
  </si>
  <si>
    <t>退林还耕与赵班路两侧土地还耕</t>
  </si>
  <si>
    <t>闫马村</t>
  </si>
  <si>
    <t>闫庄村</t>
  </si>
  <si>
    <t>马庄村</t>
  </si>
  <si>
    <t>吕家村</t>
  </si>
  <si>
    <t>东吕村</t>
  </si>
  <si>
    <t>西吕村</t>
  </si>
  <si>
    <t>沙疃村</t>
  </si>
  <si>
    <t>沙东村</t>
  </si>
  <si>
    <t>春玉米种小麦</t>
  </si>
  <si>
    <t>西沙村</t>
  </si>
  <si>
    <t>永阜村</t>
  </si>
  <si>
    <t>孙家村</t>
  </si>
  <si>
    <t>后孙村</t>
  </si>
  <si>
    <t>前孙村</t>
  </si>
  <si>
    <t>退林还耕、棉花、赵班路占地</t>
  </si>
  <si>
    <t>周刘辛村</t>
  </si>
  <si>
    <t>周庄村</t>
  </si>
  <si>
    <t>退林还耕、占补平衡</t>
  </si>
  <si>
    <t>刘庄村</t>
  </si>
  <si>
    <t>种菜</t>
  </si>
  <si>
    <t>辛庄村</t>
  </si>
  <si>
    <t>退林还耕、种蒜改麦田</t>
  </si>
  <si>
    <t>政和村</t>
  </si>
  <si>
    <t>英庄村</t>
  </si>
  <si>
    <t>堤上刘村</t>
  </si>
  <si>
    <t>丁夏村</t>
  </si>
  <si>
    <t>丁庄村</t>
  </si>
  <si>
    <t>夏庄村</t>
  </si>
  <si>
    <t>石槽村</t>
  </si>
  <si>
    <t>未种植</t>
  </si>
  <si>
    <t>乐安村</t>
  </si>
  <si>
    <t>祝家村</t>
  </si>
  <si>
    <t>成家村</t>
  </si>
  <si>
    <t>单集村</t>
  </si>
  <si>
    <t>运粮河地有水无法耕种</t>
  </si>
  <si>
    <t>姚套村</t>
  </si>
  <si>
    <r>
      <rPr>
        <sz val="10"/>
        <rFont val="宋体"/>
        <charset val="134"/>
      </rPr>
      <t>邵秋莲退林还耕</t>
    </r>
    <r>
      <rPr>
        <sz val="10"/>
        <rFont val="Tahoma"/>
        <charset val="134"/>
      </rPr>
      <t>3</t>
    </r>
    <r>
      <rPr>
        <sz val="10"/>
        <rFont val="宋体"/>
        <charset val="134"/>
      </rPr>
      <t>亩，肖龙龙实地丈量多</t>
    </r>
    <r>
      <rPr>
        <sz val="10"/>
        <rFont val="Tahoma"/>
        <charset val="134"/>
      </rPr>
      <t>0.08</t>
    </r>
    <r>
      <rPr>
        <sz val="10"/>
        <rFont val="宋体"/>
        <charset val="134"/>
      </rPr>
      <t>亩</t>
    </r>
  </si>
  <si>
    <t>堰头村</t>
  </si>
  <si>
    <t>开荒地，退林还耕</t>
  </si>
  <si>
    <t>杨庄村</t>
  </si>
  <si>
    <t>李官村</t>
  </si>
  <si>
    <t>东郭村</t>
  </si>
  <si>
    <t>付家堤口村</t>
  </si>
  <si>
    <t>逍遥村</t>
  </si>
  <si>
    <t>因天气原因地湿积水，无法耕种</t>
  </si>
  <si>
    <t>高城林场</t>
  </si>
  <si>
    <t>种植绿化树</t>
  </si>
  <si>
    <t>实践学校</t>
  </si>
  <si>
    <t>高青青和餐饮管理有限公司</t>
  </si>
  <si>
    <t>在农业局申报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</si>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</sst>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33">
    <font>
      <sz val="11"/>
      <color theme="1"/>
      <name val="Tahoma"/>
      <charset val="134"/>
    </font>
    <font>
      <sz val="11"/>
      <name val="Tahoma"/>
      <charset val="134"/>
    </font>
    <font>
      <sz val="10"/>
      <name val="Tahoma"/>
      <charset val="134"/>
    </font>
    <font>
      <b/>
      <sz val="20"/>
      <name val="宋体"/>
      <charset val="134"/>
      <scheme val="major"/>
    </font>
    <font>
      <b/>
      <sz val="10"/>
      <name val="宋体"/>
      <charset val="134"/>
      <scheme val="major"/>
    </font>
    <font>
      <sz val="14"/>
      <name val="仿宋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center" wrapText="1"/>
    </xf>
    <xf numFmtId="177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7" fillId="0" borderId="1" xfId="50" applyNumberFormat="1" applyFont="1" applyFill="1" applyBorder="1" applyAlignment="1">
      <alignment horizontal="center" vertical="center" wrapText="1"/>
    </xf>
    <xf numFmtId="176" fontId="7" fillId="0" borderId="1" xfId="5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5"/>
  <sheetViews>
    <sheetView tabSelected="1" workbookViewId="0">
      <pane ySplit="4" topLeftCell="A82" activePane="bottomLeft" state="frozen"/>
      <selection/>
      <selection pane="bottomLeft" activeCell="G16" sqref="G16"/>
    </sheetView>
  </sheetViews>
  <sheetFormatPr defaultColWidth="9" defaultRowHeight="14.25"/>
  <cols>
    <col min="1" max="1" width="10" style="2" customWidth="1"/>
    <col min="2" max="2" width="12.625" style="2" customWidth="1"/>
    <col min="3" max="3" width="11" style="3" customWidth="1"/>
    <col min="4" max="4" width="13" style="4" customWidth="1"/>
    <col min="5" max="5" width="11.125" style="5" customWidth="1"/>
    <col min="6" max="6" width="11.625" style="4" customWidth="1"/>
    <col min="7" max="7" width="10.25" style="3" customWidth="1"/>
    <col min="8" max="8" width="15.375" style="6" customWidth="1"/>
    <col min="9" max="9" width="19" style="1" customWidth="1"/>
    <col min="10" max="10" width="10.375" style="1"/>
    <col min="11" max="16384" width="9" style="1"/>
  </cols>
  <sheetData>
    <row r="1" s="1" customFormat="1" ht="27" customHeight="1" spans="1:8">
      <c r="A1" s="7" t="s">
        <v>0</v>
      </c>
      <c r="B1" s="7"/>
      <c r="C1" s="7"/>
      <c r="D1" s="8"/>
      <c r="E1" s="9"/>
      <c r="F1" s="8"/>
      <c r="G1" s="7"/>
      <c r="H1" s="10"/>
    </row>
    <row r="2" s="1" customFormat="1" ht="18" customHeight="1" spans="1:8">
      <c r="A2" s="11" t="s">
        <v>1</v>
      </c>
      <c r="B2" s="11"/>
      <c r="C2" s="12"/>
      <c r="D2" s="13"/>
      <c r="E2" s="14"/>
      <c r="F2" s="15"/>
      <c r="G2" s="12"/>
      <c r="H2" s="16"/>
    </row>
    <row r="3" s="1" customFormat="1" ht="29" customHeight="1" spans="1:8">
      <c r="A3" s="17" t="s">
        <v>2</v>
      </c>
      <c r="B3" s="17" t="s">
        <v>3</v>
      </c>
      <c r="C3" s="17" t="s">
        <v>4</v>
      </c>
      <c r="D3" s="18"/>
      <c r="E3" s="19" t="s">
        <v>5</v>
      </c>
      <c r="F3" s="18"/>
      <c r="G3" s="20" t="s">
        <v>6</v>
      </c>
      <c r="H3" s="20" t="s">
        <v>7</v>
      </c>
    </row>
    <row r="4" s="1" customFormat="1" ht="25" customHeight="1" spans="1:8">
      <c r="A4" s="17"/>
      <c r="B4" s="17"/>
      <c r="C4" s="17" t="s">
        <v>8</v>
      </c>
      <c r="D4" s="18" t="s">
        <v>9</v>
      </c>
      <c r="E4" s="19" t="s">
        <v>8</v>
      </c>
      <c r="F4" s="18" t="s">
        <v>9</v>
      </c>
      <c r="G4" s="21"/>
      <c r="H4" s="21"/>
    </row>
    <row r="5" s="1" customFormat="1" ht="30" customHeight="1" spans="1:8">
      <c r="A5" s="22" t="s">
        <v>10</v>
      </c>
      <c r="B5" s="23" t="s">
        <v>11</v>
      </c>
      <c r="C5" s="24">
        <v>97</v>
      </c>
      <c r="D5" s="25">
        <v>1205.5</v>
      </c>
      <c r="E5" s="24">
        <v>96</v>
      </c>
      <c r="F5" s="25">
        <v>1267.2</v>
      </c>
      <c r="G5" s="26">
        <f>F5-D5</f>
        <v>61.7</v>
      </c>
      <c r="H5" s="27" t="s">
        <v>12</v>
      </c>
    </row>
    <row r="6" ht="23" customHeight="1" spans="1:8">
      <c r="A6" s="28"/>
      <c r="B6" s="23" t="s">
        <v>13</v>
      </c>
      <c r="C6" s="24">
        <v>29</v>
      </c>
      <c r="D6" s="25">
        <v>216</v>
      </c>
      <c r="E6" s="24">
        <v>30</v>
      </c>
      <c r="F6" s="25">
        <v>202.5</v>
      </c>
      <c r="G6" s="26">
        <f t="shared" ref="G6:G37" si="0">F6-D6</f>
        <v>-13.5</v>
      </c>
      <c r="H6" s="29" t="s">
        <v>14</v>
      </c>
    </row>
    <row r="7" ht="37" customHeight="1" spans="1:8">
      <c r="A7" s="22" t="s">
        <v>15</v>
      </c>
      <c r="B7" s="23" t="s">
        <v>16</v>
      </c>
      <c r="C7" s="24">
        <v>158</v>
      </c>
      <c r="D7" s="25">
        <v>1612.5</v>
      </c>
      <c r="E7" s="24">
        <v>147</v>
      </c>
      <c r="F7" s="25">
        <v>1529.3</v>
      </c>
      <c r="G7" s="26">
        <f t="shared" si="0"/>
        <v>-83.2</v>
      </c>
      <c r="H7" s="29" t="s">
        <v>17</v>
      </c>
    </row>
    <row r="8" ht="23" customHeight="1" spans="1:8">
      <c r="A8" s="22"/>
      <c r="B8" s="23" t="s">
        <v>18</v>
      </c>
      <c r="C8" s="24">
        <v>133</v>
      </c>
      <c r="D8" s="25">
        <v>1157.57</v>
      </c>
      <c r="E8" s="24">
        <v>123</v>
      </c>
      <c r="F8" s="25">
        <v>1172.85</v>
      </c>
      <c r="G8" s="26">
        <f t="shared" si="0"/>
        <v>15.28</v>
      </c>
      <c r="H8" s="29" t="s">
        <v>19</v>
      </c>
    </row>
    <row r="9" ht="23" customHeight="1" spans="1:8">
      <c r="A9" s="22" t="s">
        <v>20</v>
      </c>
      <c r="B9" s="23" t="s">
        <v>21</v>
      </c>
      <c r="C9" s="24">
        <v>178</v>
      </c>
      <c r="D9" s="25">
        <v>1409.7</v>
      </c>
      <c r="E9" s="24">
        <v>167</v>
      </c>
      <c r="F9" s="25">
        <v>1108.1</v>
      </c>
      <c r="G9" s="26">
        <f t="shared" si="0"/>
        <v>-301.6</v>
      </c>
      <c r="H9" s="29" t="s">
        <v>22</v>
      </c>
    </row>
    <row r="10" ht="23" customHeight="1" spans="1:8">
      <c r="A10" s="22"/>
      <c r="B10" s="23" t="s">
        <v>23</v>
      </c>
      <c r="C10" s="24">
        <v>144</v>
      </c>
      <c r="D10" s="25">
        <v>941.63</v>
      </c>
      <c r="E10" s="24">
        <v>147</v>
      </c>
      <c r="F10" s="25">
        <v>891.79</v>
      </c>
      <c r="G10" s="26">
        <f t="shared" si="0"/>
        <v>-49.84</v>
      </c>
      <c r="H10" s="29" t="s">
        <v>24</v>
      </c>
    </row>
    <row r="11" ht="23" customHeight="1" spans="1:8">
      <c r="A11" s="22" t="s">
        <v>25</v>
      </c>
      <c r="B11" s="23" t="s">
        <v>26</v>
      </c>
      <c r="C11" s="24">
        <v>92</v>
      </c>
      <c r="D11" s="25">
        <v>1222.2</v>
      </c>
      <c r="E11" s="24">
        <v>86</v>
      </c>
      <c r="F11" s="25">
        <v>1173</v>
      </c>
      <c r="G11" s="26">
        <f t="shared" si="0"/>
        <v>-49.2</v>
      </c>
      <c r="H11" s="29" t="s">
        <v>27</v>
      </c>
    </row>
    <row r="12" ht="23" customHeight="1" spans="1:8">
      <c r="A12" s="30" t="s">
        <v>28</v>
      </c>
      <c r="B12" s="23" t="s">
        <v>29</v>
      </c>
      <c r="C12" s="24">
        <v>113</v>
      </c>
      <c r="D12" s="25">
        <v>928.7</v>
      </c>
      <c r="E12" s="24">
        <v>111</v>
      </c>
      <c r="F12" s="25">
        <v>918.4</v>
      </c>
      <c r="G12" s="26">
        <f t="shared" si="0"/>
        <v>-10.3000000000001</v>
      </c>
      <c r="H12" s="27" t="s">
        <v>22</v>
      </c>
    </row>
    <row r="13" ht="23" customHeight="1" spans="1:8">
      <c r="A13" s="31"/>
      <c r="B13" s="23" t="s">
        <v>30</v>
      </c>
      <c r="C13" s="24">
        <v>58</v>
      </c>
      <c r="D13" s="25">
        <v>337.29</v>
      </c>
      <c r="E13" s="24">
        <v>58</v>
      </c>
      <c r="F13" s="25">
        <v>393.9</v>
      </c>
      <c r="G13" s="26">
        <f t="shared" si="0"/>
        <v>56.61</v>
      </c>
      <c r="H13" s="27" t="s">
        <v>22</v>
      </c>
    </row>
    <row r="14" ht="23" customHeight="1" spans="1:8">
      <c r="A14" s="32"/>
      <c r="B14" s="23" t="s">
        <v>31</v>
      </c>
      <c r="C14" s="24">
        <v>101</v>
      </c>
      <c r="D14" s="25">
        <v>560.5</v>
      </c>
      <c r="E14" s="24">
        <v>83</v>
      </c>
      <c r="F14" s="25">
        <v>719.1</v>
      </c>
      <c r="G14" s="26">
        <f t="shared" si="0"/>
        <v>158.6</v>
      </c>
      <c r="H14" s="27" t="s">
        <v>22</v>
      </c>
    </row>
    <row r="15" ht="23" customHeight="1" spans="1:8">
      <c r="A15" s="33" t="s">
        <v>32</v>
      </c>
      <c r="B15" s="23" t="s">
        <v>33</v>
      </c>
      <c r="C15" s="19">
        <v>107</v>
      </c>
      <c r="D15" s="18">
        <v>1115.25</v>
      </c>
      <c r="E15" s="19">
        <v>106</v>
      </c>
      <c r="F15" s="18">
        <v>892.48</v>
      </c>
      <c r="G15" s="26">
        <f t="shared" si="0"/>
        <v>-222.77</v>
      </c>
      <c r="H15" s="27" t="s">
        <v>34</v>
      </c>
    </row>
    <row r="16" ht="23" customHeight="1" spans="1:8">
      <c r="A16" s="34"/>
      <c r="B16" s="23" t="s">
        <v>35</v>
      </c>
      <c r="C16" s="19">
        <v>90</v>
      </c>
      <c r="D16" s="18">
        <v>973.4</v>
      </c>
      <c r="E16" s="19">
        <v>86</v>
      </c>
      <c r="F16" s="18">
        <v>976.9</v>
      </c>
      <c r="G16" s="26">
        <f t="shared" si="0"/>
        <v>3.5</v>
      </c>
      <c r="H16" s="27" t="s">
        <v>22</v>
      </c>
    </row>
    <row r="17" ht="23" customHeight="1" spans="1:18">
      <c r="A17" s="35"/>
      <c r="B17" s="23" t="s">
        <v>36</v>
      </c>
      <c r="C17" s="19">
        <v>12</v>
      </c>
      <c r="D17" s="18">
        <v>643.8</v>
      </c>
      <c r="E17" s="19">
        <v>8</v>
      </c>
      <c r="F17" s="18">
        <v>333</v>
      </c>
      <c r="G17" s="26">
        <f t="shared" si="0"/>
        <v>-310.8</v>
      </c>
      <c r="H17" s="27" t="s">
        <v>34</v>
      </c>
    </row>
    <row r="18" ht="23" customHeight="1" spans="1:18">
      <c r="A18" s="33" t="s">
        <v>37</v>
      </c>
      <c r="B18" s="23" t="s">
        <v>38</v>
      </c>
      <c r="C18" s="19">
        <v>56</v>
      </c>
      <c r="D18" s="18">
        <v>473.01</v>
      </c>
      <c r="E18" s="19">
        <v>59</v>
      </c>
      <c r="F18" s="36">
        <v>568.03</v>
      </c>
      <c r="G18" s="26">
        <f t="shared" si="0"/>
        <v>95.02</v>
      </c>
      <c r="H18" s="27" t="s">
        <v>22</v>
      </c>
    </row>
    <row r="19" ht="23" customHeight="1" spans="1:18">
      <c r="A19" s="34"/>
      <c r="B19" s="23" t="s">
        <v>39</v>
      </c>
      <c r="C19" s="19">
        <v>60</v>
      </c>
      <c r="D19" s="18">
        <v>550.3</v>
      </c>
      <c r="E19" s="19">
        <v>61</v>
      </c>
      <c r="F19" s="18">
        <v>554.8</v>
      </c>
      <c r="G19" s="26">
        <f t="shared" si="0"/>
        <v>4.5</v>
      </c>
      <c r="H19" s="27" t="s">
        <v>22</v>
      </c>
    </row>
    <row r="20" ht="23" customHeight="1" spans="1:18">
      <c r="A20" s="34"/>
      <c r="B20" s="23" t="s">
        <v>40</v>
      </c>
      <c r="C20" s="19">
        <v>24</v>
      </c>
      <c r="D20" s="18">
        <v>241.6</v>
      </c>
      <c r="E20" s="19">
        <v>24</v>
      </c>
      <c r="F20" s="18">
        <v>241.8</v>
      </c>
      <c r="G20" s="26">
        <f t="shared" si="0"/>
        <v>0.200000000000017</v>
      </c>
      <c r="H20" s="27" t="s">
        <v>22</v>
      </c>
    </row>
    <row r="21" ht="23" customHeight="1" spans="1:18">
      <c r="A21" s="34"/>
      <c r="B21" s="23" t="s">
        <v>41</v>
      </c>
      <c r="C21" s="19">
        <v>21</v>
      </c>
      <c r="D21" s="18">
        <v>287</v>
      </c>
      <c r="E21" s="19">
        <v>20</v>
      </c>
      <c r="F21" s="18">
        <v>290.1</v>
      </c>
      <c r="G21" s="26">
        <f t="shared" si="0"/>
        <v>3.10000000000002</v>
      </c>
      <c r="H21" s="27" t="s">
        <v>22</v>
      </c>
    </row>
    <row r="22" ht="23" customHeight="1" spans="1:18">
      <c r="A22" s="35"/>
      <c r="B22" s="23" t="s">
        <v>42</v>
      </c>
      <c r="C22" s="19">
        <v>28</v>
      </c>
      <c r="D22" s="18">
        <v>481.8</v>
      </c>
      <c r="E22" s="19">
        <v>28</v>
      </c>
      <c r="F22" s="18">
        <v>496.8</v>
      </c>
      <c r="G22" s="26">
        <f t="shared" si="0"/>
        <v>15</v>
      </c>
      <c r="H22" s="27" t="s">
        <v>22</v>
      </c>
    </row>
    <row r="23" ht="23" customHeight="1" spans="1:18">
      <c r="A23" s="23" t="s">
        <v>43</v>
      </c>
      <c r="B23" s="23" t="s">
        <v>44</v>
      </c>
      <c r="C23" s="19">
        <v>66</v>
      </c>
      <c r="D23" s="18">
        <v>914.02</v>
      </c>
      <c r="E23" s="19">
        <v>61</v>
      </c>
      <c r="F23" s="18">
        <v>914.02</v>
      </c>
      <c r="G23" s="26">
        <f t="shared" si="0"/>
        <v>0</v>
      </c>
      <c r="H23" s="27"/>
    </row>
    <row r="24" ht="23" customHeight="1" spans="1:18">
      <c r="A24" s="23"/>
      <c r="B24" s="23" t="s">
        <v>45</v>
      </c>
      <c r="C24" s="19">
        <v>33</v>
      </c>
      <c r="D24" s="18">
        <v>567.74</v>
      </c>
      <c r="E24" s="19">
        <v>33</v>
      </c>
      <c r="F24" s="18">
        <v>579.54</v>
      </c>
      <c r="G24" s="26">
        <f t="shared" si="0"/>
        <v>11.8</v>
      </c>
      <c r="H24" s="27" t="s">
        <v>22</v>
      </c>
    </row>
    <row r="25" ht="23" customHeight="1" spans="1:18">
      <c r="A25" s="23"/>
      <c r="B25" s="23" t="s">
        <v>46</v>
      </c>
      <c r="C25" s="19">
        <v>49</v>
      </c>
      <c r="D25" s="18">
        <v>985.28</v>
      </c>
      <c r="E25" s="19">
        <v>43</v>
      </c>
      <c r="F25" s="18">
        <v>918.71</v>
      </c>
      <c r="G25" s="26">
        <f t="shared" si="0"/>
        <v>-66.5699999999999</v>
      </c>
      <c r="H25" s="37" t="s">
        <v>47</v>
      </c>
    </row>
    <row r="26" ht="23" customHeight="1" spans="1:18">
      <c r="A26" s="23" t="s">
        <v>48</v>
      </c>
      <c r="B26" s="23" t="s">
        <v>48</v>
      </c>
      <c r="C26" s="19">
        <v>243</v>
      </c>
      <c r="D26" s="18">
        <v>1861.15</v>
      </c>
      <c r="E26" s="19">
        <v>241</v>
      </c>
      <c r="F26" s="18">
        <v>1861.15</v>
      </c>
      <c r="G26" s="26">
        <f t="shared" si="0"/>
        <v>0</v>
      </c>
      <c r="H26" s="27"/>
    </row>
    <row r="27" ht="23" customHeight="1" spans="1:18">
      <c r="A27" s="23" t="s">
        <v>49</v>
      </c>
      <c r="B27" s="23" t="s">
        <v>49</v>
      </c>
      <c r="C27" s="19">
        <v>130</v>
      </c>
      <c r="D27" s="18">
        <v>1052.6</v>
      </c>
      <c r="E27" s="19">
        <v>129</v>
      </c>
      <c r="F27" s="18">
        <v>1169</v>
      </c>
      <c r="G27" s="26">
        <f t="shared" si="0"/>
        <v>116.4</v>
      </c>
      <c r="H27" s="27" t="s">
        <v>22</v>
      </c>
    </row>
    <row r="28" ht="23" customHeight="1" spans="1:18">
      <c r="A28" s="23" t="s">
        <v>50</v>
      </c>
      <c r="B28" s="23" t="s">
        <v>51</v>
      </c>
      <c r="C28" s="19">
        <v>101</v>
      </c>
      <c r="D28" s="18">
        <v>903.54</v>
      </c>
      <c r="E28" s="19">
        <v>103</v>
      </c>
      <c r="F28" s="18">
        <v>1116.11</v>
      </c>
      <c r="G28" s="26">
        <f t="shared" si="0"/>
        <v>212.57</v>
      </c>
      <c r="H28" s="27" t="s">
        <v>52</v>
      </c>
    </row>
    <row r="29" ht="23" customHeight="1" spans="1:18">
      <c r="A29" s="23"/>
      <c r="B29" s="23" t="s">
        <v>53</v>
      </c>
      <c r="C29" s="19">
        <v>54</v>
      </c>
      <c r="D29" s="18">
        <v>538.68</v>
      </c>
      <c r="E29" s="19">
        <v>52</v>
      </c>
      <c r="F29" s="18">
        <v>542.18</v>
      </c>
      <c r="G29" s="26">
        <f t="shared" si="0"/>
        <v>3.5</v>
      </c>
      <c r="H29" s="37" t="s">
        <v>22</v>
      </c>
    </row>
    <row r="30" ht="23" customHeight="1" spans="1:18">
      <c r="A30" s="23"/>
      <c r="B30" s="23" t="s">
        <v>54</v>
      </c>
      <c r="C30" s="19">
        <v>94</v>
      </c>
      <c r="D30" s="18">
        <v>603.7</v>
      </c>
      <c r="E30" s="19">
        <v>97</v>
      </c>
      <c r="F30" s="18">
        <v>588.5</v>
      </c>
      <c r="G30" s="26">
        <f t="shared" si="0"/>
        <v>-15.2</v>
      </c>
      <c r="H30" s="37" t="s">
        <v>47</v>
      </c>
      <c r="R30" s="1" t="s">
        <v>55</v>
      </c>
    </row>
    <row r="31" ht="23" customHeight="1" spans="1:18">
      <c r="A31" s="22" t="s">
        <v>56</v>
      </c>
      <c r="B31" s="22" t="s">
        <v>57</v>
      </c>
      <c r="C31" s="38">
        <v>177</v>
      </c>
      <c r="D31" s="39">
        <v>1207.29</v>
      </c>
      <c r="E31" s="38">
        <v>185</v>
      </c>
      <c r="F31" s="39">
        <v>1255.49</v>
      </c>
      <c r="G31" s="26">
        <f t="shared" si="0"/>
        <v>48.2</v>
      </c>
      <c r="H31" s="27" t="s">
        <v>14</v>
      </c>
    </row>
    <row r="32" ht="23" customHeight="1" spans="1:18">
      <c r="A32" s="22"/>
      <c r="B32" s="22" t="s">
        <v>58</v>
      </c>
      <c r="C32" s="38">
        <v>169</v>
      </c>
      <c r="D32" s="39">
        <v>1124.2</v>
      </c>
      <c r="E32" s="38">
        <v>166</v>
      </c>
      <c r="F32" s="39">
        <v>1145.4</v>
      </c>
      <c r="G32" s="26">
        <f t="shared" si="0"/>
        <v>21.2</v>
      </c>
      <c r="H32" s="27" t="s">
        <v>14</v>
      </c>
    </row>
    <row r="33" ht="23" customHeight="1" spans="1:8">
      <c r="A33" s="33" t="s">
        <v>59</v>
      </c>
      <c r="B33" s="22" t="s">
        <v>60</v>
      </c>
      <c r="C33" s="38">
        <v>111</v>
      </c>
      <c r="D33" s="39">
        <v>784.7</v>
      </c>
      <c r="E33" s="38">
        <v>94</v>
      </c>
      <c r="F33" s="39">
        <v>908.9</v>
      </c>
      <c r="G33" s="26">
        <f t="shared" si="0"/>
        <v>124.2</v>
      </c>
      <c r="H33" s="27" t="s">
        <v>61</v>
      </c>
    </row>
    <row r="34" ht="23" customHeight="1" spans="1:8">
      <c r="A34" s="34"/>
      <c r="B34" s="22" t="s">
        <v>62</v>
      </c>
      <c r="C34" s="38">
        <v>19</v>
      </c>
      <c r="D34" s="39">
        <v>370.2</v>
      </c>
      <c r="E34" s="38">
        <v>14</v>
      </c>
      <c r="F34" s="39">
        <v>329.8</v>
      </c>
      <c r="G34" s="26">
        <f t="shared" si="0"/>
        <v>-40.4</v>
      </c>
      <c r="H34" s="37" t="s">
        <v>22</v>
      </c>
    </row>
    <row r="35" ht="23" customHeight="1" spans="1:8">
      <c r="A35" s="34"/>
      <c r="B35" s="22" t="s">
        <v>63</v>
      </c>
      <c r="C35" s="38">
        <v>36</v>
      </c>
      <c r="D35" s="39">
        <v>292.5</v>
      </c>
      <c r="E35" s="38">
        <v>36</v>
      </c>
      <c r="F35" s="39">
        <v>292.5</v>
      </c>
      <c r="G35" s="26">
        <f t="shared" si="0"/>
        <v>0</v>
      </c>
      <c r="H35" s="37" t="s">
        <v>22</v>
      </c>
    </row>
    <row r="36" ht="23" customHeight="1" spans="1:8">
      <c r="A36" s="35"/>
      <c r="B36" s="22" t="s">
        <v>64</v>
      </c>
      <c r="C36" s="38">
        <v>43</v>
      </c>
      <c r="D36" s="39">
        <v>789.7</v>
      </c>
      <c r="E36" s="38">
        <v>30</v>
      </c>
      <c r="F36" s="39">
        <v>671.4</v>
      </c>
      <c r="G36" s="26">
        <f t="shared" si="0"/>
        <v>-118.3</v>
      </c>
      <c r="H36" s="27" t="s">
        <v>65</v>
      </c>
    </row>
    <row r="37" ht="23" customHeight="1" spans="1:8">
      <c r="A37" s="22" t="s">
        <v>66</v>
      </c>
      <c r="B37" s="22" t="s">
        <v>67</v>
      </c>
      <c r="C37" s="38">
        <v>189</v>
      </c>
      <c r="D37" s="39">
        <v>2516.36</v>
      </c>
      <c r="E37" s="38">
        <v>188</v>
      </c>
      <c r="F37" s="39">
        <v>2491.66</v>
      </c>
      <c r="G37" s="26">
        <f t="shared" si="0"/>
        <v>-24.7000000000003</v>
      </c>
      <c r="H37" s="27" t="s">
        <v>68</v>
      </c>
    </row>
    <row r="38" ht="23" customHeight="1" spans="1:8">
      <c r="A38" s="22"/>
      <c r="B38" s="22" t="s">
        <v>69</v>
      </c>
      <c r="C38" s="38">
        <v>76</v>
      </c>
      <c r="D38" s="39">
        <v>1279.7</v>
      </c>
      <c r="E38" s="38">
        <v>76</v>
      </c>
      <c r="F38" s="39">
        <v>1278.7</v>
      </c>
      <c r="G38" s="26">
        <f t="shared" ref="G38:G69" si="1">F38-D38</f>
        <v>-1</v>
      </c>
      <c r="H38" s="37" t="s">
        <v>22</v>
      </c>
    </row>
    <row r="39" ht="23" customHeight="1" spans="1:8">
      <c r="A39" s="22"/>
      <c r="B39" s="22" t="s">
        <v>70</v>
      </c>
      <c r="C39" s="38">
        <v>62</v>
      </c>
      <c r="D39" s="39">
        <v>909.82</v>
      </c>
      <c r="E39" s="38">
        <v>63</v>
      </c>
      <c r="F39" s="39">
        <v>885.32</v>
      </c>
      <c r="G39" s="26">
        <f t="shared" si="1"/>
        <v>-24.5</v>
      </c>
      <c r="H39" s="37" t="s">
        <v>22</v>
      </c>
    </row>
    <row r="40" ht="32" customHeight="1" spans="1:8">
      <c r="A40" s="22" t="s">
        <v>71</v>
      </c>
      <c r="B40" s="22" t="s">
        <v>71</v>
      </c>
      <c r="C40" s="38">
        <v>153</v>
      </c>
      <c r="D40" s="39">
        <v>1620.5</v>
      </c>
      <c r="E40" s="38">
        <v>158</v>
      </c>
      <c r="F40" s="39">
        <v>1681.9</v>
      </c>
      <c r="G40" s="26">
        <f t="shared" si="1"/>
        <v>61.4000000000001</v>
      </c>
      <c r="H40" s="37" t="s">
        <v>72</v>
      </c>
    </row>
    <row r="41" ht="23" customHeight="1" spans="1:8">
      <c r="A41" s="22" t="s">
        <v>73</v>
      </c>
      <c r="B41" s="22" t="s">
        <v>74</v>
      </c>
      <c r="C41" s="38">
        <v>94</v>
      </c>
      <c r="D41" s="39">
        <v>934.35</v>
      </c>
      <c r="E41" s="38">
        <v>90</v>
      </c>
      <c r="F41" s="39">
        <v>905.15</v>
      </c>
      <c r="G41" s="26">
        <f t="shared" si="1"/>
        <v>-29.2</v>
      </c>
      <c r="H41" s="37" t="s">
        <v>22</v>
      </c>
    </row>
    <row r="42" ht="23" customHeight="1" spans="1:8">
      <c r="A42" s="22"/>
      <c r="B42" s="22" t="s">
        <v>75</v>
      </c>
      <c r="C42" s="38">
        <v>158</v>
      </c>
      <c r="D42" s="39">
        <v>1758</v>
      </c>
      <c r="E42" s="38">
        <v>156</v>
      </c>
      <c r="F42" s="39">
        <v>1795</v>
      </c>
      <c r="G42" s="26">
        <f t="shared" si="1"/>
        <v>37</v>
      </c>
      <c r="H42" s="37" t="s">
        <v>22</v>
      </c>
    </row>
    <row r="43" ht="23" customHeight="1" spans="1:8">
      <c r="A43" s="22" t="s">
        <v>76</v>
      </c>
      <c r="B43" s="22" t="s">
        <v>77</v>
      </c>
      <c r="C43" s="38">
        <v>150</v>
      </c>
      <c r="D43" s="39">
        <v>1146.95</v>
      </c>
      <c r="E43" s="38">
        <v>154</v>
      </c>
      <c r="F43" s="39">
        <v>1210.59</v>
      </c>
      <c r="G43" s="26">
        <f t="shared" si="1"/>
        <v>63.6399999999999</v>
      </c>
      <c r="H43" s="37" t="s">
        <v>78</v>
      </c>
    </row>
    <row r="44" ht="23" customHeight="1" spans="1:8">
      <c r="A44" s="22"/>
      <c r="B44" s="22" t="s">
        <v>79</v>
      </c>
      <c r="C44" s="38">
        <v>71</v>
      </c>
      <c r="D44" s="39">
        <v>406.65</v>
      </c>
      <c r="E44" s="38">
        <v>68</v>
      </c>
      <c r="F44" s="39">
        <v>404.9</v>
      </c>
      <c r="G44" s="26">
        <f t="shared" si="1"/>
        <v>-1.75</v>
      </c>
      <c r="H44" s="37" t="s">
        <v>22</v>
      </c>
    </row>
    <row r="45" s="1" customFormat="1" ht="35" customHeight="1" spans="1:8">
      <c r="A45" s="22"/>
      <c r="B45" s="23" t="s">
        <v>80</v>
      </c>
      <c r="C45" s="38">
        <v>32</v>
      </c>
      <c r="D45" s="39">
        <v>144.9</v>
      </c>
      <c r="E45" s="38">
        <v>32</v>
      </c>
      <c r="F45" s="39">
        <v>157.9</v>
      </c>
      <c r="G45" s="26">
        <f t="shared" si="1"/>
        <v>13</v>
      </c>
      <c r="H45" s="37" t="s">
        <v>72</v>
      </c>
    </row>
    <row r="46" ht="23" customHeight="1" spans="1:8">
      <c r="A46" s="22"/>
      <c r="B46" s="22" t="s">
        <v>81</v>
      </c>
      <c r="C46" s="38">
        <v>88</v>
      </c>
      <c r="D46" s="39">
        <v>606.1</v>
      </c>
      <c r="E46" s="38">
        <v>88</v>
      </c>
      <c r="F46" s="39">
        <v>608.8</v>
      </c>
      <c r="G46" s="26">
        <f t="shared" si="1"/>
        <v>2.69999999999993</v>
      </c>
      <c r="H46" s="37" t="s">
        <v>22</v>
      </c>
    </row>
    <row r="47" ht="23" customHeight="1" spans="1:8">
      <c r="A47" s="22" t="s">
        <v>82</v>
      </c>
      <c r="B47" s="23" t="s">
        <v>83</v>
      </c>
      <c r="C47" s="40">
        <v>59</v>
      </c>
      <c r="D47" s="41">
        <v>573.9</v>
      </c>
      <c r="E47" s="40">
        <v>59</v>
      </c>
      <c r="F47" s="41">
        <v>573.9</v>
      </c>
      <c r="G47" s="26">
        <f t="shared" si="1"/>
        <v>0</v>
      </c>
      <c r="H47" s="42"/>
    </row>
    <row r="48" ht="23" customHeight="1" spans="1:8">
      <c r="A48" s="28"/>
      <c r="B48" s="23" t="s">
        <v>84</v>
      </c>
      <c r="C48" s="40">
        <v>104</v>
      </c>
      <c r="D48" s="41">
        <v>845.8</v>
      </c>
      <c r="E48" s="40">
        <v>103</v>
      </c>
      <c r="F48" s="41">
        <v>845.8</v>
      </c>
      <c r="G48" s="26">
        <f t="shared" si="1"/>
        <v>0</v>
      </c>
      <c r="H48" s="27"/>
    </row>
    <row r="49" ht="23" customHeight="1" spans="1:8">
      <c r="A49" s="28"/>
      <c r="B49" s="23" t="s">
        <v>85</v>
      </c>
      <c r="C49" s="40">
        <v>96</v>
      </c>
      <c r="D49" s="41">
        <v>847.8</v>
      </c>
      <c r="E49" s="40">
        <v>96</v>
      </c>
      <c r="F49" s="41">
        <v>844.8</v>
      </c>
      <c r="G49" s="26">
        <f t="shared" si="1"/>
        <v>-3</v>
      </c>
      <c r="H49" s="27" t="s">
        <v>86</v>
      </c>
    </row>
    <row r="50" ht="23" customHeight="1" spans="1:8">
      <c r="A50" s="22" t="s">
        <v>87</v>
      </c>
      <c r="B50" s="23" t="s">
        <v>88</v>
      </c>
      <c r="C50" s="40">
        <v>97</v>
      </c>
      <c r="D50" s="41">
        <v>842.35</v>
      </c>
      <c r="E50" s="40">
        <v>96</v>
      </c>
      <c r="F50" s="41">
        <v>842.35</v>
      </c>
      <c r="G50" s="26">
        <f t="shared" si="1"/>
        <v>0</v>
      </c>
      <c r="H50" s="27"/>
    </row>
    <row r="51" ht="23" customHeight="1" spans="1:8">
      <c r="A51" s="22"/>
      <c r="B51" s="23" t="s">
        <v>89</v>
      </c>
      <c r="C51" s="40">
        <v>99</v>
      </c>
      <c r="D51" s="41">
        <v>894</v>
      </c>
      <c r="E51" s="40">
        <v>99</v>
      </c>
      <c r="F51" s="41">
        <v>894.6</v>
      </c>
      <c r="G51" s="26">
        <f t="shared" si="1"/>
        <v>0.600000000000023</v>
      </c>
      <c r="H51" s="37" t="s">
        <v>22</v>
      </c>
    </row>
    <row r="52" ht="23" customHeight="1" spans="1:8">
      <c r="A52" s="22"/>
      <c r="B52" s="23" t="s">
        <v>90</v>
      </c>
      <c r="C52" s="40">
        <v>143</v>
      </c>
      <c r="D52" s="41">
        <v>1023.5</v>
      </c>
      <c r="E52" s="40">
        <v>143</v>
      </c>
      <c r="F52" s="41">
        <v>1032.5</v>
      </c>
      <c r="G52" s="26">
        <f t="shared" si="1"/>
        <v>9</v>
      </c>
      <c r="H52" s="27"/>
    </row>
    <row r="53" ht="23" customHeight="1" spans="1:8">
      <c r="A53" s="22"/>
      <c r="B53" s="23" t="s">
        <v>91</v>
      </c>
      <c r="C53" s="40">
        <v>103</v>
      </c>
      <c r="D53" s="41">
        <v>889.09</v>
      </c>
      <c r="E53" s="40">
        <v>103</v>
      </c>
      <c r="F53" s="41">
        <v>889.09</v>
      </c>
      <c r="G53" s="26">
        <f t="shared" si="1"/>
        <v>0</v>
      </c>
      <c r="H53" s="27" t="s">
        <v>92</v>
      </c>
    </row>
    <row r="54" ht="23" customHeight="1" spans="1:8">
      <c r="A54" s="23" t="s">
        <v>93</v>
      </c>
      <c r="B54" s="23" t="s">
        <v>93</v>
      </c>
      <c r="C54" s="40">
        <v>247</v>
      </c>
      <c r="D54" s="41">
        <v>1547.24</v>
      </c>
      <c r="E54" s="5">
        <v>248</v>
      </c>
      <c r="F54" s="41">
        <v>1547.24</v>
      </c>
      <c r="G54" s="26">
        <f t="shared" si="1"/>
        <v>0</v>
      </c>
      <c r="H54" s="27"/>
    </row>
    <row r="55" ht="23" customHeight="1" spans="1:8">
      <c r="A55" s="22" t="s">
        <v>94</v>
      </c>
      <c r="B55" s="23" t="s">
        <v>95</v>
      </c>
      <c r="C55" s="43">
        <v>167</v>
      </c>
      <c r="D55" s="44">
        <v>3171.22</v>
      </c>
      <c r="E55" s="43">
        <v>171</v>
      </c>
      <c r="F55" s="44">
        <v>3201.74</v>
      </c>
      <c r="G55" s="26">
        <f t="shared" si="1"/>
        <v>30.52</v>
      </c>
      <c r="H55" s="37" t="s">
        <v>22</v>
      </c>
    </row>
    <row r="56" s="1" customFormat="1" ht="23" customHeight="1" spans="1:8">
      <c r="A56" s="28"/>
      <c r="B56" s="23" t="s">
        <v>96</v>
      </c>
      <c r="C56" s="43">
        <v>135</v>
      </c>
      <c r="D56" s="44">
        <v>1014.8</v>
      </c>
      <c r="E56" s="43">
        <v>135</v>
      </c>
      <c r="F56" s="44">
        <v>1027.2</v>
      </c>
      <c r="G56" s="26">
        <f t="shared" si="1"/>
        <v>12.4000000000001</v>
      </c>
      <c r="H56" s="37"/>
    </row>
    <row r="57" ht="23" customHeight="1" spans="1:8">
      <c r="A57" s="22" t="s">
        <v>97</v>
      </c>
      <c r="B57" s="23" t="s">
        <v>98</v>
      </c>
      <c r="C57" s="43">
        <v>49</v>
      </c>
      <c r="D57" s="44">
        <v>792.5</v>
      </c>
      <c r="E57" s="43">
        <v>49</v>
      </c>
      <c r="F57" s="44">
        <v>796.2</v>
      </c>
      <c r="G57" s="26">
        <f t="shared" si="1"/>
        <v>3.70000000000005</v>
      </c>
      <c r="H57" s="37" t="s">
        <v>22</v>
      </c>
    </row>
    <row r="58" ht="23" customHeight="1" spans="1:8">
      <c r="A58" s="28"/>
      <c r="B58" s="23" t="s">
        <v>99</v>
      </c>
      <c r="C58" s="43">
        <v>157</v>
      </c>
      <c r="D58" s="44">
        <v>2755.1</v>
      </c>
      <c r="E58" s="43">
        <v>160</v>
      </c>
      <c r="F58" s="45">
        <v>2772.99</v>
      </c>
      <c r="G58" s="26">
        <f t="shared" si="1"/>
        <v>17.8899999999999</v>
      </c>
      <c r="H58" s="37" t="s">
        <v>22</v>
      </c>
    </row>
    <row r="59" ht="23" customHeight="1" spans="1:8">
      <c r="A59" s="22" t="s">
        <v>100</v>
      </c>
      <c r="B59" s="23" t="s">
        <v>101</v>
      </c>
      <c r="C59" s="43">
        <v>116</v>
      </c>
      <c r="D59" s="44">
        <v>2009.6</v>
      </c>
      <c r="E59" s="43">
        <v>117</v>
      </c>
      <c r="F59" s="44">
        <v>2027.8</v>
      </c>
      <c r="G59" s="26">
        <f t="shared" si="1"/>
        <v>18.2</v>
      </c>
      <c r="H59" s="37" t="s">
        <v>22</v>
      </c>
    </row>
    <row r="60" ht="23" customHeight="1" spans="1:8">
      <c r="A60" s="28"/>
      <c r="B60" s="23" t="s">
        <v>102</v>
      </c>
      <c r="C60" s="43">
        <v>61</v>
      </c>
      <c r="D60" s="44">
        <v>819.1</v>
      </c>
      <c r="E60" s="43">
        <v>60</v>
      </c>
      <c r="F60" s="44">
        <v>828.6</v>
      </c>
      <c r="G60" s="26">
        <f t="shared" si="1"/>
        <v>9.5</v>
      </c>
      <c r="H60" s="37" t="s">
        <v>22</v>
      </c>
    </row>
    <row r="61" ht="23" customHeight="1" spans="1:8">
      <c r="A61" s="22" t="s">
        <v>103</v>
      </c>
      <c r="B61" s="23" t="s">
        <v>104</v>
      </c>
      <c r="C61" s="43">
        <v>149</v>
      </c>
      <c r="D61" s="44">
        <v>1120.3</v>
      </c>
      <c r="E61" s="43">
        <v>151</v>
      </c>
      <c r="F61" s="44">
        <v>1116.8</v>
      </c>
      <c r="G61" s="26">
        <f t="shared" si="1"/>
        <v>-3.5</v>
      </c>
      <c r="H61" s="37" t="s">
        <v>105</v>
      </c>
    </row>
    <row r="62" ht="23" customHeight="1" spans="1:8">
      <c r="A62" s="28"/>
      <c r="B62" s="23" t="s">
        <v>106</v>
      </c>
      <c r="C62" s="43">
        <v>114</v>
      </c>
      <c r="D62" s="44">
        <v>881.6</v>
      </c>
      <c r="E62" s="43">
        <v>115</v>
      </c>
      <c r="F62" s="44">
        <v>881.6</v>
      </c>
      <c r="G62" s="26">
        <f t="shared" si="1"/>
        <v>0</v>
      </c>
      <c r="H62" s="37"/>
    </row>
    <row r="63" ht="23" customHeight="1" spans="1:8">
      <c r="A63" s="22" t="s">
        <v>41</v>
      </c>
      <c r="B63" s="23" t="s">
        <v>107</v>
      </c>
      <c r="C63" s="43">
        <v>180</v>
      </c>
      <c r="D63" s="44">
        <v>1834.75</v>
      </c>
      <c r="E63" s="43">
        <v>182</v>
      </c>
      <c r="F63" s="44">
        <v>1812.69</v>
      </c>
      <c r="G63" s="26">
        <f t="shared" si="1"/>
        <v>-22.0599999999999</v>
      </c>
      <c r="H63" s="37" t="s">
        <v>105</v>
      </c>
    </row>
    <row r="64" s="1" customFormat="1" ht="36" customHeight="1" spans="1:8">
      <c r="A64" s="28"/>
      <c r="B64" s="23" t="s">
        <v>108</v>
      </c>
      <c r="C64" s="43">
        <v>244</v>
      </c>
      <c r="D64" s="44">
        <v>3629.4</v>
      </c>
      <c r="E64" s="43">
        <v>248</v>
      </c>
      <c r="F64" s="46">
        <v>3692.379</v>
      </c>
      <c r="G64" s="26">
        <f t="shared" si="1"/>
        <v>62.9789999999998</v>
      </c>
      <c r="H64" s="37" t="s">
        <v>109</v>
      </c>
    </row>
    <row r="65" ht="23" customHeight="1" spans="1:8">
      <c r="A65" s="22" t="s">
        <v>110</v>
      </c>
      <c r="B65" s="23" t="s">
        <v>111</v>
      </c>
      <c r="C65" s="38">
        <v>69</v>
      </c>
      <c r="D65" s="39">
        <v>844.63</v>
      </c>
      <c r="E65" s="38">
        <v>69</v>
      </c>
      <c r="F65" s="39">
        <v>844.63</v>
      </c>
      <c r="G65" s="26">
        <f t="shared" si="1"/>
        <v>0</v>
      </c>
      <c r="H65" s="27"/>
    </row>
    <row r="66" ht="27" customHeight="1" spans="1:8">
      <c r="A66" s="22"/>
      <c r="B66" s="23" t="s">
        <v>112</v>
      </c>
      <c r="C66" s="38">
        <v>140</v>
      </c>
      <c r="D66" s="39">
        <v>1841.3</v>
      </c>
      <c r="E66" s="38">
        <v>137</v>
      </c>
      <c r="F66" s="39">
        <v>1840.7</v>
      </c>
      <c r="G66" s="26">
        <f t="shared" si="1"/>
        <v>-0.599999999999909</v>
      </c>
      <c r="H66" s="27" t="s">
        <v>86</v>
      </c>
    </row>
    <row r="67" ht="23" customHeight="1" spans="1:8">
      <c r="A67" s="22" t="s">
        <v>113</v>
      </c>
      <c r="B67" s="23" t="s">
        <v>114</v>
      </c>
      <c r="C67" s="38">
        <v>165</v>
      </c>
      <c r="D67" s="39">
        <v>1457.02</v>
      </c>
      <c r="E67" s="38">
        <v>166</v>
      </c>
      <c r="F67" s="39">
        <v>1491.17</v>
      </c>
      <c r="G67" s="26">
        <f t="shared" si="1"/>
        <v>34.1500000000001</v>
      </c>
      <c r="H67" s="37" t="s">
        <v>22</v>
      </c>
    </row>
    <row r="68" ht="23" customHeight="1" spans="1:8">
      <c r="A68" s="22"/>
      <c r="B68" s="23" t="s">
        <v>115</v>
      </c>
      <c r="C68" s="38">
        <v>81</v>
      </c>
      <c r="D68" s="39">
        <v>834.41</v>
      </c>
      <c r="E68" s="38">
        <v>79</v>
      </c>
      <c r="F68" s="39">
        <v>839.07</v>
      </c>
      <c r="G68" s="26">
        <f t="shared" si="1"/>
        <v>4.66000000000008</v>
      </c>
      <c r="H68" s="37" t="s">
        <v>22</v>
      </c>
    </row>
    <row r="69" ht="23" customHeight="1" spans="1:8">
      <c r="A69" s="22" t="s">
        <v>116</v>
      </c>
      <c r="B69" s="23" t="s">
        <v>117</v>
      </c>
      <c r="C69" s="38">
        <v>99</v>
      </c>
      <c r="D69" s="39">
        <v>1312.25</v>
      </c>
      <c r="E69" s="38">
        <v>97</v>
      </c>
      <c r="F69" s="39">
        <v>1313.25</v>
      </c>
      <c r="G69" s="26">
        <f t="shared" si="1"/>
        <v>1</v>
      </c>
      <c r="H69" s="27" t="s">
        <v>118</v>
      </c>
    </row>
    <row r="70" ht="23" customHeight="1" spans="1:8">
      <c r="A70" s="22"/>
      <c r="B70" s="23" t="s">
        <v>119</v>
      </c>
      <c r="C70" s="38">
        <v>70</v>
      </c>
      <c r="D70" s="39">
        <v>1048.2</v>
      </c>
      <c r="E70" s="38">
        <v>69</v>
      </c>
      <c r="F70" s="39">
        <v>1055.1</v>
      </c>
      <c r="G70" s="26">
        <f t="shared" ref="G70:G96" si="2">F70-D70</f>
        <v>6.89999999999986</v>
      </c>
      <c r="H70" s="37" t="s">
        <v>22</v>
      </c>
    </row>
    <row r="71" ht="23" customHeight="1" spans="1:8">
      <c r="A71" s="23" t="s">
        <v>120</v>
      </c>
      <c r="B71" s="23" t="s">
        <v>120</v>
      </c>
      <c r="C71" s="38">
        <v>111</v>
      </c>
      <c r="D71" s="39">
        <v>1871.59</v>
      </c>
      <c r="E71" s="38">
        <v>108</v>
      </c>
      <c r="F71" s="39">
        <v>1925.61</v>
      </c>
      <c r="G71" s="26">
        <f t="shared" si="2"/>
        <v>54.02</v>
      </c>
      <c r="H71" s="37" t="s">
        <v>22</v>
      </c>
    </row>
    <row r="72" ht="23" customHeight="1" spans="1:8">
      <c r="A72" s="22" t="s">
        <v>121</v>
      </c>
      <c r="B72" s="23" t="s">
        <v>122</v>
      </c>
      <c r="C72" s="43">
        <v>175</v>
      </c>
      <c r="D72" s="44">
        <v>1079.6</v>
      </c>
      <c r="E72" s="43">
        <v>176</v>
      </c>
      <c r="F72" s="44">
        <v>1083.8</v>
      </c>
      <c r="G72" s="26">
        <f t="shared" si="2"/>
        <v>4.20000000000005</v>
      </c>
      <c r="H72" s="37" t="s">
        <v>22</v>
      </c>
    </row>
    <row r="73" ht="33" customHeight="1" spans="1:8">
      <c r="A73" s="22"/>
      <c r="B73" s="23" t="s">
        <v>123</v>
      </c>
      <c r="C73" s="43">
        <v>167</v>
      </c>
      <c r="D73" s="44">
        <v>2510.13</v>
      </c>
      <c r="E73" s="43">
        <v>167</v>
      </c>
      <c r="F73" s="44">
        <v>2550.81</v>
      </c>
      <c r="G73" s="26">
        <f t="shared" si="2"/>
        <v>40.6799999999998</v>
      </c>
      <c r="H73" s="37" t="s">
        <v>124</v>
      </c>
    </row>
    <row r="74" ht="23" customHeight="1" spans="1:8">
      <c r="A74" s="22" t="s">
        <v>125</v>
      </c>
      <c r="B74" s="22" t="s">
        <v>126</v>
      </c>
      <c r="C74" s="43">
        <v>20</v>
      </c>
      <c r="D74" s="44">
        <v>309.3</v>
      </c>
      <c r="E74" s="43">
        <v>21</v>
      </c>
      <c r="F74" s="44">
        <v>309.3</v>
      </c>
      <c r="G74" s="26">
        <f t="shared" si="2"/>
        <v>0</v>
      </c>
      <c r="H74" s="37" t="s">
        <v>127</v>
      </c>
    </row>
    <row r="75" ht="23" customHeight="1" spans="1:8">
      <c r="A75" s="22"/>
      <c r="B75" s="22" t="s">
        <v>128</v>
      </c>
      <c r="C75" s="43">
        <v>24</v>
      </c>
      <c r="D75" s="44">
        <v>378.1</v>
      </c>
      <c r="E75" s="43">
        <v>24</v>
      </c>
      <c r="F75" s="44">
        <v>376.3</v>
      </c>
      <c r="G75" s="26">
        <f t="shared" si="2"/>
        <v>-1.80000000000001</v>
      </c>
      <c r="H75" s="37" t="s">
        <v>129</v>
      </c>
    </row>
    <row r="76" ht="23" customHeight="1" spans="1:8">
      <c r="A76" s="22"/>
      <c r="B76" s="22" t="s">
        <v>130</v>
      </c>
      <c r="C76" s="43">
        <v>61</v>
      </c>
      <c r="D76" s="44">
        <v>633.8</v>
      </c>
      <c r="E76" s="43">
        <v>63</v>
      </c>
      <c r="F76" s="44">
        <v>642.8</v>
      </c>
      <c r="G76" s="26">
        <f t="shared" si="2"/>
        <v>9</v>
      </c>
      <c r="H76" s="27" t="s">
        <v>131</v>
      </c>
    </row>
    <row r="77" s="1" customFormat="1" ht="23" customHeight="1" spans="1:8">
      <c r="A77" s="22" t="s">
        <v>132</v>
      </c>
      <c r="B77" s="22" t="s">
        <v>133</v>
      </c>
      <c r="C77" s="43">
        <v>157</v>
      </c>
      <c r="D77" s="44">
        <v>1631.31</v>
      </c>
      <c r="E77" s="43">
        <v>157</v>
      </c>
      <c r="F77" s="44">
        <v>1637.48</v>
      </c>
      <c r="G77" s="26">
        <f t="shared" si="2"/>
        <v>6.17000000000007</v>
      </c>
      <c r="H77" s="27" t="s">
        <v>65</v>
      </c>
    </row>
    <row r="78" ht="23" customHeight="1" spans="1:8">
      <c r="A78" s="28"/>
      <c r="B78" s="22" t="s">
        <v>134</v>
      </c>
      <c r="C78" s="40">
        <v>193</v>
      </c>
      <c r="D78" s="41">
        <v>2227.2</v>
      </c>
      <c r="E78" s="40">
        <v>200</v>
      </c>
      <c r="F78" s="41">
        <v>2247.8</v>
      </c>
      <c r="G78" s="26">
        <f t="shared" si="2"/>
        <v>20.6000000000004</v>
      </c>
      <c r="H78" s="37" t="s">
        <v>22</v>
      </c>
    </row>
    <row r="79" ht="23" customHeight="1" spans="1:8">
      <c r="A79" s="22" t="s">
        <v>135</v>
      </c>
      <c r="B79" s="22" t="s">
        <v>136</v>
      </c>
      <c r="C79" s="43">
        <v>135</v>
      </c>
      <c r="D79" s="44">
        <v>1705.15</v>
      </c>
      <c r="E79" s="43">
        <v>135</v>
      </c>
      <c r="F79" s="44">
        <v>1711.15</v>
      </c>
      <c r="G79" s="26">
        <f t="shared" si="2"/>
        <v>6</v>
      </c>
      <c r="H79" s="37" t="s">
        <v>22</v>
      </c>
    </row>
    <row r="80" ht="25" customHeight="1" spans="1:8">
      <c r="A80" s="28"/>
      <c r="B80" s="22" t="s">
        <v>137</v>
      </c>
      <c r="C80" s="43">
        <v>64</v>
      </c>
      <c r="D80" s="44">
        <v>1270.65</v>
      </c>
      <c r="E80" s="43">
        <v>58</v>
      </c>
      <c r="F80" s="44">
        <v>1272.35</v>
      </c>
      <c r="G80" s="26">
        <f t="shared" si="2"/>
        <v>1.69999999999982</v>
      </c>
      <c r="H80" s="37" t="s">
        <v>22</v>
      </c>
    </row>
    <row r="81" ht="25" customHeight="1" spans="1:8">
      <c r="A81" s="22" t="s">
        <v>138</v>
      </c>
      <c r="B81" s="22" t="s">
        <v>138</v>
      </c>
      <c r="C81" s="43">
        <v>222</v>
      </c>
      <c r="D81" s="44">
        <v>3247.2</v>
      </c>
      <c r="E81" s="43">
        <v>218</v>
      </c>
      <c r="F81" s="44">
        <v>3221.7</v>
      </c>
      <c r="G81" s="26">
        <f t="shared" si="2"/>
        <v>-25.5</v>
      </c>
      <c r="H81" s="27" t="s">
        <v>139</v>
      </c>
    </row>
    <row r="82" ht="25" customHeight="1" spans="1:8">
      <c r="A82" s="22" t="s">
        <v>140</v>
      </c>
      <c r="B82" s="23" t="s">
        <v>141</v>
      </c>
      <c r="C82" s="38">
        <v>63</v>
      </c>
      <c r="D82" s="39">
        <v>1170.42</v>
      </c>
      <c r="E82" s="38">
        <v>61</v>
      </c>
      <c r="F82" s="39">
        <v>1079.97</v>
      </c>
      <c r="G82" s="26">
        <f t="shared" si="2"/>
        <v>-90.45</v>
      </c>
      <c r="H82" s="27" t="s">
        <v>86</v>
      </c>
    </row>
    <row r="83" ht="25" customHeight="1" spans="1:8">
      <c r="A83" s="22"/>
      <c r="B83" s="23" t="s">
        <v>142</v>
      </c>
      <c r="C83" s="38">
        <v>93</v>
      </c>
      <c r="D83" s="39">
        <v>1699.33</v>
      </c>
      <c r="E83" s="38">
        <v>93</v>
      </c>
      <c r="F83" s="39">
        <v>1699.33</v>
      </c>
      <c r="G83" s="26">
        <f t="shared" si="2"/>
        <v>0</v>
      </c>
      <c r="H83" s="42"/>
    </row>
    <row r="84" ht="25" customHeight="1" spans="1:8">
      <c r="A84" s="22"/>
      <c r="B84" s="23" t="s">
        <v>143</v>
      </c>
      <c r="C84" s="38">
        <v>125</v>
      </c>
      <c r="D84" s="39">
        <v>1626.5</v>
      </c>
      <c r="E84" s="38">
        <v>125</v>
      </c>
      <c r="F84" s="39">
        <v>1621.4</v>
      </c>
      <c r="G84" s="26">
        <f t="shared" si="2"/>
        <v>-5.09999999999991</v>
      </c>
      <c r="H84" s="27" t="s">
        <v>144</v>
      </c>
    </row>
    <row r="85" ht="58" customHeight="1" spans="1:8">
      <c r="A85" s="23" t="s">
        <v>145</v>
      </c>
      <c r="B85" s="23" t="s">
        <v>145</v>
      </c>
      <c r="C85" s="38">
        <v>386</v>
      </c>
      <c r="D85" s="39">
        <v>4164</v>
      </c>
      <c r="E85" s="38">
        <v>385</v>
      </c>
      <c r="F85" s="39">
        <v>4167.08</v>
      </c>
      <c r="G85" s="26">
        <f t="shared" si="2"/>
        <v>3.07999999999993</v>
      </c>
      <c r="H85" s="27" t="s">
        <v>146</v>
      </c>
    </row>
    <row r="86" ht="26" customHeight="1" spans="1:8">
      <c r="A86" s="23" t="s">
        <v>147</v>
      </c>
      <c r="B86" s="23" t="s">
        <v>147</v>
      </c>
      <c r="C86" s="38">
        <v>159</v>
      </c>
      <c r="D86" s="39">
        <v>1147.9</v>
      </c>
      <c r="E86" s="38">
        <v>161</v>
      </c>
      <c r="F86" s="39">
        <v>1152.1</v>
      </c>
      <c r="G86" s="26">
        <f t="shared" si="2"/>
        <v>4.19999999999982</v>
      </c>
      <c r="H86" s="27" t="s">
        <v>148</v>
      </c>
    </row>
    <row r="87" s="1" customFormat="1" ht="26" customHeight="1" spans="1:8">
      <c r="A87" s="23" t="s">
        <v>149</v>
      </c>
      <c r="B87" s="23" t="s">
        <v>149</v>
      </c>
      <c r="C87" s="38">
        <v>178</v>
      </c>
      <c r="D87" s="39">
        <v>2855.51</v>
      </c>
      <c r="E87" s="38">
        <v>169</v>
      </c>
      <c r="F87" s="39">
        <v>2845.71</v>
      </c>
      <c r="G87" s="26">
        <f t="shared" si="2"/>
        <v>-9.80000000000018</v>
      </c>
      <c r="H87" s="27" t="s">
        <v>86</v>
      </c>
    </row>
    <row r="88" ht="26" customHeight="1" spans="1:8">
      <c r="A88" s="23" t="s">
        <v>150</v>
      </c>
      <c r="B88" s="23" t="s">
        <v>150</v>
      </c>
      <c r="C88" s="38">
        <v>280</v>
      </c>
      <c r="D88" s="39">
        <v>2508</v>
      </c>
      <c r="E88" s="38">
        <v>277</v>
      </c>
      <c r="F88" s="39">
        <v>2502.9</v>
      </c>
      <c r="G88" s="26">
        <f t="shared" si="2"/>
        <v>-5.09999999999991</v>
      </c>
      <c r="H88" s="27" t="s">
        <v>86</v>
      </c>
    </row>
    <row r="89" ht="26" customHeight="1" spans="1:8">
      <c r="A89" s="23" t="s">
        <v>151</v>
      </c>
      <c r="B89" s="23" t="s">
        <v>151</v>
      </c>
      <c r="C89" s="38">
        <v>194</v>
      </c>
      <c r="D89" s="47">
        <v>1423.2</v>
      </c>
      <c r="E89" s="38">
        <v>195</v>
      </c>
      <c r="F89" s="47">
        <v>1431.4</v>
      </c>
      <c r="G89" s="26">
        <f t="shared" si="2"/>
        <v>8.20000000000005</v>
      </c>
      <c r="H89" s="27" t="s">
        <v>22</v>
      </c>
    </row>
    <row r="90" ht="26" customHeight="1" spans="1:8">
      <c r="A90" s="23" t="s">
        <v>152</v>
      </c>
      <c r="B90" s="23" t="s">
        <v>152</v>
      </c>
      <c r="C90" s="38">
        <v>272</v>
      </c>
      <c r="D90" s="39">
        <v>1991.41</v>
      </c>
      <c r="E90" s="38">
        <v>270</v>
      </c>
      <c r="F90" s="39">
        <v>1923.76</v>
      </c>
      <c r="G90" s="26">
        <f t="shared" si="2"/>
        <v>-67.6500000000001</v>
      </c>
      <c r="H90" s="27" t="s">
        <v>86</v>
      </c>
    </row>
    <row r="91" s="1" customFormat="1" ht="26" customHeight="1" spans="1:8">
      <c r="A91" s="23" t="s">
        <v>153</v>
      </c>
      <c r="B91" s="23" t="s">
        <v>153</v>
      </c>
      <c r="C91" s="38">
        <v>154</v>
      </c>
      <c r="D91" s="39">
        <v>2381.13</v>
      </c>
      <c r="E91" s="38">
        <v>152</v>
      </c>
      <c r="F91" s="39">
        <v>2340.98</v>
      </c>
      <c r="G91" s="26">
        <f t="shared" si="2"/>
        <v>-40.1500000000001</v>
      </c>
      <c r="H91" s="27" t="s">
        <v>154</v>
      </c>
    </row>
    <row r="92" ht="26" customHeight="1" spans="1:8">
      <c r="A92" s="23" t="s">
        <v>155</v>
      </c>
      <c r="B92" s="23" t="s">
        <v>155</v>
      </c>
      <c r="C92" s="48">
        <v>14</v>
      </c>
      <c r="D92" s="49">
        <v>675.4</v>
      </c>
      <c r="E92" s="48">
        <v>14</v>
      </c>
      <c r="F92" s="49">
        <v>681.9</v>
      </c>
      <c r="G92" s="26">
        <f t="shared" si="2"/>
        <v>6.5</v>
      </c>
      <c r="H92" s="27" t="s">
        <v>156</v>
      </c>
    </row>
    <row r="93" ht="23" customHeight="1" spans="1:8">
      <c r="A93" s="23" t="s">
        <v>157</v>
      </c>
      <c r="B93" s="23" t="s">
        <v>157</v>
      </c>
      <c r="C93" s="48">
        <v>1</v>
      </c>
      <c r="D93" s="49">
        <v>39</v>
      </c>
      <c r="E93" s="48">
        <v>1</v>
      </c>
      <c r="F93" s="49">
        <v>20</v>
      </c>
      <c r="G93" s="26">
        <f t="shared" si="2"/>
        <v>-19</v>
      </c>
      <c r="H93" s="27"/>
    </row>
    <row r="94" ht="66" customHeight="1" spans="1:8">
      <c r="A94" s="23" t="s">
        <v>158</v>
      </c>
      <c r="B94" s="23" t="s">
        <v>158</v>
      </c>
      <c r="C94" s="48">
        <v>1</v>
      </c>
      <c r="D94" s="49">
        <v>402.85</v>
      </c>
      <c r="E94" s="48">
        <v>1</v>
      </c>
      <c r="F94" s="49">
        <v>482.85</v>
      </c>
      <c r="G94" s="26">
        <f t="shared" si="2"/>
        <v>80</v>
      </c>
      <c r="H94" s="27" t="s">
        <v>159</v>
      </c>
    </row>
    <row r="95" ht="20" customHeight="1" spans="1:8">
      <c r="A95" s="26" t="s">
        <v>160</v>
      </c>
      <c r="B95" s="26"/>
      <c r="C95" s="48">
        <f>SUM(C5:C94)</f>
        <v>10092</v>
      </c>
      <c r="D95" s="49">
        <f>SUM(D5:D94)</f>
        <v>109454.92</v>
      </c>
      <c r="E95" s="48">
        <f>SUM(E5:E94)</f>
        <v>9980</v>
      </c>
      <c r="F95" s="49">
        <f>SUM(F5:F94)</f>
        <v>109383.349</v>
      </c>
      <c r="G95" s="26">
        <f t="shared" si="2"/>
        <v>-71.5709999999817</v>
      </c>
      <c r="H95" s="17"/>
    </row>
  </sheetData>
  <autoFilter xmlns:etc="http://www.wps.cn/officeDocument/2017/etCustomData" ref="A1:H95" etc:filterBottomFollowUsedRange="0">
    <extLst/>
  </autoFilter>
  <mergeCells count="36">
    <mergeCell ref="A1:H1"/>
    <mergeCell ref="A2:H2"/>
    <mergeCell ref="C3:D3"/>
    <mergeCell ref="E3:F3"/>
    <mergeCell ref="A3:A4"/>
    <mergeCell ref="A5:A6"/>
    <mergeCell ref="A7:A8"/>
    <mergeCell ref="A9:A10"/>
    <mergeCell ref="A12:A14"/>
    <mergeCell ref="A15:A17"/>
    <mergeCell ref="A18:A22"/>
    <mergeCell ref="A23:A25"/>
    <mergeCell ref="A28:A30"/>
    <mergeCell ref="A31:A32"/>
    <mergeCell ref="A33:A36"/>
    <mergeCell ref="A37:A39"/>
    <mergeCell ref="A41:A42"/>
    <mergeCell ref="A43:A46"/>
    <mergeCell ref="A47:A49"/>
    <mergeCell ref="A50:A53"/>
    <mergeCell ref="A55:A56"/>
    <mergeCell ref="A57:A58"/>
    <mergeCell ref="A59:A60"/>
    <mergeCell ref="A61:A62"/>
    <mergeCell ref="A63:A64"/>
    <mergeCell ref="A65:A66"/>
    <mergeCell ref="A67:A68"/>
    <mergeCell ref="A69:A70"/>
    <mergeCell ref="A72:A73"/>
    <mergeCell ref="A74:A76"/>
    <mergeCell ref="A77:A78"/>
    <mergeCell ref="A79:A80"/>
    <mergeCell ref="A82:A84"/>
    <mergeCell ref="B3:B4"/>
    <mergeCell ref="G3:G4"/>
    <mergeCell ref="H3:H4"/>
  </mergeCells>
  <printOptions horizontalCentered="1"/>
  <pageMargins left="0.118055555555556" right="0.118055555555556" top="0.747916666666667" bottom="0.550694444444444" header="0.196527777777778" footer="0.19652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2008-09-11T17:22:00Z</dcterms:created>
  <cp:lastPrinted>2017-01-20T01:19:00Z</cp:lastPrinted>
  <dcterms:modified xsi:type="dcterms:W3CDTF">2026-04-16T06:01:56Z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A99F3886F64546918EA86237C3893E45_13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