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1" activeTab="1"/>
  </bookViews>
  <sheets>
    <sheet name="Sheet1" sheetId="1" state="hidden" r:id="rId1"/>
    <sheet name="公示" sheetId="4" r:id="rId2"/>
  </sheets>
  <definedNames>
    <definedName name="_xlnm.Print_Titles" localSheetId="0">Sheet1!$3:$4</definedName>
    <definedName name="_xlnm.Print_Titles" localSheetId="1">公示!$3:$4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<sst xmlns="http://schemas.openxmlformats.org/spreadsheetml/2006/main" count="400" uniqueCount="144">
  <si>
    <r>
      <rPr>
        <sz val="16"/>
        <color theme="1"/>
        <rFont val="Times New Roman"/>
        <charset val="134"/>
      </rPr>
      <t>2026</t>
    </r>
    <r>
      <rPr>
        <sz val="16"/>
        <color theme="1"/>
        <rFont val="宋体"/>
        <charset val="134"/>
      </rPr>
      <t>年度</t>
    </r>
    <r>
      <rPr>
        <u/>
        <sz val="16"/>
        <color theme="1"/>
        <rFont val="Times New Roman"/>
        <charset val="134"/>
      </rPr>
      <t xml:space="preserve"> </t>
    </r>
    <r>
      <rPr>
        <u/>
        <sz val="16"/>
        <color theme="1"/>
        <rFont val="宋体"/>
        <charset val="134"/>
      </rPr>
      <t>黑里寨</t>
    </r>
    <r>
      <rPr>
        <u/>
        <sz val="16"/>
        <color theme="1"/>
        <rFont val="Times New Roman"/>
        <charset val="134"/>
      </rPr>
      <t xml:space="preserve"> </t>
    </r>
    <r>
      <rPr>
        <sz val="16"/>
        <color theme="1"/>
        <rFont val="宋体"/>
        <charset val="134"/>
      </rPr>
      <t>镇（街道）耕地上小麦种植面积核定情况表</t>
    </r>
  </si>
  <si>
    <r>
      <rPr>
        <sz val="11"/>
        <color theme="1"/>
        <rFont val="宋体"/>
        <charset val="134"/>
      </rPr>
      <t>镇、街道（盖章）：</t>
    </r>
    <r>
      <rPr>
        <sz val="11"/>
        <color theme="1"/>
        <rFont val="Times New Roman"/>
        <charset val="134"/>
      </rPr>
      <t xml:space="preserve">                                                                                               </t>
    </r>
    <r>
      <rPr>
        <sz val="11"/>
        <color theme="1"/>
        <rFont val="宋体"/>
        <charset val="134"/>
      </rPr>
      <t>单位：亩</t>
    </r>
  </si>
  <si>
    <r>
      <rPr>
        <sz val="11"/>
        <color theme="1"/>
        <rFont val="宋体"/>
        <charset val="134"/>
      </rPr>
      <t>序号</t>
    </r>
  </si>
  <si>
    <r>
      <rPr>
        <sz val="11"/>
        <color theme="1"/>
        <rFont val="宋体"/>
        <charset val="134"/>
      </rPr>
      <t>自然村</t>
    </r>
  </si>
  <si>
    <r>
      <rPr>
        <sz val="12"/>
        <color theme="1"/>
        <rFont val="Times New Roman"/>
        <charset val="134"/>
      </rPr>
      <t>2025</t>
    </r>
    <r>
      <rPr>
        <sz val="12"/>
        <color theme="1"/>
        <rFont val="宋体"/>
        <charset val="134"/>
      </rPr>
      <t>年核定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小麦面积</t>
    </r>
  </si>
  <si>
    <r>
      <rPr>
        <sz val="11"/>
        <color theme="1"/>
        <rFont val="Times New Roman"/>
        <charset val="134"/>
      </rPr>
      <t>2026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</si>
  <si>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宋体"/>
        <charset val="134"/>
      </rPr>
      <t>种植户数</t>
    </r>
  </si>
  <si>
    <r>
      <rPr>
        <sz val="11"/>
        <color theme="1"/>
        <rFont val="宋体"/>
        <charset val="134"/>
      </rPr>
      <t>核定小麦面积</t>
    </r>
  </si>
  <si>
    <r>
      <rPr>
        <sz val="11"/>
        <color theme="1"/>
        <rFont val="宋体"/>
        <charset val="134"/>
      </rPr>
      <t>较上年增减面积</t>
    </r>
  </si>
  <si>
    <r>
      <rPr>
        <sz val="11"/>
        <color theme="1"/>
        <rFont val="宋体"/>
        <charset val="134"/>
      </rPr>
      <t>增减的原因</t>
    </r>
  </si>
  <si>
    <t>2026小麦面积</t>
  </si>
  <si>
    <r>
      <rPr>
        <sz val="12"/>
        <rFont val="宋体"/>
        <charset val="134"/>
      </rPr>
      <t>吴家</t>
    </r>
  </si>
  <si>
    <t>大郑</t>
  </si>
  <si>
    <r>
      <rPr>
        <sz val="12"/>
        <rFont val="宋体"/>
        <charset val="134"/>
      </rPr>
      <t>状科</t>
    </r>
  </si>
  <si>
    <t>赵济明</t>
  </si>
  <si>
    <r>
      <rPr>
        <sz val="12"/>
        <rFont val="宋体"/>
        <charset val="134"/>
      </rPr>
      <t>油郑</t>
    </r>
  </si>
  <si>
    <t>孟集</t>
  </si>
  <si>
    <r>
      <rPr>
        <sz val="12"/>
        <rFont val="宋体"/>
        <charset val="134"/>
      </rPr>
      <t>小郑</t>
    </r>
  </si>
  <si>
    <r>
      <rPr>
        <sz val="12"/>
        <rFont val="宋体"/>
        <charset val="134"/>
      </rPr>
      <t>种植结构改变</t>
    </r>
  </si>
  <si>
    <t>中店</t>
  </si>
  <si>
    <r>
      <rPr>
        <sz val="12"/>
        <rFont val="宋体"/>
        <charset val="134"/>
      </rPr>
      <t>黄家</t>
    </r>
  </si>
  <si>
    <r>
      <rPr>
        <sz val="12"/>
        <color theme="1"/>
        <rFont val="宋体"/>
        <charset val="134"/>
      </rPr>
      <t>退林还耕</t>
    </r>
  </si>
  <si>
    <t>西段</t>
  </si>
  <si>
    <r>
      <rPr>
        <sz val="12"/>
        <rFont val="宋体"/>
        <charset val="134"/>
      </rPr>
      <t>三官</t>
    </r>
  </si>
  <si>
    <t>刘镇</t>
  </si>
  <si>
    <r>
      <rPr>
        <sz val="12"/>
        <rFont val="宋体"/>
        <charset val="134"/>
      </rPr>
      <t>九圣</t>
    </r>
  </si>
  <si>
    <t>合计</t>
  </si>
  <si>
    <r>
      <rPr>
        <sz val="12"/>
        <rFont val="宋体"/>
        <charset val="134"/>
      </rPr>
      <t>箕张</t>
    </r>
  </si>
  <si>
    <r>
      <rPr>
        <sz val="12"/>
        <rFont val="宋体"/>
        <charset val="134"/>
      </rPr>
      <t>小杜</t>
    </r>
  </si>
  <si>
    <r>
      <rPr>
        <sz val="12"/>
        <rFont val="宋体"/>
        <charset val="134"/>
      </rPr>
      <t>四官</t>
    </r>
  </si>
  <si>
    <r>
      <rPr>
        <sz val="12"/>
        <color theme="1"/>
        <rFont val="宋体"/>
        <charset val="134"/>
      </rPr>
      <t>牛场占地</t>
    </r>
  </si>
  <si>
    <r>
      <rPr>
        <sz val="12"/>
        <rFont val="宋体"/>
        <charset val="134"/>
      </rPr>
      <t>急公</t>
    </r>
  </si>
  <si>
    <r>
      <rPr>
        <sz val="12"/>
        <color theme="1"/>
        <rFont val="宋体"/>
        <charset val="134"/>
      </rPr>
      <t>春玉米、棉花改种小麦</t>
    </r>
  </si>
  <si>
    <r>
      <rPr>
        <sz val="12"/>
        <rFont val="宋体"/>
        <charset val="134"/>
      </rPr>
      <t>杨家</t>
    </r>
  </si>
  <si>
    <r>
      <rPr>
        <sz val="12"/>
        <rFont val="宋体"/>
        <charset val="134"/>
      </rPr>
      <t>菜地改种小麦</t>
    </r>
  </si>
  <si>
    <r>
      <rPr>
        <sz val="12"/>
        <rFont val="宋体"/>
        <charset val="134"/>
      </rPr>
      <t>长里</t>
    </r>
  </si>
  <si>
    <r>
      <rPr>
        <sz val="12"/>
        <rFont val="宋体"/>
        <charset val="134"/>
      </rPr>
      <t>仁里</t>
    </r>
  </si>
  <si>
    <r>
      <rPr>
        <sz val="12"/>
        <rFont val="宋体"/>
        <charset val="134"/>
      </rPr>
      <t>大郑</t>
    </r>
  </si>
  <si>
    <r>
      <rPr>
        <sz val="12"/>
        <rFont val="宋体"/>
        <charset val="134"/>
      </rPr>
      <t>牛场占地</t>
    </r>
  </si>
  <si>
    <r>
      <rPr>
        <sz val="12"/>
        <rFont val="宋体"/>
        <charset val="134"/>
      </rPr>
      <t>油马</t>
    </r>
  </si>
  <si>
    <r>
      <rPr>
        <sz val="12"/>
        <rFont val="宋体"/>
        <charset val="134"/>
      </rPr>
      <t>桑家</t>
    </r>
  </si>
  <si>
    <r>
      <rPr>
        <sz val="12"/>
        <rFont val="宋体"/>
        <charset val="134"/>
      </rPr>
      <t>王矮</t>
    </r>
  </si>
  <si>
    <r>
      <rPr>
        <sz val="12"/>
        <rFont val="宋体"/>
        <charset val="134"/>
      </rPr>
      <t>演马</t>
    </r>
  </si>
  <si>
    <r>
      <rPr>
        <sz val="12"/>
        <rFont val="宋体"/>
        <charset val="134"/>
      </rPr>
      <t>化家</t>
    </r>
  </si>
  <si>
    <r>
      <rPr>
        <sz val="12"/>
        <rFont val="宋体"/>
        <charset val="134"/>
      </rPr>
      <t>里王</t>
    </r>
  </si>
  <si>
    <r>
      <rPr>
        <sz val="12"/>
        <rFont val="宋体"/>
        <charset val="134"/>
      </rPr>
      <t>外王</t>
    </r>
  </si>
  <si>
    <r>
      <rPr>
        <sz val="12"/>
        <rFont val="宋体"/>
        <charset val="134"/>
      </rPr>
      <t>季家</t>
    </r>
  </si>
  <si>
    <r>
      <rPr>
        <sz val="12"/>
        <rFont val="宋体"/>
        <charset val="134"/>
      </rPr>
      <t>退林还耕</t>
    </r>
  </si>
  <si>
    <r>
      <rPr>
        <sz val="12"/>
        <rFont val="宋体"/>
        <charset val="134"/>
      </rPr>
      <t>官庄</t>
    </r>
  </si>
  <si>
    <r>
      <rPr>
        <sz val="12"/>
        <rFont val="宋体"/>
        <charset val="134"/>
      </rPr>
      <t>西泮</t>
    </r>
  </si>
  <si>
    <r>
      <rPr>
        <sz val="12"/>
        <rFont val="宋体"/>
        <charset val="134"/>
      </rPr>
      <t>滩区复耕</t>
    </r>
  </si>
  <si>
    <r>
      <rPr>
        <sz val="12"/>
        <rFont val="宋体"/>
        <charset val="134"/>
      </rPr>
      <t>经家</t>
    </r>
  </si>
  <si>
    <r>
      <rPr>
        <sz val="12"/>
        <rFont val="宋体"/>
        <charset val="134"/>
      </rPr>
      <t>贺家</t>
    </r>
  </si>
  <si>
    <r>
      <rPr>
        <sz val="12"/>
        <rFont val="宋体"/>
        <charset val="134"/>
      </rPr>
      <t>大郭</t>
    </r>
  </si>
  <si>
    <r>
      <rPr>
        <sz val="12"/>
        <rFont val="宋体"/>
        <charset val="134"/>
      </rPr>
      <t>西瓜地改种小麦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新郭村集体流转</t>
    </r>
  </si>
  <si>
    <r>
      <rPr>
        <sz val="12"/>
        <rFont val="宋体"/>
        <charset val="134"/>
      </rPr>
      <t>新郭</t>
    </r>
  </si>
  <si>
    <r>
      <rPr>
        <sz val="12"/>
        <rFont val="宋体"/>
        <charset val="134"/>
      </rPr>
      <t>转至郭王（大郭）合作社</t>
    </r>
  </si>
  <si>
    <r>
      <rPr>
        <sz val="12"/>
        <rFont val="宋体"/>
        <charset val="134"/>
      </rPr>
      <t>小王</t>
    </r>
  </si>
  <si>
    <r>
      <rPr>
        <sz val="12"/>
        <color theme="1"/>
        <rFont val="宋体"/>
        <charset val="134"/>
      </rPr>
      <t>庆章高速占地</t>
    </r>
  </si>
  <si>
    <r>
      <rPr>
        <sz val="12"/>
        <rFont val="宋体"/>
        <charset val="134"/>
      </rPr>
      <t>乔家</t>
    </r>
  </si>
  <si>
    <r>
      <rPr>
        <sz val="12"/>
        <rFont val="宋体"/>
        <charset val="134"/>
      </rPr>
      <t>西沙里</t>
    </r>
  </si>
  <si>
    <r>
      <rPr>
        <sz val="12"/>
        <rFont val="宋体"/>
        <charset val="134"/>
      </rPr>
      <t>王半省</t>
    </r>
  </si>
  <si>
    <r>
      <rPr>
        <sz val="12"/>
        <rFont val="宋体"/>
        <charset val="134"/>
      </rPr>
      <t>彭家</t>
    </r>
  </si>
  <si>
    <r>
      <rPr>
        <sz val="12"/>
        <rFont val="宋体"/>
        <charset val="134"/>
      </rPr>
      <t>赵济明</t>
    </r>
  </si>
  <si>
    <r>
      <rPr>
        <sz val="12"/>
        <rFont val="宋体"/>
        <charset val="134"/>
      </rPr>
      <t>洪家</t>
    </r>
  </si>
  <si>
    <r>
      <rPr>
        <sz val="12"/>
        <rFont val="宋体"/>
        <charset val="134"/>
      </rPr>
      <t>于王口</t>
    </r>
  </si>
  <si>
    <r>
      <rPr>
        <sz val="12"/>
        <rFont val="宋体"/>
        <charset val="134"/>
      </rPr>
      <t>堤赵</t>
    </r>
  </si>
  <si>
    <r>
      <rPr>
        <sz val="12"/>
        <rFont val="宋体"/>
        <charset val="134"/>
      </rPr>
      <t>种菜</t>
    </r>
  </si>
  <si>
    <r>
      <rPr>
        <sz val="12"/>
        <rFont val="宋体"/>
        <charset val="134"/>
      </rPr>
      <t>苇园</t>
    </r>
  </si>
  <si>
    <r>
      <rPr>
        <sz val="12"/>
        <rFont val="宋体"/>
        <charset val="134"/>
      </rPr>
      <t>铺上</t>
    </r>
  </si>
  <si>
    <r>
      <rPr>
        <sz val="12"/>
        <rFont val="宋体"/>
        <charset val="134"/>
      </rPr>
      <t>孟东</t>
    </r>
  </si>
  <si>
    <r>
      <rPr>
        <sz val="12"/>
        <rFont val="宋体"/>
        <charset val="134"/>
      </rPr>
      <t>春玉米改种小麦</t>
    </r>
  </si>
  <si>
    <r>
      <rPr>
        <sz val="12"/>
        <rFont val="宋体"/>
        <charset val="134"/>
      </rPr>
      <t>孟西</t>
    </r>
  </si>
  <si>
    <r>
      <rPr>
        <sz val="12"/>
        <rFont val="宋体"/>
        <charset val="134"/>
      </rPr>
      <t>前孟</t>
    </r>
  </si>
  <si>
    <r>
      <rPr>
        <sz val="12"/>
        <rFont val="宋体"/>
        <charset val="134"/>
      </rPr>
      <t>张付贞</t>
    </r>
  </si>
  <si>
    <r>
      <rPr>
        <sz val="12"/>
        <rFont val="宋体"/>
        <charset val="134"/>
      </rPr>
      <t>新赵</t>
    </r>
  </si>
  <si>
    <r>
      <rPr>
        <sz val="12"/>
        <rFont val="宋体"/>
        <charset val="134"/>
      </rPr>
      <t>胡家</t>
    </r>
  </si>
  <si>
    <r>
      <rPr>
        <sz val="12"/>
        <rFont val="宋体"/>
        <charset val="134"/>
      </rPr>
      <t>杨火烧</t>
    </r>
  </si>
  <si>
    <r>
      <rPr>
        <sz val="12"/>
        <rFont val="宋体"/>
        <charset val="134"/>
      </rPr>
      <t>小集</t>
    </r>
  </si>
  <si>
    <r>
      <rPr>
        <sz val="12"/>
        <rFont val="宋体"/>
        <charset val="134"/>
      </rPr>
      <t>石王</t>
    </r>
  </si>
  <si>
    <r>
      <rPr>
        <sz val="12"/>
        <rFont val="宋体"/>
        <charset val="134"/>
      </rPr>
      <t>贾艾</t>
    </r>
  </si>
  <si>
    <r>
      <rPr>
        <sz val="12"/>
        <rFont val="宋体"/>
        <charset val="134"/>
      </rPr>
      <t>郭家</t>
    </r>
  </si>
  <si>
    <r>
      <rPr>
        <sz val="12"/>
        <rFont val="宋体"/>
        <charset val="134"/>
      </rPr>
      <t>小伊</t>
    </r>
  </si>
  <si>
    <r>
      <rPr>
        <sz val="12"/>
        <rFont val="宋体"/>
        <charset val="134"/>
      </rPr>
      <t>崔家</t>
    </r>
  </si>
  <si>
    <r>
      <rPr>
        <sz val="12"/>
        <rFont val="宋体"/>
        <charset val="134"/>
      </rPr>
      <t>东潘</t>
    </r>
  </si>
  <si>
    <r>
      <rPr>
        <sz val="12"/>
        <rFont val="宋体"/>
        <charset val="134"/>
      </rPr>
      <t>毕家</t>
    </r>
  </si>
  <si>
    <r>
      <rPr>
        <sz val="12"/>
        <rFont val="宋体"/>
        <charset val="134"/>
      </rPr>
      <t>韩公彦</t>
    </r>
  </si>
  <si>
    <r>
      <rPr>
        <sz val="12"/>
        <rFont val="宋体"/>
        <charset val="134"/>
      </rPr>
      <t>小张</t>
    </r>
  </si>
  <si>
    <r>
      <rPr>
        <sz val="12"/>
        <rFont val="宋体"/>
        <charset val="134"/>
      </rPr>
      <t>东沙里</t>
    </r>
  </si>
  <si>
    <r>
      <rPr>
        <sz val="12"/>
        <rFont val="宋体"/>
        <charset val="134"/>
      </rPr>
      <t>郝家</t>
    </r>
  </si>
  <si>
    <r>
      <rPr>
        <sz val="12"/>
        <rFont val="宋体"/>
        <charset val="134"/>
      </rPr>
      <t>张官店</t>
    </r>
  </si>
  <si>
    <r>
      <rPr>
        <sz val="12"/>
        <rFont val="宋体"/>
        <charset val="134"/>
      </rPr>
      <t>陈南</t>
    </r>
  </si>
  <si>
    <r>
      <rPr>
        <sz val="12"/>
        <rFont val="宋体"/>
        <charset val="134"/>
      </rPr>
      <t>大伊</t>
    </r>
  </si>
  <si>
    <r>
      <rPr>
        <sz val="12"/>
        <rFont val="宋体"/>
        <charset val="134"/>
      </rPr>
      <t>店头王</t>
    </r>
  </si>
  <si>
    <r>
      <rPr>
        <sz val="12"/>
        <color theme="1"/>
        <rFont val="宋体"/>
        <charset val="134"/>
      </rPr>
      <t>后崔</t>
    </r>
  </si>
  <si>
    <r>
      <rPr>
        <sz val="12"/>
        <color theme="1"/>
        <rFont val="宋体"/>
        <charset val="134"/>
      </rPr>
      <t>前崔</t>
    </r>
  </si>
  <si>
    <r>
      <rPr>
        <sz val="12"/>
        <rFont val="宋体"/>
        <charset val="134"/>
      </rPr>
      <t>复耕</t>
    </r>
  </si>
  <si>
    <r>
      <rPr>
        <sz val="12"/>
        <color theme="1"/>
        <rFont val="宋体"/>
        <charset val="134"/>
      </rPr>
      <t>李家</t>
    </r>
  </si>
  <si>
    <r>
      <rPr>
        <sz val="12"/>
        <color theme="1"/>
        <rFont val="宋体"/>
        <charset val="134"/>
      </rPr>
      <t>西孟</t>
    </r>
  </si>
  <si>
    <r>
      <rPr>
        <sz val="12"/>
        <rFont val="宋体"/>
        <charset val="134"/>
      </rPr>
      <t>草地</t>
    </r>
  </si>
  <si>
    <r>
      <rPr>
        <sz val="12"/>
        <color theme="1"/>
        <rFont val="宋体"/>
        <charset val="134"/>
      </rPr>
      <t>义王寨</t>
    </r>
  </si>
  <si>
    <r>
      <rPr>
        <sz val="12"/>
        <color theme="1"/>
        <rFont val="宋体"/>
        <charset val="134"/>
      </rPr>
      <t>洼子刘</t>
    </r>
  </si>
  <si>
    <r>
      <rPr>
        <sz val="12"/>
        <color theme="1"/>
        <rFont val="宋体"/>
        <charset val="134"/>
      </rPr>
      <t>贾庄</t>
    </r>
  </si>
  <si>
    <r>
      <rPr>
        <sz val="12"/>
        <color theme="1"/>
        <rFont val="宋体"/>
        <charset val="134"/>
      </rPr>
      <t>圣寺</t>
    </r>
  </si>
  <si>
    <r>
      <rPr>
        <sz val="12"/>
        <color theme="1"/>
        <rFont val="宋体"/>
        <charset val="134"/>
      </rPr>
      <t>辛庄</t>
    </r>
  </si>
  <si>
    <r>
      <rPr>
        <sz val="12"/>
        <color theme="1"/>
        <rFont val="宋体"/>
        <charset val="134"/>
      </rPr>
      <t>袁家</t>
    </r>
  </si>
  <si>
    <r>
      <rPr>
        <sz val="12"/>
        <color theme="1"/>
        <rFont val="宋体"/>
        <charset val="134"/>
      </rPr>
      <t>中店</t>
    </r>
  </si>
  <si>
    <r>
      <rPr>
        <sz val="12"/>
        <color theme="1"/>
        <rFont val="宋体"/>
        <charset val="134"/>
      </rPr>
      <t>后张</t>
    </r>
  </si>
  <si>
    <r>
      <rPr>
        <sz val="12"/>
        <rFont val="宋体"/>
        <charset val="134"/>
      </rPr>
      <t>黑一</t>
    </r>
  </si>
  <si>
    <r>
      <rPr>
        <sz val="12"/>
        <rFont val="宋体"/>
        <charset val="134"/>
      </rPr>
      <t>黑二</t>
    </r>
  </si>
  <si>
    <r>
      <rPr>
        <sz val="12"/>
        <rFont val="宋体"/>
        <charset val="134"/>
      </rPr>
      <t>黑三</t>
    </r>
  </si>
  <si>
    <r>
      <rPr>
        <sz val="12"/>
        <rFont val="宋体"/>
        <charset val="134"/>
      </rPr>
      <t>孙庙</t>
    </r>
  </si>
  <si>
    <r>
      <rPr>
        <sz val="12"/>
        <rFont val="宋体"/>
        <charset val="134"/>
      </rPr>
      <t>东段</t>
    </r>
  </si>
  <si>
    <r>
      <rPr>
        <sz val="12"/>
        <rFont val="宋体"/>
        <charset val="134"/>
      </rPr>
      <t>果园、菜地改种小麦</t>
    </r>
  </si>
  <si>
    <r>
      <rPr>
        <sz val="12"/>
        <rFont val="宋体"/>
        <charset val="134"/>
      </rPr>
      <t>太平</t>
    </r>
  </si>
  <si>
    <r>
      <rPr>
        <sz val="12"/>
        <rFont val="宋体"/>
        <charset val="134"/>
      </rPr>
      <t>闫庙</t>
    </r>
  </si>
  <si>
    <r>
      <rPr>
        <sz val="12"/>
        <rFont val="宋体"/>
        <charset val="134"/>
      </rPr>
      <t>翟家</t>
    </r>
  </si>
  <si>
    <r>
      <rPr>
        <sz val="12"/>
        <rFont val="宋体"/>
        <charset val="134"/>
      </rPr>
      <t>种西瓜</t>
    </r>
  </si>
  <si>
    <r>
      <rPr>
        <sz val="12"/>
        <rFont val="宋体"/>
        <charset val="134"/>
      </rPr>
      <t>宋张</t>
    </r>
  </si>
  <si>
    <r>
      <rPr>
        <sz val="12"/>
        <rFont val="宋体"/>
        <charset val="134"/>
      </rPr>
      <t>胥家</t>
    </r>
  </si>
  <si>
    <r>
      <rPr>
        <sz val="12"/>
        <rFont val="宋体"/>
        <charset val="134"/>
      </rPr>
      <t>后刘</t>
    </r>
  </si>
  <si>
    <r>
      <rPr>
        <sz val="12"/>
        <rFont val="宋体"/>
        <charset val="134"/>
      </rPr>
      <t>聂寺</t>
    </r>
  </si>
  <si>
    <r>
      <rPr>
        <sz val="12"/>
        <rFont val="宋体"/>
        <charset val="134"/>
      </rPr>
      <t>梨行</t>
    </r>
  </si>
  <si>
    <r>
      <rPr>
        <sz val="12"/>
        <rFont val="宋体"/>
        <charset val="134"/>
      </rPr>
      <t>留南</t>
    </r>
  </si>
  <si>
    <r>
      <rPr>
        <sz val="12"/>
        <rFont val="宋体"/>
        <charset val="134"/>
      </rPr>
      <t>西段</t>
    </r>
  </si>
  <si>
    <r>
      <rPr>
        <sz val="12"/>
        <rFont val="宋体"/>
        <charset val="134"/>
      </rPr>
      <t>东孟</t>
    </r>
  </si>
  <si>
    <r>
      <rPr>
        <sz val="12"/>
        <rFont val="宋体"/>
        <charset val="134"/>
      </rPr>
      <t>代庙</t>
    </r>
  </si>
  <si>
    <r>
      <rPr>
        <sz val="12"/>
        <rFont val="宋体"/>
        <charset val="134"/>
      </rPr>
      <t>菜地改种小麦、退林还耕</t>
    </r>
  </si>
  <si>
    <r>
      <rPr>
        <sz val="12"/>
        <color theme="1"/>
        <rFont val="宋体"/>
        <charset val="134"/>
      </rPr>
      <t>冶张</t>
    </r>
  </si>
  <si>
    <r>
      <rPr>
        <sz val="12"/>
        <color theme="1"/>
        <rFont val="宋体"/>
        <charset val="134"/>
      </rPr>
      <t>宋家</t>
    </r>
  </si>
  <si>
    <r>
      <rPr>
        <sz val="12"/>
        <color theme="1"/>
        <rFont val="宋体"/>
        <charset val="134"/>
      </rPr>
      <t>小李</t>
    </r>
  </si>
  <si>
    <r>
      <rPr>
        <sz val="12"/>
        <color theme="1"/>
        <rFont val="宋体"/>
        <charset val="134"/>
      </rPr>
      <t>刘镇</t>
    </r>
  </si>
  <si>
    <r>
      <rPr>
        <sz val="12"/>
        <rFont val="宋体"/>
        <charset val="134"/>
      </rPr>
      <t>退林还耕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村集体流转</t>
    </r>
  </si>
  <si>
    <r>
      <rPr>
        <sz val="12"/>
        <color theme="1"/>
        <rFont val="宋体"/>
        <charset val="134"/>
      </rPr>
      <t>西小王</t>
    </r>
  </si>
  <si>
    <r>
      <rPr>
        <sz val="12"/>
        <color theme="1"/>
        <rFont val="宋体"/>
        <charset val="134"/>
      </rPr>
      <t>魏家</t>
    </r>
  </si>
  <si>
    <r>
      <rPr>
        <sz val="12"/>
        <color theme="1"/>
        <rFont val="宋体"/>
        <charset val="134"/>
      </rPr>
      <t>王恒</t>
    </r>
  </si>
  <si>
    <r>
      <rPr>
        <sz val="12"/>
        <color theme="1"/>
        <rFont val="宋体"/>
        <charset val="134"/>
      </rPr>
      <t>格家</t>
    </r>
  </si>
  <si>
    <r>
      <rPr>
        <sz val="12"/>
        <rFont val="宋体"/>
        <charset val="134"/>
      </rPr>
      <t>合计</t>
    </r>
  </si>
  <si>
    <r>
      <rPr>
        <sz val="16"/>
        <color theme="1"/>
        <rFont val="方正小标宋简体"/>
        <charset val="134"/>
      </rPr>
      <t>2026年度</t>
    </r>
    <r>
      <rPr>
        <u/>
        <sz val="16"/>
        <color theme="1"/>
        <rFont val="方正小标宋简体"/>
        <charset val="134"/>
      </rPr>
      <t xml:space="preserve">   黑里寨    </t>
    </r>
    <r>
      <rPr>
        <sz val="16"/>
        <color theme="1"/>
        <rFont val="方正小标宋简体"/>
        <charset val="134"/>
      </rPr>
      <t>镇耕地上小麦种植面积分村公示表</t>
    </r>
  </si>
  <si>
    <r>
      <rPr>
        <sz val="11"/>
        <rFont val="宋体"/>
        <charset val="134"/>
      </rPr>
      <t>镇、街道（盖章）：</t>
    </r>
    <r>
      <rPr>
        <sz val="11"/>
        <rFont val="Times New Roman"/>
        <charset val="134"/>
      </rPr>
      <t xml:space="preserve">        </t>
    </r>
    <r>
      <rPr>
        <sz val="11"/>
        <rFont val="宋体"/>
        <charset val="134"/>
      </rPr>
      <t>公示时间：</t>
    </r>
    <r>
      <rPr>
        <sz val="11"/>
        <rFont val="Times New Roman"/>
        <charset val="134"/>
      </rPr>
      <t xml:space="preserve"> 2026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日至</t>
    </r>
    <r>
      <rPr>
        <sz val="11"/>
        <rFont val="Times New Roman"/>
        <charset val="134"/>
      </rPr>
      <t xml:space="preserve"> 2026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          </t>
    </r>
    <r>
      <rPr>
        <sz val="11"/>
        <rFont val="宋体"/>
        <charset val="134"/>
      </rPr>
      <t>单位：亩</t>
    </r>
  </si>
  <si>
    <t>2025年核定小麦面积</t>
  </si>
  <si>
    <t>转至郭王（新郭）合作社</t>
  </si>
  <si>
    <t>大郭村集体流转</t>
  </si>
  <si>
    <t>格家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</si>
</sst>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name val="宋体"/>
      <charset val="134"/>
    </font>
    <font>
      <sz val="11"/>
      <name val="Times New Roman"/>
      <charset val="134"/>
    </font>
    <font>
      <sz val="12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6"/>
      <color theme="1"/>
      <name val="Times New Roman"/>
      <charset val="134"/>
    </font>
    <font>
      <sz val="11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方正小标宋简体"/>
      <charset val="134"/>
    </font>
    <font>
      <sz val="16"/>
      <color theme="1"/>
      <name val="宋体"/>
      <charset val="134"/>
    </font>
    <font>
      <u/>
      <sz val="16"/>
      <color theme="1"/>
      <name val="Times New Roman"/>
      <charset val="134"/>
    </font>
    <font>
      <u/>
      <sz val="16"/>
      <color theme="1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8" borderId="11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9" borderId="11" applyNumberFormat="0" applyAlignment="0" applyProtection="0">
      <alignment vertical="center"/>
    </xf>
    <xf numFmtId="0" fontId="24" fillId="10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11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176" fontId="2" fillId="0" borderId="0" xfId="0" applyNumberFormat="1" applyFont="1" applyFill="1" applyAlignment="1">
      <alignment horizontal="left" vertical="center" wrapText="1"/>
    </xf>
    <xf numFmtId="176" fontId="1" fillId="0" borderId="0" xfId="0" applyNumberFormat="1" applyFont="1" applyFill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176" fontId="2" fillId="4" borderId="1" xfId="0" applyNumberFormat="1" applyFont="1" applyFill="1" applyBorder="1" applyAlignment="1">
      <alignment horizontal="center" vertical="center"/>
    </xf>
    <xf numFmtId="176" fontId="2" fillId="5" borderId="1" xfId="0" applyNumberFormat="1" applyFont="1" applyFill="1" applyBorder="1" applyAlignment="1">
      <alignment horizontal="center" vertical="center"/>
    </xf>
    <xf numFmtId="176" fontId="2" fillId="6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6"/>
  <sheetViews>
    <sheetView workbookViewId="0">
      <selection activeCell="B105" sqref="B105"/>
    </sheetView>
  </sheetViews>
  <sheetFormatPr defaultColWidth="9" defaultRowHeight="15.75"/>
  <cols>
    <col min="1" max="1" width="6.88333333333333" style="1" customWidth="1"/>
    <col min="2" max="2" width="9.13333333333333" style="1" customWidth="1"/>
    <col min="3" max="3" width="6.66666666666667" style="2" customWidth="1"/>
    <col min="4" max="4" width="11.1083333333333" style="2" customWidth="1"/>
    <col min="5" max="5" width="11.4416666666667" style="1" customWidth="1"/>
    <col min="6" max="6" width="13.8916666666667" style="3" customWidth="1"/>
    <col min="7" max="7" width="7.89166666666667" style="1" customWidth="1"/>
    <col min="8" max="8" width="11.5583333333333" style="1" customWidth="1"/>
    <col min="9" max="9" width="15.3333333333333" style="1" customWidth="1"/>
    <col min="10" max="13" width="9" style="1"/>
    <col min="14" max="14" width="12.6666666666667" style="1" customWidth="1"/>
    <col min="15" max="16384" width="9" style="1"/>
  </cols>
  <sheetData>
    <row r="1" s="1" customFormat="1" ht="40" customHeight="1" spans="1:14">
      <c r="A1" s="30" t="s">
        <v>0</v>
      </c>
      <c r="B1" s="30"/>
      <c r="C1" s="31"/>
      <c r="D1" s="31"/>
      <c r="E1" s="30"/>
      <c r="F1" s="32"/>
      <c r="G1" s="30"/>
      <c r="H1" s="30"/>
    </row>
    <row r="2" s="1" customFormat="1" ht="30" customHeight="1" spans="1:14">
      <c r="A2" s="33" t="s">
        <v>1</v>
      </c>
      <c r="B2" s="34"/>
      <c r="C2" s="35"/>
      <c r="D2" s="35"/>
      <c r="E2" s="34"/>
      <c r="F2" s="36"/>
      <c r="G2" s="34"/>
      <c r="H2" s="34"/>
    </row>
    <row r="3" s="1" customFormat="1" ht="35" customHeight="1" spans="1:14">
      <c r="A3" s="11" t="s">
        <v>2</v>
      </c>
      <c r="B3" s="12" t="s">
        <v>3</v>
      </c>
      <c r="C3" s="37" t="s">
        <v>4</v>
      </c>
      <c r="D3" s="38"/>
      <c r="E3" s="16" t="s">
        <v>5</v>
      </c>
      <c r="F3" s="15"/>
      <c r="G3" s="16"/>
      <c r="H3" s="16"/>
      <c r="I3" s="25"/>
    </row>
    <row r="4" s="1" customFormat="1" ht="26" customHeight="1" spans="1:14">
      <c r="A4" s="17"/>
      <c r="B4" s="18"/>
      <c r="C4" s="16" t="s">
        <v>6</v>
      </c>
      <c r="D4" s="15" t="s">
        <v>7</v>
      </c>
      <c r="E4" s="18" t="s">
        <v>6</v>
      </c>
      <c r="F4" s="20" t="s">
        <v>7</v>
      </c>
      <c r="G4" s="18" t="s">
        <v>8</v>
      </c>
      <c r="H4" s="18" t="s">
        <v>9</v>
      </c>
      <c r="I4" s="25"/>
      <c r="M4" s="39" t="s">
        <v>10</v>
      </c>
      <c r="N4" s="39"/>
    </row>
    <row r="5" s="1" customFormat="1" spans="1:14">
      <c r="A5" s="21">
        <v>1</v>
      </c>
      <c r="B5" s="21" t="s">
        <v>11</v>
      </c>
      <c r="C5" s="23">
        <v>115</v>
      </c>
      <c r="D5" s="22">
        <v>975.02</v>
      </c>
      <c r="E5" s="23">
        <v>114</v>
      </c>
      <c r="F5" s="40">
        <v>975.02</v>
      </c>
      <c r="G5" s="24"/>
      <c r="H5" s="25"/>
      <c r="I5" s="21"/>
      <c r="J5" s="1">
        <v>0</v>
      </c>
      <c r="M5" s="41" t="s">
        <v>12</v>
      </c>
      <c r="N5" s="42">
        <v>16882.52</v>
      </c>
    </row>
    <row r="6" s="1" customFormat="1" spans="1:14">
      <c r="A6" s="21">
        <v>2</v>
      </c>
      <c r="B6" s="21" t="s">
        <v>13</v>
      </c>
      <c r="C6" s="23">
        <v>18</v>
      </c>
      <c r="D6" s="22">
        <v>167.48</v>
      </c>
      <c r="E6" s="23">
        <v>18</v>
      </c>
      <c r="F6" s="40">
        <v>167.48</v>
      </c>
      <c r="G6" s="24"/>
      <c r="H6" s="25"/>
      <c r="I6" s="21"/>
      <c r="J6" s="1">
        <v>0</v>
      </c>
      <c r="M6" s="41" t="s">
        <v>14</v>
      </c>
      <c r="N6" s="42">
        <v>16515.34</v>
      </c>
    </row>
    <row r="7" s="1" customFormat="1" spans="1:14">
      <c r="A7" s="21">
        <v>3</v>
      </c>
      <c r="B7" s="21" t="s">
        <v>15</v>
      </c>
      <c r="C7" s="23">
        <v>40</v>
      </c>
      <c r="D7" s="22">
        <v>287.4</v>
      </c>
      <c r="E7" s="23">
        <v>40</v>
      </c>
      <c r="F7" s="40">
        <v>287.4</v>
      </c>
      <c r="G7" s="24"/>
      <c r="H7" s="25"/>
      <c r="I7" s="21"/>
      <c r="J7" s="1">
        <v>0</v>
      </c>
      <c r="M7" s="41" t="s">
        <v>16</v>
      </c>
      <c r="N7" s="42">
        <v>17546.1</v>
      </c>
    </row>
    <row r="8" s="1" customFormat="1" spans="1:14">
      <c r="A8" s="21">
        <v>4</v>
      </c>
      <c r="B8" s="21" t="s">
        <v>17</v>
      </c>
      <c r="C8" s="23">
        <v>114</v>
      </c>
      <c r="D8" s="22">
        <v>942.41</v>
      </c>
      <c r="E8" s="23">
        <v>114</v>
      </c>
      <c r="F8" s="40">
        <v>941.51</v>
      </c>
      <c r="G8" s="24"/>
      <c r="H8" s="25"/>
      <c r="I8" s="21" t="s">
        <v>18</v>
      </c>
      <c r="J8" s="1">
        <v>5.10000000000002</v>
      </c>
      <c r="M8" s="41" t="s">
        <v>19</v>
      </c>
      <c r="N8" s="42">
        <v>12162.58</v>
      </c>
    </row>
    <row r="9" s="1" customFormat="1" spans="1:14">
      <c r="A9" s="21">
        <v>5</v>
      </c>
      <c r="B9" s="21" t="s">
        <v>20</v>
      </c>
      <c r="C9" s="23">
        <v>92</v>
      </c>
      <c r="D9" s="22">
        <v>733.5</v>
      </c>
      <c r="E9" s="23">
        <v>92</v>
      </c>
      <c r="F9" s="40">
        <v>742.3</v>
      </c>
      <c r="G9" s="24"/>
      <c r="H9" s="25"/>
      <c r="I9" s="24" t="s">
        <v>21</v>
      </c>
      <c r="J9" s="1">
        <v>19.8</v>
      </c>
      <c r="M9" s="41" t="s">
        <v>22</v>
      </c>
      <c r="N9" s="42">
        <v>14349.98</v>
      </c>
    </row>
    <row r="10" s="1" customFormat="1" spans="1:14">
      <c r="A10" s="21">
        <v>6</v>
      </c>
      <c r="B10" s="21" t="s">
        <v>23</v>
      </c>
      <c r="C10" s="23">
        <v>56</v>
      </c>
      <c r="D10" s="22">
        <v>650.85</v>
      </c>
      <c r="E10" s="23">
        <v>56</v>
      </c>
      <c r="F10" s="40">
        <v>650.85</v>
      </c>
      <c r="G10" s="24"/>
      <c r="H10" s="25"/>
      <c r="I10" s="21"/>
      <c r="J10" s="1">
        <v>0</v>
      </c>
      <c r="M10" s="41" t="s">
        <v>24</v>
      </c>
      <c r="N10" s="42">
        <v>10117.15</v>
      </c>
    </row>
    <row r="11" s="1" customFormat="1" spans="1:14">
      <c r="A11" s="21">
        <v>7</v>
      </c>
      <c r="B11" s="21" t="s">
        <v>25</v>
      </c>
      <c r="C11" s="23">
        <v>89</v>
      </c>
      <c r="D11" s="22">
        <v>499.22</v>
      </c>
      <c r="E11" s="23">
        <v>89</v>
      </c>
      <c r="F11" s="40">
        <v>499.22</v>
      </c>
      <c r="G11" s="24"/>
      <c r="H11" s="25"/>
      <c r="I11" s="21"/>
      <c r="J11" s="1">
        <v>0</v>
      </c>
      <c r="M11" s="41" t="s">
        <v>26</v>
      </c>
      <c r="N11" s="42">
        <f>SUM(N5:N10)</f>
        <v>87573.67</v>
      </c>
    </row>
    <row r="12" s="1" customFormat="1" spans="1:14">
      <c r="A12" s="21">
        <v>8</v>
      </c>
      <c r="B12" s="21" t="s">
        <v>27</v>
      </c>
      <c r="C12" s="23">
        <v>136</v>
      </c>
      <c r="D12" s="22">
        <v>920.92</v>
      </c>
      <c r="E12" s="23">
        <v>136</v>
      </c>
      <c r="F12" s="40">
        <v>922.72</v>
      </c>
      <c r="G12" s="24"/>
      <c r="H12" s="25"/>
      <c r="I12" s="21" t="s">
        <v>18</v>
      </c>
      <c r="J12" s="1">
        <v>3.39999999999998</v>
      </c>
    </row>
    <row r="13" s="1" customFormat="1" spans="1:14">
      <c r="A13" s="21">
        <v>9</v>
      </c>
      <c r="B13" s="21" t="s">
        <v>28</v>
      </c>
      <c r="C13" s="23">
        <v>69</v>
      </c>
      <c r="D13" s="22">
        <v>588.8</v>
      </c>
      <c r="E13" s="23">
        <v>69</v>
      </c>
      <c r="F13" s="40">
        <v>588.8</v>
      </c>
      <c r="G13" s="24"/>
      <c r="H13" s="25"/>
      <c r="I13" s="21"/>
      <c r="J13" s="1">
        <v>0</v>
      </c>
    </row>
    <row r="14" s="1" customFormat="1" spans="1:14">
      <c r="A14" s="21">
        <v>10</v>
      </c>
      <c r="B14" s="21" t="s">
        <v>29</v>
      </c>
      <c r="C14" s="23">
        <v>152</v>
      </c>
      <c r="D14" s="22">
        <v>1835.87</v>
      </c>
      <c r="E14" s="23">
        <v>151</v>
      </c>
      <c r="F14" s="40">
        <v>1706.87</v>
      </c>
      <c r="G14" s="24"/>
      <c r="H14" s="25"/>
      <c r="I14" s="24" t="s">
        <v>30</v>
      </c>
      <c r="J14" s="1">
        <v>-25.7</v>
      </c>
    </row>
    <row r="15" s="1" customFormat="1" ht="28.5" spans="1:14">
      <c r="A15" s="21">
        <v>11</v>
      </c>
      <c r="B15" s="21" t="s">
        <v>31</v>
      </c>
      <c r="C15" s="23">
        <v>63</v>
      </c>
      <c r="D15" s="22">
        <v>595.9</v>
      </c>
      <c r="E15" s="23">
        <v>64</v>
      </c>
      <c r="F15" s="40">
        <v>581.9</v>
      </c>
      <c r="G15" s="24"/>
      <c r="H15" s="25"/>
      <c r="I15" s="24" t="s">
        <v>32</v>
      </c>
      <c r="J15" s="1">
        <v>20.3</v>
      </c>
    </row>
    <row r="16" s="1" customFormat="1" spans="1:14">
      <c r="A16" s="21">
        <v>12</v>
      </c>
      <c r="B16" s="21" t="s">
        <v>33</v>
      </c>
      <c r="C16" s="23">
        <v>156</v>
      </c>
      <c r="D16" s="22">
        <v>1161.47</v>
      </c>
      <c r="E16" s="23">
        <v>155</v>
      </c>
      <c r="F16" s="40">
        <v>1146.23</v>
      </c>
      <c r="G16" s="24"/>
      <c r="H16" s="25"/>
      <c r="I16" s="21" t="s">
        <v>34</v>
      </c>
      <c r="J16" s="1">
        <v>24.3700000000001</v>
      </c>
    </row>
    <row r="17" s="1" customFormat="1" spans="1:10">
      <c r="A17" s="21">
        <v>13</v>
      </c>
      <c r="B17" s="21" t="s">
        <v>35</v>
      </c>
      <c r="C17" s="23">
        <v>121</v>
      </c>
      <c r="D17" s="22">
        <v>1061.88</v>
      </c>
      <c r="E17" s="23">
        <v>107</v>
      </c>
      <c r="F17" s="40">
        <v>1041.4</v>
      </c>
      <c r="G17" s="24"/>
      <c r="H17" s="25"/>
      <c r="I17" s="21" t="s">
        <v>34</v>
      </c>
      <c r="J17" s="1">
        <v>12.9400000000001</v>
      </c>
    </row>
    <row r="18" s="1" customFormat="1" spans="1:10">
      <c r="A18" s="21">
        <v>14</v>
      </c>
      <c r="B18" s="21" t="s">
        <v>36</v>
      </c>
      <c r="C18" s="23">
        <v>142</v>
      </c>
      <c r="D18" s="22">
        <v>1049.13</v>
      </c>
      <c r="E18" s="23">
        <v>142</v>
      </c>
      <c r="F18" s="40">
        <v>1049.13</v>
      </c>
      <c r="G18" s="24"/>
      <c r="H18" s="25"/>
      <c r="I18" s="21" t="s">
        <v>18</v>
      </c>
      <c r="J18" s="1">
        <v>5.10000000000014</v>
      </c>
    </row>
    <row r="19" s="1" customFormat="1" spans="1:10">
      <c r="A19" s="21">
        <v>15</v>
      </c>
      <c r="B19" s="21" t="s">
        <v>37</v>
      </c>
      <c r="C19" s="23">
        <v>130</v>
      </c>
      <c r="D19" s="22">
        <v>994.62</v>
      </c>
      <c r="E19" s="23">
        <v>126</v>
      </c>
      <c r="F19" s="40">
        <v>1050.92</v>
      </c>
      <c r="G19" s="24"/>
      <c r="H19" s="25"/>
      <c r="I19" s="21" t="s">
        <v>38</v>
      </c>
      <c r="J19" s="1">
        <v>-489.77</v>
      </c>
    </row>
    <row r="20" s="1" customFormat="1" spans="1:10">
      <c r="A20" s="21">
        <v>16</v>
      </c>
      <c r="B20" s="21" t="s">
        <v>39</v>
      </c>
      <c r="C20" s="23">
        <v>124</v>
      </c>
      <c r="D20" s="22">
        <v>979.94</v>
      </c>
      <c r="E20" s="23">
        <v>117</v>
      </c>
      <c r="F20" s="40">
        <v>1000.18</v>
      </c>
      <c r="G20" s="24"/>
      <c r="H20" s="25"/>
      <c r="I20" s="21" t="s">
        <v>18</v>
      </c>
      <c r="J20" s="1">
        <v>-7.76999999999998</v>
      </c>
    </row>
    <row r="21" s="1" customFormat="1" spans="1:10">
      <c r="A21" s="21">
        <v>17</v>
      </c>
      <c r="B21" s="21" t="s">
        <v>40</v>
      </c>
      <c r="C21" s="23">
        <v>232</v>
      </c>
      <c r="D21" s="22">
        <v>2217.4</v>
      </c>
      <c r="E21" s="23">
        <v>232</v>
      </c>
      <c r="F21" s="40">
        <v>2222.4</v>
      </c>
      <c r="G21" s="24"/>
      <c r="H21" s="25"/>
      <c r="I21" s="21" t="s">
        <v>18</v>
      </c>
      <c r="J21" s="1">
        <v>4.30000000000018</v>
      </c>
    </row>
    <row r="22" s="1" customFormat="1" spans="1:10">
      <c r="A22" s="21">
        <v>18</v>
      </c>
      <c r="B22" s="21" t="s">
        <v>41</v>
      </c>
      <c r="C22" s="23">
        <v>132</v>
      </c>
      <c r="D22" s="22">
        <v>1294.85</v>
      </c>
      <c r="E22" s="23">
        <v>130</v>
      </c>
      <c r="F22" s="40">
        <v>1308.19</v>
      </c>
      <c r="G22" s="24"/>
      <c r="H22" s="25"/>
      <c r="I22" s="21" t="s">
        <v>34</v>
      </c>
      <c r="J22" s="1">
        <v>24.1999999999998</v>
      </c>
    </row>
    <row r="23" s="1" customFormat="1" spans="1:10">
      <c r="A23" s="21">
        <v>19</v>
      </c>
      <c r="B23" s="21" t="s">
        <v>42</v>
      </c>
      <c r="C23" s="23">
        <v>86</v>
      </c>
      <c r="D23" s="22">
        <v>733.8</v>
      </c>
      <c r="E23" s="23">
        <v>86</v>
      </c>
      <c r="F23" s="43">
        <v>735.8</v>
      </c>
      <c r="G23" s="24"/>
      <c r="H23" s="25"/>
      <c r="I23" s="21" t="s">
        <v>18</v>
      </c>
      <c r="J23" s="1">
        <v>8.59999999999991</v>
      </c>
    </row>
    <row r="24" s="1" customFormat="1" spans="1:10">
      <c r="A24" s="21">
        <v>20</v>
      </c>
      <c r="B24" s="21" t="s">
        <v>43</v>
      </c>
      <c r="C24" s="23">
        <v>28</v>
      </c>
      <c r="D24" s="22">
        <v>227.52</v>
      </c>
      <c r="E24" s="23">
        <v>28</v>
      </c>
      <c r="F24" s="43">
        <v>229.02</v>
      </c>
      <c r="G24" s="24"/>
      <c r="H24" s="25"/>
      <c r="I24" s="24" t="s">
        <v>21</v>
      </c>
      <c r="J24" s="1">
        <v>12.4</v>
      </c>
    </row>
    <row r="25" s="1" customFormat="1" spans="1:10">
      <c r="A25" s="21">
        <v>21</v>
      </c>
      <c r="B25" s="21" t="s">
        <v>44</v>
      </c>
      <c r="C25" s="23">
        <v>67</v>
      </c>
      <c r="D25" s="22">
        <v>314.33</v>
      </c>
      <c r="E25" s="23">
        <v>67</v>
      </c>
      <c r="F25" s="43">
        <v>305.87</v>
      </c>
      <c r="G25" s="24"/>
      <c r="H25" s="25"/>
      <c r="I25" s="21"/>
      <c r="J25" s="1">
        <v>0</v>
      </c>
    </row>
    <row r="26" s="1" customFormat="1" spans="1:10">
      <c r="A26" s="21">
        <v>22</v>
      </c>
      <c r="B26" s="21" t="s">
        <v>45</v>
      </c>
      <c r="C26" s="23">
        <v>38</v>
      </c>
      <c r="D26" s="22">
        <v>306.9</v>
      </c>
      <c r="E26" s="23">
        <v>39</v>
      </c>
      <c r="F26" s="43">
        <v>306.9</v>
      </c>
      <c r="G26" s="24"/>
      <c r="H26" s="25"/>
      <c r="I26" s="21"/>
      <c r="J26" s="1">
        <v>0</v>
      </c>
    </row>
    <row r="27" s="1" customFormat="1" spans="1:10">
      <c r="A27" s="21">
        <v>23</v>
      </c>
      <c r="B27" s="21" t="s">
        <v>46</v>
      </c>
      <c r="C27" s="23">
        <v>52</v>
      </c>
      <c r="D27" s="22">
        <v>420.1</v>
      </c>
      <c r="E27" s="23">
        <v>51</v>
      </c>
      <c r="F27" s="43">
        <v>402.1</v>
      </c>
      <c r="G27" s="24"/>
      <c r="H27" s="25"/>
      <c r="I27" s="21" t="s">
        <v>47</v>
      </c>
      <c r="J27" s="1">
        <v>28.6</v>
      </c>
    </row>
    <row r="28" s="1" customFormat="1" spans="1:10">
      <c r="A28" s="21">
        <v>24</v>
      </c>
      <c r="B28" s="21" t="s">
        <v>48</v>
      </c>
      <c r="C28" s="23">
        <v>74</v>
      </c>
      <c r="D28" s="22">
        <v>586.93</v>
      </c>
      <c r="E28" s="23">
        <v>78</v>
      </c>
      <c r="F28" s="43">
        <v>474.1</v>
      </c>
      <c r="G28" s="24"/>
      <c r="H28" s="25"/>
      <c r="I28" s="21" t="s">
        <v>47</v>
      </c>
      <c r="J28" s="1">
        <v>12.53</v>
      </c>
    </row>
    <row r="29" s="1" customFormat="1" spans="1:10">
      <c r="A29" s="21">
        <v>25</v>
      </c>
      <c r="B29" s="21" t="s">
        <v>49</v>
      </c>
      <c r="C29" s="23">
        <v>48</v>
      </c>
      <c r="D29" s="22">
        <v>917.7</v>
      </c>
      <c r="E29" s="23">
        <v>48</v>
      </c>
      <c r="F29" s="43">
        <v>815.5</v>
      </c>
      <c r="G29" s="24"/>
      <c r="H29" s="25"/>
      <c r="I29" s="21" t="s">
        <v>50</v>
      </c>
      <c r="J29" s="1">
        <v>70.6</v>
      </c>
    </row>
    <row r="30" s="1" customFormat="1" spans="1:10">
      <c r="A30" s="21">
        <v>26</v>
      </c>
      <c r="B30" s="21" t="s">
        <v>51</v>
      </c>
      <c r="C30" s="23">
        <v>131</v>
      </c>
      <c r="D30" s="22">
        <v>1157.7</v>
      </c>
      <c r="E30" s="23">
        <v>131</v>
      </c>
      <c r="F30" s="43">
        <v>1148.68</v>
      </c>
      <c r="G30" s="24"/>
      <c r="H30" s="25"/>
      <c r="I30" s="21" t="s">
        <v>18</v>
      </c>
      <c r="J30" s="1">
        <v>-3.95000000000005</v>
      </c>
    </row>
    <row r="31" s="1" customFormat="1" spans="1:10">
      <c r="A31" s="21">
        <v>27</v>
      </c>
      <c r="B31" s="21" t="s">
        <v>52</v>
      </c>
      <c r="C31" s="23">
        <v>37</v>
      </c>
      <c r="D31" s="22">
        <v>424.1</v>
      </c>
      <c r="E31" s="23">
        <v>37</v>
      </c>
      <c r="F31" s="43">
        <v>397.2</v>
      </c>
      <c r="G31" s="24"/>
      <c r="H31" s="25"/>
      <c r="I31" s="21" t="s">
        <v>18</v>
      </c>
      <c r="J31" s="1">
        <v>-0.5</v>
      </c>
    </row>
    <row r="32" s="1" customFormat="1" ht="44.25" spans="1:10">
      <c r="A32" s="21">
        <v>28</v>
      </c>
      <c r="B32" s="21" t="s">
        <v>53</v>
      </c>
      <c r="C32" s="23">
        <v>118</v>
      </c>
      <c r="D32" s="22">
        <v>1725</v>
      </c>
      <c r="E32" s="23">
        <v>116</v>
      </c>
      <c r="F32" s="43">
        <v>1610</v>
      </c>
      <c r="G32" s="24"/>
      <c r="H32" s="25"/>
      <c r="I32" s="21" t="s">
        <v>54</v>
      </c>
      <c r="J32" s="1">
        <v>389.5</v>
      </c>
    </row>
    <row r="33" s="1" customFormat="1" ht="28.5" spans="1:10">
      <c r="A33" s="21">
        <v>29</v>
      </c>
      <c r="B33" s="21" t="s">
        <v>55</v>
      </c>
      <c r="C33" s="23">
        <v>54</v>
      </c>
      <c r="D33" s="22">
        <v>455.6</v>
      </c>
      <c r="E33" s="23">
        <v>55</v>
      </c>
      <c r="F33" s="43">
        <v>560.5</v>
      </c>
      <c r="G33" s="24"/>
      <c r="H33" s="25"/>
      <c r="I33" s="21" t="s">
        <v>56</v>
      </c>
      <c r="J33" s="1">
        <v>-103</v>
      </c>
    </row>
    <row r="34" s="1" customFormat="1" spans="1:10">
      <c r="A34" s="21">
        <v>30</v>
      </c>
      <c r="B34" s="21" t="s">
        <v>57</v>
      </c>
      <c r="C34" s="23">
        <v>65</v>
      </c>
      <c r="D34" s="22">
        <v>610</v>
      </c>
      <c r="E34" s="23">
        <v>66</v>
      </c>
      <c r="F34" s="43">
        <v>587.9</v>
      </c>
      <c r="G34" s="24"/>
      <c r="H34" s="25"/>
      <c r="I34" s="24" t="s">
        <v>58</v>
      </c>
      <c r="J34" s="1">
        <v>-12</v>
      </c>
    </row>
    <row r="35" s="1" customFormat="1" spans="1:10">
      <c r="A35" s="21">
        <v>31</v>
      </c>
      <c r="B35" s="21" t="s">
        <v>59</v>
      </c>
      <c r="C35" s="23">
        <v>98</v>
      </c>
      <c r="D35" s="22">
        <v>1064.6</v>
      </c>
      <c r="E35" s="23">
        <v>99</v>
      </c>
      <c r="F35" s="43">
        <v>1063.1</v>
      </c>
      <c r="G35" s="24"/>
      <c r="H35" s="25"/>
      <c r="I35" s="21" t="s">
        <v>18</v>
      </c>
      <c r="J35" s="1">
        <v>6.59999999999991</v>
      </c>
    </row>
    <row r="36" s="1" customFormat="1" spans="1:10">
      <c r="A36" s="21">
        <v>32</v>
      </c>
      <c r="B36" s="21" t="s">
        <v>60</v>
      </c>
      <c r="C36" s="23">
        <v>90</v>
      </c>
      <c r="D36" s="22">
        <v>1029.4</v>
      </c>
      <c r="E36" s="23">
        <v>91</v>
      </c>
      <c r="F36" s="43">
        <v>1041.2</v>
      </c>
      <c r="G36" s="24"/>
      <c r="H36" s="25"/>
      <c r="I36" s="21" t="s">
        <v>34</v>
      </c>
      <c r="J36" s="1">
        <v>11.8000000000001</v>
      </c>
    </row>
    <row r="37" s="1" customFormat="1" spans="1:10">
      <c r="A37" s="21">
        <v>33</v>
      </c>
      <c r="B37" s="21" t="s">
        <v>61</v>
      </c>
      <c r="C37" s="23">
        <v>87</v>
      </c>
      <c r="D37" s="22">
        <v>730.8</v>
      </c>
      <c r="E37" s="23">
        <v>86</v>
      </c>
      <c r="F37" s="43">
        <v>730.8</v>
      </c>
      <c r="G37" s="24"/>
      <c r="H37" s="25"/>
      <c r="I37" s="21"/>
      <c r="J37" s="1">
        <v>0</v>
      </c>
    </row>
    <row r="38" s="1" customFormat="1" spans="1:10">
      <c r="A38" s="21">
        <v>34</v>
      </c>
      <c r="B38" s="21" t="s">
        <v>62</v>
      </c>
      <c r="C38" s="23">
        <v>96</v>
      </c>
      <c r="D38" s="22">
        <v>749.37</v>
      </c>
      <c r="E38" s="23">
        <v>96</v>
      </c>
      <c r="F38" s="43">
        <v>749.37</v>
      </c>
      <c r="G38" s="24"/>
      <c r="H38" s="25"/>
      <c r="I38" s="21" t="s">
        <v>18</v>
      </c>
      <c r="J38" s="1">
        <v>1.96000000000004</v>
      </c>
    </row>
    <row r="39" s="1" customFormat="1" spans="1:10">
      <c r="A39" s="21">
        <v>35</v>
      </c>
      <c r="B39" s="21" t="s">
        <v>63</v>
      </c>
      <c r="C39" s="23">
        <v>115</v>
      </c>
      <c r="D39" s="22">
        <v>1153.3</v>
      </c>
      <c r="E39" s="23">
        <v>117</v>
      </c>
      <c r="F39" s="43">
        <v>1162.3</v>
      </c>
      <c r="G39" s="24"/>
      <c r="H39" s="25"/>
      <c r="I39" s="21" t="s">
        <v>47</v>
      </c>
      <c r="J39" s="1">
        <v>53.3</v>
      </c>
    </row>
    <row r="40" s="1" customFormat="1" spans="1:10">
      <c r="A40" s="21">
        <v>36</v>
      </c>
      <c r="B40" s="21" t="s">
        <v>64</v>
      </c>
      <c r="C40" s="23">
        <v>52</v>
      </c>
      <c r="D40" s="22">
        <v>558</v>
      </c>
      <c r="E40" s="23">
        <v>52</v>
      </c>
      <c r="F40" s="43">
        <v>575.4</v>
      </c>
      <c r="G40" s="24"/>
      <c r="H40" s="25"/>
      <c r="I40" s="24" t="s">
        <v>21</v>
      </c>
      <c r="J40" s="1">
        <v>81.4</v>
      </c>
    </row>
    <row r="41" s="1" customFormat="1" spans="1:10">
      <c r="A41" s="21">
        <v>37</v>
      </c>
      <c r="B41" s="21" t="s">
        <v>65</v>
      </c>
      <c r="C41" s="23">
        <v>121</v>
      </c>
      <c r="D41" s="22">
        <v>883.8</v>
      </c>
      <c r="E41" s="23">
        <v>121</v>
      </c>
      <c r="F41" s="43">
        <v>881.8</v>
      </c>
      <c r="G41" s="24"/>
      <c r="H41" s="25"/>
      <c r="I41" s="21"/>
      <c r="J41" s="1">
        <v>0</v>
      </c>
    </row>
    <row r="42" s="1" customFormat="1" spans="1:10">
      <c r="A42" s="21">
        <v>38</v>
      </c>
      <c r="B42" s="21" t="s">
        <v>66</v>
      </c>
      <c r="C42" s="23">
        <v>54</v>
      </c>
      <c r="D42" s="22">
        <v>659.7</v>
      </c>
      <c r="E42" s="23">
        <v>55</v>
      </c>
      <c r="F42" s="43">
        <v>659.7</v>
      </c>
      <c r="G42" s="24"/>
      <c r="H42" s="25"/>
      <c r="I42" s="21" t="s">
        <v>67</v>
      </c>
      <c r="J42" s="1">
        <v>-40.1799999999999</v>
      </c>
    </row>
    <row r="43" s="1" customFormat="1" spans="1:10">
      <c r="A43" s="21">
        <v>39</v>
      </c>
      <c r="B43" s="21" t="s">
        <v>68</v>
      </c>
      <c r="C43" s="23">
        <v>116</v>
      </c>
      <c r="D43" s="22">
        <v>1055.6</v>
      </c>
      <c r="E43" s="23">
        <v>114</v>
      </c>
      <c r="F43" s="43">
        <v>1055.6</v>
      </c>
      <c r="G43" s="24"/>
      <c r="H43" s="25"/>
      <c r="I43" s="21" t="s">
        <v>18</v>
      </c>
      <c r="J43" s="1">
        <v>0.0999999999999091</v>
      </c>
    </row>
    <row r="44" s="1" customFormat="1" spans="1:10">
      <c r="A44" s="21">
        <v>40</v>
      </c>
      <c r="B44" s="21" t="s">
        <v>69</v>
      </c>
      <c r="C44" s="23">
        <v>104</v>
      </c>
      <c r="D44" s="22">
        <v>874.15</v>
      </c>
      <c r="E44" s="23">
        <v>105</v>
      </c>
      <c r="F44" s="43">
        <v>1022.5</v>
      </c>
      <c r="G44" s="24"/>
      <c r="H44" s="25"/>
      <c r="I44" s="21" t="s">
        <v>67</v>
      </c>
      <c r="J44" s="1">
        <v>-157.85</v>
      </c>
    </row>
    <row r="45" s="1" customFormat="1" spans="1:10">
      <c r="A45" s="21">
        <v>41</v>
      </c>
      <c r="B45" s="21" t="s">
        <v>70</v>
      </c>
      <c r="C45" s="23">
        <v>72</v>
      </c>
      <c r="D45" s="22">
        <v>635.9</v>
      </c>
      <c r="E45" s="23">
        <v>68</v>
      </c>
      <c r="F45" s="44">
        <v>622.4</v>
      </c>
      <c r="G45" s="24"/>
      <c r="H45" s="25"/>
      <c r="I45" s="21" t="s">
        <v>71</v>
      </c>
      <c r="J45" s="1">
        <v>47.6</v>
      </c>
    </row>
    <row r="46" s="1" customFormat="1" spans="1:10">
      <c r="A46" s="21">
        <v>42</v>
      </c>
      <c r="B46" s="21" t="s">
        <v>72</v>
      </c>
      <c r="C46" s="23">
        <v>47</v>
      </c>
      <c r="D46" s="22">
        <v>606.83</v>
      </c>
      <c r="E46" s="23">
        <v>43</v>
      </c>
      <c r="F46" s="44">
        <v>606.8</v>
      </c>
      <c r="G46" s="24"/>
      <c r="H46" s="25"/>
      <c r="I46" s="21" t="s">
        <v>71</v>
      </c>
      <c r="J46" s="1">
        <v>11.6900000000001</v>
      </c>
    </row>
    <row r="47" s="1" customFormat="1" spans="1:10">
      <c r="A47" s="21">
        <v>43</v>
      </c>
      <c r="B47" s="21" t="s">
        <v>73</v>
      </c>
      <c r="C47" s="23">
        <v>65</v>
      </c>
      <c r="D47" s="22">
        <v>523</v>
      </c>
      <c r="E47" s="23">
        <v>66</v>
      </c>
      <c r="F47" s="44">
        <v>538</v>
      </c>
      <c r="G47" s="24"/>
      <c r="H47" s="25"/>
      <c r="I47" s="21" t="s">
        <v>34</v>
      </c>
      <c r="J47" s="1">
        <v>11.5</v>
      </c>
    </row>
    <row r="48" s="1" customFormat="1" spans="1:10">
      <c r="A48" s="21">
        <v>44</v>
      </c>
      <c r="B48" s="21" t="s">
        <v>74</v>
      </c>
      <c r="C48" s="23">
        <v>28</v>
      </c>
      <c r="D48" s="22">
        <v>327.5</v>
      </c>
      <c r="E48" s="23">
        <v>29</v>
      </c>
      <c r="F48" s="44">
        <v>336.7</v>
      </c>
      <c r="G48" s="24"/>
      <c r="H48" s="25"/>
      <c r="I48" s="21" t="s">
        <v>18</v>
      </c>
      <c r="J48" s="1">
        <v>10</v>
      </c>
    </row>
    <row r="49" s="1" customFormat="1" spans="1:10">
      <c r="A49" s="21">
        <v>45</v>
      </c>
      <c r="B49" s="21" t="s">
        <v>75</v>
      </c>
      <c r="C49" s="23">
        <v>114</v>
      </c>
      <c r="D49" s="22">
        <v>1307.7</v>
      </c>
      <c r="E49" s="23">
        <v>115</v>
      </c>
      <c r="F49" s="44">
        <v>1334.7</v>
      </c>
      <c r="G49" s="24"/>
      <c r="H49" s="25"/>
      <c r="I49" s="21" t="s">
        <v>34</v>
      </c>
      <c r="J49" s="1">
        <v>15.3</v>
      </c>
    </row>
    <row r="50" s="1" customFormat="1" spans="1:10">
      <c r="A50" s="21">
        <v>46</v>
      </c>
      <c r="B50" s="21" t="s">
        <v>76</v>
      </c>
      <c r="C50" s="23">
        <v>28</v>
      </c>
      <c r="D50" s="22">
        <v>526.8</v>
      </c>
      <c r="E50" s="23">
        <v>29</v>
      </c>
      <c r="F50" s="44">
        <v>536</v>
      </c>
      <c r="G50" s="24"/>
      <c r="H50" s="25"/>
      <c r="I50" s="21" t="s">
        <v>18</v>
      </c>
      <c r="J50" s="1">
        <v>-1.66000000000008</v>
      </c>
    </row>
    <row r="51" s="1" customFormat="1" spans="1:10">
      <c r="A51" s="21">
        <v>47</v>
      </c>
      <c r="B51" s="21" t="s">
        <v>77</v>
      </c>
      <c r="C51" s="23">
        <v>61</v>
      </c>
      <c r="D51" s="22">
        <v>623.6</v>
      </c>
      <c r="E51" s="23">
        <v>62</v>
      </c>
      <c r="F51" s="44">
        <v>671.4</v>
      </c>
      <c r="G51" s="24"/>
      <c r="H51" s="25"/>
      <c r="I51" s="21" t="s">
        <v>47</v>
      </c>
      <c r="J51" s="1">
        <v>-39.1</v>
      </c>
    </row>
    <row r="52" s="1" customFormat="1" spans="1:10">
      <c r="A52" s="21">
        <v>48</v>
      </c>
      <c r="B52" s="21" t="s">
        <v>78</v>
      </c>
      <c r="C52" s="23">
        <v>105</v>
      </c>
      <c r="D52" s="22">
        <v>856.5</v>
      </c>
      <c r="E52" s="23">
        <v>104</v>
      </c>
      <c r="F52" s="44">
        <v>851</v>
      </c>
      <c r="G52" s="24"/>
      <c r="H52" s="25"/>
      <c r="I52" s="21" t="s">
        <v>18</v>
      </c>
      <c r="J52" s="1">
        <v>-9</v>
      </c>
    </row>
    <row r="53" s="1" customFormat="1" spans="1:10">
      <c r="A53" s="21">
        <v>49</v>
      </c>
      <c r="B53" s="21" t="s">
        <v>79</v>
      </c>
      <c r="C53" s="23">
        <v>66</v>
      </c>
      <c r="D53" s="22">
        <v>598.6</v>
      </c>
      <c r="E53" s="23">
        <v>66</v>
      </c>
      <c r="F53" s="44">
        <v>601.1</v>
      </c>
      <c r="G53" s="24"/>
      <c r="H53" s="25"/>
      <c r="I53" s="21" t="s">
        <v>18</v>
      </c>
      <c r="J53" s="1">
        <v>4.5</v>
      </c>
    </row>
    <row r="54" s="1" customFormat="1" spans="1:10">
      <c r="A54" s="21">
        <v>50</v>
      </c>
      <c r="B54" s="21" t="s">
        <v>80</v>
      </c>
      <c r="C54" s="23">
        <v>65</v>
      </c>
      <c r="D54" s="22">
        <v>546.1</v>
      </c>
      <c r="E54" s="23">
        <v>66</v>
      </c>
      <c r="F54" s="44">
        <v>551.1</v>
      </c>
      <c r="G54" s="24"/>
      <c r="H54" s="25"/>
      <c r="I54" s="21" t="s">
        <v>67</v>
      </c>
      <c r="J54" s="1">
        <v>-29.5</v>
      </c>
    </row>
    <row r="55" s="1" customFormat="1" spans="1:10">
      <c r="A55" s="21">
        <v>51</v>
      </c>
      <c r="B55" s="21" t="s">
        <v>81</v>
      </c>
      <c r="C55" s="23">
        <v>129</v>
      </c>
      <c r="D55" s="22">
        <v>1091.17</v>
      </c>
      <c r="E55" s="23">
        <v>129</v>
      </c>
      <c r="F55" s="44">
        <v>1118.3</v>
      </c>
      <c r="G55" s="24"/>
      <c r="H55" s="25"/>
      <c r="I55" s="21" t="s">
        <v>34</v>
      </c>
      <c r="J55" s="1">
        <v>12.9000000000001</v>
      </c>
    </row>
    <row r="56" s="1" customFormat="1" spans="1:10">
      <c r="A56" s="21">
        <v>52</v>
      </c>
      <c r="B56" s="21" t="s">
        <v>82</v>
      </c>
      <c r="C56" s="23">
        <v>68</v>
      </c>
      <c r="D56" s="22">
        <v>487.4</v>
      </c>
      <c r="E56" s="23">
        <v>68</v>
      </c>
      <c r="F56" s="44">
        <v>487.4</v>
      </c>
      <c r="G56" s="24"/>
      <c r="H56" s="25"/>
      <c r="I56" s="21" t="s">
        <v>18</v>
      </c>
      <c r="J56" s="1">
        <v>2.79999999999995</v>
      </c>
    </row>
    <row r="57" s="1" customFormat="1" spans="1:10">
      <c r="A57" s="21">
        <v>53</v>
      </c>
      <c r="B57" s="21" t="s">
        <v>83</v>
      </c>
      <c r="C57" s="23">
        <v>128</v>
      </c>
      <c r="D57" s="22">
        <v>1276.7</v>
      </c>
      <c r="E57" s="23">
        <v>125</v>
      </c>
      <c r="F57" s="44">
        <v>1298.4</v>
      </c>
      <c r="G57" s="24"/>
      <c r="H57" s="25"/>
      <c r="I57" s="21" t="s">
        <v>67</v>
      </c>
      <c r="J57" s="1">
        <v>-12.05</v>
      </c>
    </row>
    <row r="58" s="1" customFormat="1" spans="1:10">
      <c r="A58" s="21">
        <v>54</v>
      </c>
      <c r="B58" s="21" t="s">
        <v>84</v>
      </c>
      <c r="C58" s="23">
        <v>65</v>
      </c>
      <c r="D58" s="22">
        <v>561.59</v>
      </c>
      <c r="E58" s="23">
        <v>61</v>
      </c>
      <c r="F58" s="44">
        <v>595.4</v>
      </c>
      <c r="G58" s="24"/>
      <c r="H58" s="25"/>
      <c r="I58" s="21" t="s">
        <v>18</v>
      </c>
      <c r="J58" s="1">
        <v>-0.169999999999959</v>
      </c>
    </row>
    <row r="59" s="1" customFormat="1" spans="1:10">
      <c r="A59" s="21">
        <v>55</v>
      </c>
      <c r="B59" s="21" t="s">
        <v>85</v>
      </c>
      <c r="C59" s="23">
        <v>89</v>
      </c>
      <c r="D59" s="22">
        <v>915.9</v>
      </c>
      <c r="E59" s="23">
        <v>90</v>
      </c>
      <c r="F59" s="44">
        <v>930.2</v>
      </c>
      <c r="G59" s="24"/>
      <c r="H59" s="25"/>
      <c r="I59" s="21" t="s">
        <v>18</v>
      </c>
      <c r="J59" s="1">
        <v>9.5</v>
      </c>
    </row>
    <row r="60" s="1" customFormat="1" spans="1:10">
      <c r="A60" s="21">
        <v>56</v>
      </c>
      <c r="B60" s="21" t="s">
        <v>86</v>
      </c>
      <c r="C60" s="23">
        <v>78</v>
      </c>
      <c r="D60" s="22">
        <v>680.6</v>
      </c>
      <c r="E60" s="23">
        <v>76</v>
      </c>
      <c r="F60" s="44">
        <v>687</v>
      </c>
      <c r="G60" s="24"/>
      <c r="H60" s="25"/>
      <c r="I60" s="21" t="s">
        <v>18</v>
      </c>
      <c r="J60" s="1">
        <v>-2.39999999999998</v>
      </c>
    </row>
    <row r="61" s="1" customFormat="1" spans="1:10">
      <c r="A61" s="21">
        <v>57</v>
      </c>
      <c r="B61" s="21" t="s">
        <v>87</v>
      </c>
      <c r="C61" s="23">
        <v>42</v>
      </c>
      <c r="D61" s="22">
        <v>402.3</v>
      </c>
      <c r="E61" s="23">
        <v>42</v>
      </c>
      <c r="F61" s="44">
        <v>402.8</v>
      </c>
      <c r="G61" s="24"/>
      <c r="H61" s="25"/>
      <c r="I61" s="21" t="s">
        <v>18</v>
      </c>
      <c r="J61" s="1">
        <v>1.5</v>
      </c>
    </row>
    <row r="62" s="1" customFormat="1" ht="28.5" spans="1:10">
      <c r="A62" s="21">
        <v>58</v>
      </c>
      <c r="B62" s="21" t="s">
        <v>88</v>
      </c>
      <c r="C62" s="23">
        <v>116</v>
      </c>
      <c r="D62" s="22">
        <v>870.6</v>
      </c>
      <c r="E62" s="23">
        <v>115</v>
      </c>
      <c r="F62" s="44">
        <v>874.5</v>
      </c>
      <c r="G62" s="24"/>
      <c r="H62" s="25"/>
      <c r="I62" s="24" t="s">
        <v>32</v>
      </c>
      <c r="J62" s="1">
        <v>31.3000000000001</v>
      </c>
    </row>
    <row r="63" s="1" customFormat="1" spans="1:10">
      <c r="A63" s="21">
        <v>59</v>
      </c>
      <c r="B63" s="21" t="s">
        <v>89</v>
      </c>
      <c r="C63" s="23">
        <v>61</v>
      </c>
      <c r="D63" s="22">
        <v>675.8</v>
      </c>
      <c r="E63" s="23">
        <v>62</v>
      </c>
      <c r="F63" s="44">
        <v>675.5</v>
      </c>
      <c r="G63" s="24"/>
      <c r="H63" s="25"/>
      <c r="I63" s="21" t="s">
        <v>18</v>
      </c>
      <c r="J63" s="1">
        <v>-2.70000000000005</v>
      </c>
    </row>
    <row r="64" s="1" customFormat="1" spans="1:10">
      <c r="A64" s="21">
        <v>60</v>
      </c>
      <c r="B64" s="21" t="s">
        <v>90</v>
      </c>
      <c r="C64" s="23">
        <v>70</v>
      </c>
      <c r="D64" s="22">
        <v>789.2</v>
      </c>
      <c r="E64" s="23">
        <v>71</v>
      </c>
      <c r="F64" s="44">
        <v>821.1</v>
      </c>
      <c r="G64" s="24"/>
      <c r="H64" s="25"/>
      <c r="I64" s="21" t="s">
        <v>34</v>
      </c>
      <c r="J64" s="1">
        <v>21.6</v>
      </c>
    </row>
    <row r="65" s="1" customFormat="1" spans="1:10">
      <c r="A65" s="21">
        <v>61</v>
      </c>
      <c r="B65" s="21" t="s">
        <v>91</v>
      </c>
      <c r="C65" s="23">
        <v>137</v>
      </c>
      <c r="D65" s="22">
        <v>1319.1</v>
      </c>
      <c r="E65" s="23">
        <v>137</v>
      </c>
      <c r="F65" s="44">
        <v>1322.1</v>
      </c>
      <c r="G65" s="24"/>
      <c r="H65" s="25"/>
      <c r="I65" s="21" t="s">
        <v>18</v>
      </c>
      <c r="J65" s="1">
        <v>4</v>
      </c>
    </row>
    <row r="66" s="1" customFormat="1" spans="1:10">
      <c r="A66" s="21">
        <v>62</v>
      </c>
      <c r="B66" s="21" t="s">
        <v>92</v>
      </c>
      <c r="C66" s="23">
        <v>121</v>
      </c>
      <c r="D66" s="22">
        <v>877.5</v>
      </c>
      <c r="E66" s="23">
        <v>120</v>
      </c>
      <c r="F66" s="44">
        <v>900</v>
      </c>
      <c r="G66" s="24"/>
      <c r="H66" s="25"/>
      <c r="I66" s="21" t="s">
        <v>18</v>
      </c>
      <c r="J66" s="1">
        <v>-5</v>
      </c>
    </row>
    <row r="67" s="1" customFormat="1" spans="1:10">
      <c r="A67" s="21">
        <v>63</v>
      </c>
      <c r="B67" s="21" t="s">
        <v>93</v>
      </c>
      <c r="C67" s="23">
        <v>83</v>
      </c>
      <c r="D67" s="22">
        <v>771.7</v>
      </c>
      <c r="E67" s="23">
        <v>84</v>
      </c>
      <c r="F67" s="44">
        <v>784.2</v>
      </c>
      <c r="G67" s="24"/>
      <c r="H67" s="25"/>
      <c r="I67" s="21" t="s">
        <v>47</v>
      </c>
      <c r="J67" s="1">
        <v>10.1</v>
      </c>
    </row>
    <row r="68" s="1" customFormat="1" spans="1:10">
      <c r="A68" s="21">
        <v>64</v>
      </c>
      <c r="B68" s="23" t="s">
        <v>94</v>
      </c>
      <c r="C68" s="23">
        <v>142</v>
      </c>
      <c r="D68" s="22">
        <v>1414.105</v>
      </c>
      <c r="E68" s="23">
        <v>141</v>
      </c>
      <c r="F68" s="45">
        <v>1418.66</v>
      </c>
      <c r="G68" s="24"/>
      <c r="H68" s="25"/>
      <c r="I68" s="21"/>
      <c r="J68" s="1">
        <v>0</v>
      </c>
    </row>
    <row r="69" s="1" customFormat="1" spans="1:10">
      <c r="A69" s="21">
        <v>65</v>
      </c>
      <c r="B69" s="23" t="s">
        <v>95</v>
      </c>
      <c r="C69" s="23">
        <v>94</v>
      </c>
      <c r="D69" s="22">
        <v>884.41</v>
      </c>
      <c r="E69" s="23">
        <v>94</v>
      </c>
      <c r="F69" s="45">
        <v>900.27</v>
      </c>
      <c r="G69" s="24"/>
      <c r="H69" s="25"/>
      <c r="I69" s="21" t="s">
        <v>96</v>
      </c>
      <c r="J69" s="1">
        <v>37.986</v>
      </c>
    </row>
    <row r="70" s="1" customFormat="1" spans="1:10">
      <c r="A70" s="21">
        <v>66</v>
      </c>
      <c r="B70" s="23" t="s">
        <v>97</v>
      </c>
      <c r="C70" s="23">
        <v>54</v>
      </c>
      <c r="D70" s="22">
        <v>521.6</v>
      </c>
      <c r="E70" s="23">
        <v>53</v>
      </c>
      <c r="F70" s="45">
        <v>525.06</v>
      </c>
      <c r="G70" s="24"/>
      <c r="H70" s="25"/>
      <c r="I70" s="21" t="s">
        <v>18</v>
      </c>
      <c r="J70" s="1">
        <v>-4.39999999999998</v>
      </c>
    </row>
    <row r="71" s="1" customFormat="1" spans="1:10">
      <c r="A71" s="21">
        <v>67</v>
      </c>
      <c r="B71" s="23" t="s">
        <v>98</v>
      </c>
      <c r="C71" s="23">
        <v>82</v>
      </c>
      <c r="D71" s="22">
        <v>655.73</v>
      </c>
      <c r="E71" s="23">
        <v>82</v>
      </c>
      <c r="F71" s="45">
        <v>656.93</v>
      </c>
      <c r="G71" s="24"/>
      <c r="H71" s="25"/>
      <c r="I71" s="21"/>
      <c r="J71" s="1">
        <v>0</v>
      </c>
    </row>
    <row r="72" s="1" customFormat="1" spans="1:10">
      <c r="A72" s="21">
        <v>68</v>
      </c>
      <c r="B72" s="21" t="s">
        <v>99</v>
      </c>
      <c r="C72" s="23">
        <v>69</v>
      </c>
      <c r="D72" s="22">
        <v>834.18</v>
      </c>
      <c r="E72" s="23">
        <v>66</v>
      </c>
      <c r="F72" s="45">
        <v>834.18</v>
      </c>
      <c r="G72" s="24"/>
      <c r="H72" s="25"/>
      <c r="I72" s="21" t="s">
        <v>18</v>
      </c>
      <c r="J72" s="1">
        <v>-0.5</v>
      </c>
    </row>
    <row r="73" s="1" customFormat="1" spans="1:10">
      <c r="A73" s="21">
        <v>69</v>
      </c>
      <c r="B73" s="23" t="s">
        <v>100</v>
      </c>
      <c r="C73" s="23">
        <v>50</v>
      </c>
      <c r="D73" s="22">
        <v>362.23</v>
      </c>
      <c r="E73" s="23">
        <v>50</v>
      </c>
      <c r="F73" s="45">
        <v>374.63</v>
      </c>
      <c r="G73" s="24"/>
      <c r="H73" s="25"/>
      <c r="I73" s="21" t="s">
        <v>18</v>
      </c>
      <c r="J73" s="1">
        <v>3.80000000000001</v>
      </c>
    </row>
    <row r="74" s="1" customFormat="1" spans="1:10">
      <c r="A74" s="21">
        <v>70</v>
      </c>
      <c r="B74" s="23" t="s">
        <v>101</v>
      </c>
      <c r="C74" s="23">
        <v>35</v>
      </c>
      <c r="D74" s="22">
        <v>222.5</v>
      </c>
      <c r="E74" s="23">
        <v>35</v>
      </c>
      <c r="F74" s="45">
        <v>224.5</v>
      </c>
      <c r="G74" s="24"/>
      <c r="H74" s="25"/>
      <c r="I74" s="21"/>
      <c r="J74" s="1">
        <v>0</v>
      </c>
    </row>
    <row r="75" s="1" customFormat="1" spans="1:10">
      <c r="A75" s="21">
        <v>71</v>
      </c>
      <c r="B75" s="23" t="s">
        <v>102</v>
      </c>
      <c r="C75" s="23">
        <v>178</v>
      </c>
      <c r="D75" s="22">
        <v>1694.375</v>
      </c>
      <c r="E75" s="23">
        <v>178</v>
      </c>
      <c r="F75" s="45">
        <v>1698.4</v>
      </c>
      <c r="G75" s="24"/>
      <c r="H75" s="25"/>
      <c r="I75" s="21" t="s">
        <v>34</v>
      </c>
      <c r="J75" s="1">
        <v>23.4100000000001</v>
      </c>
    </row>
    <row r="76" s="1" customFormat="1" spans="1:10">
      <c r="A76" s="21">
        <v>72</v>
      </c>
      <c r="B76" s="23" t="s">
        <v>103</v>
      </c>
      <c r="C76" s="23">
        <v>161</v>
      </c>
      <c r="D76" s="22">
        <v>2035.62</v>
      </c>
      <c r="E76" s="23">
        <v>160</v>
      </c>
      <c r="F76" s="45">
        <v>2040.22</v>
      </c>
      <c r="G76" s="24"/>
      <c r="H76" s="25"/>
      <c r="I76" s="21" t="s">
        <v>18</v>
      </c>
      <c r="J76" s="1">
        <v>8.11999999999989</v>
      </c>
    </row>
    <row r="77" s="1" customFormat="1" spans="1:10">
      <c r="A77" s="21">
        <v>73</v>
      </c>
      <c r="B77" s="23" t="s">
        <v>104</v>
      </c>
      <c r="C77" s="23">
        <v>68</v>
      </c>
      <c r="D77" s="22">
        <v>606.3</v>
      </c>
      <c r="E77" s="23">
        <v>68</v>
      </c>
      <c r="F77" s="45">
        <v>606.3</v>
      </c>
      <c r="G77" s="24"/>
      <c r="H77" s="25"/>
      <c r="I77" s="21"/>
      <c r="J77" s="1">
        <v>0</v>
      </c>
    </row>
    <row r="78" s="1" customFormat="1" spans="1:10">
      <c r="A78" s="21">
        <v>74</v>
      </c>
      <c r="B78" s="23" t="s">
        <v>105</v>
      </c>
      <c r="C78" s="23">
        <v>74</v>
      </c>
      <c r="D78" s="22">
        <v>1010.9</v>
      </c>
      <c r="E78" s="23">
        <v>74</v>
      </c>
      <c r="F78" s="45">
        <v>1014.9</v>
      </c>
      <c r="G78" s="24"/>
      <c r="H78" s="25"/>
      <c r="I78" s="21"/>
      <c r="J78" s="1">
        <v>0</v>
      </c>
    </row>
    <row r="79" s="1" customFormat="1" spans="1:10">
      <c r="A79" s="21">
        <v>75</v>
      </c>
      <c r="B79" s="23" t="s">
        <v>106</v>
      </c>
      <c r="C79" s="23">
        <v>71</v>
      </c>
      <c r="D79" s="22">
        <v>851.69</v>
      </c>
      <c r="E79" s="23">
        <v>69</v>
      </c>
      <c r="F79" s="45">
        <v>826.19</v>
      </c>
      <c r="G79" s="24"/>
      <c r="H79" s="25"/>
      <c r="I79" s="21" t="s">
        <v>34</v>
      </c>
      <c r="J79" s="1">
        <v>22.2</v>
      </c>
    </row>
    <row r="80" s="1" customFormat="1" spans="1:10">
      <c r="A80" s="21">
        <v>76</v>
      </c>
      <c r="B80" s="23" t="s">
        <v>107</v>
      </c>
      <c r="C80" s="23">
        <v>133</v>
      </c>
      <c r="D80" s="22">
        <v>1026.27</v>
      </c>
      <c r="E80" s="23">
        <v>125</v>
      </c>
      <c r="F80" s="45">
        <v>1042.34</v>
      </c>
      <c r="G80" s="24"/>
      <c r="H80" s="25"/>
      <c r="I80" s="21" t="s">
        <v>34</v>
      </c>
      <c r="J80" s="1">
        <v>39.4399999999999</v>
      </c>
    </row>
    <row r="81" s="1" customFormat="1" spans="1:10">
      <c r="A81" s="21">
        <v>77</v>
      </c>
      <c r="B81" s="21" t="s">
        <v>108</v>
      </c>
      <c r="C81" s="23">
        <v>111</v>
      </c>
      <c r="D81" s="22">
        <v>994.8</v>
      </c>
      <c r="E81" s="23">
        <v>110</v>
      </c>
      <c r="F81" s="46">
        <v>1001.8</v>
      </c>
      <c r="G81" s="24"/>
      <c r="H81" s="25"/>
      <c r="I81" s="21" t="s">
        <v>18</v>
      </c>
      <c r="J81" s="1">
        <v>1</v>
      </c>
    </row>
    <row r="82" s="1" customFormat="1" spans="1:10">
      <c r="A82" s="21">
        <v>78</v>
      </c>
      <c r="B82" s="21" t="s">
        <v>109</v>
      </c>
      <c r="C82" s="23">
        <v>94</v>
      </c>
      <c r="D82" s="22">
        <v>857.8</v>
      </c>
      <c r="E82" s="23">
        <v>96</v>
      </c>
      <c r="F82" s="46">
        <v>867</v>
      </c>
      <c r="G82" s="24"/>
      <c r="H82" s="25"/>
      <c r="I82" s="21"/>
      <c r="J82" s="1">
        <v>0</v>
      </c>
    </row>
    <row r="83" s="1" customFormat="1" spans="1:10">
      <c r="A83" s="21">
        <v>79</v>
      </c>
      <c r="B83" s="21" t="s">
        <v>110</v>
      </c>
      <c r="C83" s="23">
        <v>155</v>
      </c>
      <c r="D83" s="22">
        <v>1205.1</v>
      </c>
      <c r="E83" s="23">
        <v>144</v>
      </c>
      <c r="F83" s="46">
        <v>1205.8</v>
      </c>
      <c r="G83" s="24"/>
      <c r="H83" s="25"/>
      <c r="I83" s="21" t="s">
        <v>18</v>
      </c>
      <c r="J83" s="1">
        <v>5.09999999999991</v>
      </c>
    </row>
    <row r="84" s="1" customFormat="1" spans="1:10">
      <c r="A84" s="21">
        <v>80</v>
      </c>
      <c r="B84" s="21" t="s">
        <v>111</v>
      </c>
      <c r="C84" s="23">
        <v>39</v>
      </c>
      <c r="D84" s="22">
        <v>387.4</v>
      </c>
      <c r="E84" s="23">
        <v>39</v>
      </c>
      <c r="F84" s="46">
        <v>388.4</v>
      </c>
      <c r="G84" s="24"/>
      <c r="H84" s="25"/>
      <c r="I84" s="21" t="s">
        <v>18</v>
      </c>
      <c r="J84" s="1">
        <v>2.79999999999995</v>
      </c>
    </row>
    <row r="85" s="1" customFormat="1" ht="28.5" spans="1:10">
      <c r="A85" s="21">
        <v>81</v>
      </c>
      <c r="B85" s="21" t="s">
        <v>112</v>
      </c>
      <c r="C85" s="23">
        <v>28</v>
      </c>
      <c r="D85" s="22">
        <v>930.34</v>
      </c>
      <c r="E85" s="23">
        <v>28</v>
      </c>
      <c r="F85" s="46">
        <v>936.34</v>
      </c>
      <c r="G85" s="24"/>
      <c r="H85" s="25"/>
      <c r="I85" s="21" t="s">
        <v>113</v>
      </c>
      <c r="J85" s="1">
        <v>11</v>
      </c>
    </row>
    <row r="86" s="1" customFormat="1" spans="1:10">
      <c r="A86" s="21">
        <v>82</v>
      </c>
      <c r="B86" s="21" t="s">
        <v>114</v>
      </c>
      <c r="C86" s="23">
        <v>85</v>
      </c>
      <c r="D86" s="22">
        <v>633.5</v>
      </c>
      <c r="E86" s="23">
        <v>84</v>
      </c>
      <c r="F86" s="46">
        <v>642.6</v>
      </c>
      <c r="G86" s="24"/>
      <c r="H86" s="25"/>
      <c r="I86" s="21" t="s">
        <v>18</v>
      </c>
      <c r="J86" s="1">
        <v>7.20000000000005</v>
      </c>
    </row>
    <row r="87" s="1" customFormat="1" spans="1:10">
      <c r="A87" s="21">
        <v>83</v>
      </c>
      <c r="B87" s="21" t="s">
        <v>115</v>
      </c>
      <c r="C87" s="23">
        <v>15</v>
      </c>
      <c r="D87" s="22">
        <v>546.31</v>
      </c>
      <c r="E87" s="23">
        <v>13</v>
      </c>
      <c r="F87" s="46">
        <v>546.31</v>
      </c>
      <c r="G87" s="24"/>
      <c r="H87" s="25"/>
      <c r="I87" s="21" t="s">
        <v>18</v>
      </c>
      <c r="J87" s="1">
        <v>1.4899999999999</v>
      </c>
    </row>
    <row r="88" s="1" customFormat="1" spans="1:10">
      <c r="A88" s="21">
        <v>84</v>
      </c>
      <c r="B88" s="21" t="s">
        <v>116</v>
      </c>
      <c r="C88" s="23">
        <v>35</v>
      </c>
      <c r="D88" s="22">
        <v>597.5</v>
      </c>
      <c r="E88" s="23">
        <v>35</v>
      </c>
      <c r="F88" s="46">
        <v>625.5</v>
      </c>
      <c r="G88" s="24"/>
      <c r="H88" s="25"/>
      <c r="I88" s="21" t="s">
        <v>117</v>
      </c>
      <c r="J88" s="1">
        <v>-26.6</v>
      </c>
    </row>
    <row r="89" s="1" customFormat="1" spans="1:10">
      <c r="A89" s="21">
        <v>85</v>
      </c>
      <c r="B89" s="21" t="s">
        <v>118</v>
      </c>
      <c r="C89" s="23">
        <v>105</v>
      </c>
      <c r="D89" s="22">
        <v>1080.36</v>
      </c>
      <c r="E89" s="23">
        <v>101</v>
      </c>
      <c r="F89" s="46">
        <v>1080.36</v>
      </c>
      <c r="G89" s="24"/>
      <c r="H89" s="25"/>
      <c r="I89" s="21" t="s">
        <v>18</v>
      </c>
      <c r="J89" s="1">
        <v>4.89999999999986</v>
      </c>
    </row>
    <row r="90" s="1" customFormat="1" spans="1:10">
      <c r="A90" s="21">
        <v>86</v>
      </c>
      <c r="B90" s="21" t="s">
        <v>119</v>
      </c>
      <c r="C90" s="23">
        <v>64</v>
      </c>
      <c r="D90" s="22">
        <v>522.4</v>
      </c>
      <c r="E90" s="23">
        <v>50</v>
      </c>
      <c r="F90" s="46">
        <v>520.9</v>
      </c>
      <c r="G90" s="24"/>
      <c r="H90" s="25"/>
      <c r="I90" s="21" t="s">
        <v>18</v>
      </c>
      <c r="J90" s="1">
        <v>-0.100000000000023</v>
      </c>
    </row>
    <row r="91" s="1" customFormat="1" spans="1:10">
      <c r="A91" s="21">
        <v>87</v>
      </c>
      <c r="B91" s="21" t="s">
        <v>120</v>
      </c>
      <c r="C91" s="23">
        <v>28</v>
      </c>
      <c r="D91" s="22">
        <v>563.77</v>
      </c>
      <c r="E91" s="23">
        <v>24</v>
      </c>
      <c r="F91" s="46">
        <v>703.17</v>
      </c>
      <c r="G91" s="24"/>
      <c r="H91" s="25"/>
      <c r="I91" s="21" t="s">
        <v>18</v>
      </c>
      <c r="J91" s="1">
        <v>6.65999999999997</v>
      </c>
    </row>
    <row r="92" s="1" customFormat="1" spans="1:10">
      <c r="A92" s="21">
        <v>88</v>
      </c>
      <c r="B92" s="21" t="s">
        <v>121</v>
      </c>
      <c r="C92" s="23">
        <v>61</v>
      </c>
      <c r="D92" s="22">
        <v>450.19</v>
      </c>
      <c r="E92" s="23">
        <v>59</v>
      </c>
      <c r="F92" s="46">
        <v>479.9</v>
      </c>
      <c r="G92" s="24"/>
      <c r="H92" s="25"/>
      <c r="I92" s="21" t="s">
        <v>18</v>
      </c>
      <c r="J92" s="1">
        <v>-3.30000000000001</v>
      </c>
    </row>
    <row r="93" s="1" customFormat="1" spans="1:10">
      <c r="A93" s="21">
        <v>89</v>
      </c>
      <c r="B93" s="21" t="s">
        <v>122</v>
      </c>
      <c r="C93" s="23">
        <v>108</v>
      </c>
      <c r="D93" s="22">
        <v>948.82</v>
      </c>
      <c r="E93" s="23">
        <v>108</v>
      </c>
      <c r="F93" s="46">
        <v>951.82</v>
      </c>
      <c r="G93" s="24"/>
      <c r="H93" s="25"/>
      <c r="I93" s="21" t="s">
        <v>18</v>
      </c>
      <c r="J93" s="1">
        <v>0.300000000000068</v>
      </c>
    </row>
    <row r="94" s="1" customFormat="1" ht="28.5" spans="1:10">
      <c r="A94" s="21">
        <v>90</v>
      </c>
      <c r="B94" s="21" t="s">
        <v>123</v>
      </c>
      <c r="C94" s="23">
        <v>190</v>
      </c>
      <c r="D94" s="22">
        <v>1282.4</v>
      </c>
      <c r="E94" s="23">
        <v>182</v>
      </c>
      <c r="F94" s="46">
        <v>1318.2</v>
      </c>
      <c r="G94" s="24"/>
      <c r="H94" s="25"/>
      <c r="I94" s="21" t="s">
        <v>113</v>
      </c>
      <c r="J94" s="1">
        <v>29.5</v>
      </c>
    </row>
    <row r="95" s="1" customFormat="1" spans="1:10">
      <c r="A95" s="21">
        <v>91</v>
      </c>
      <c r="B95" s="21" t="s">
        <v>124</v>
      </c>
      <c r="C95" s="23">
        <v>186</v>
      </c>
      <c r="D95" s="22">
        <v>1753.1</v>
      </c>
      <c r="E95" s="23">
        <v>179</v>
      </c>
      <c r="F95" s="46">
        <v>1774.68</v>
      </c>
      <c r="G95" s="24"/>
      <c r="H95" s="25"/>
      <c r="I95" s="21" t="s">
        <v>18</v>
      </c>
      <c r="J95" s="1">
        <v>-6.76999999999998</v>
      </c>
    </row>
    <row r="96" s="1" customFormat="1" spans="1:10">
      <c r="A96" s="21">
        <v>92</v>
      </c>
      <c r="B96" s="21" t="s">
        <v>125</v>
      </c>
      <c r="C96" s="23">
        <v>160</v>
      </c>
      <c r="D96" s="22">
        <v>1316.4</v>
      </c>
      <c r="E96" s="23">
        <v>155</v>
      </c>
      <c r="F96" s="46">
        <v>1307.2</v>
      </c>
      <c r="G96" s="24"/>
      <c r="H96" s="25"/>
      <c r="I96" s="21" t="s">
        <v>67</v>
      </c>
      <c r="J96" s="1">
        <v>-32.5</v>
      </c>
    </row>
    <row r="97" s="1" customFormat="1" ht="28.5" spans="1:10">
      <c r="A97" s="21">
        <v>93</v>
      </c>
      <c r="B97" s="21" t="s">
        <v>126</v>
      </c>
      <c r="C97" s="23">
        <v>109</v>
      </c>
      <c r="D97" s="22">
        <v>1091.39</v>
      </c>
      <c r="E97" s="23">
        <v>106</v>
      </c>
      <c r="F97" s="22">
        <v>1107.69</v>
      </c>
      <c r="G97" s="24"/>
      <c r="H97" s="25"/>
      <c r="I97" s="21" t="s">
        <v>127</v>
      </c>
      <c r="J97" s="1">
        <v>66.7</v>
      </c>
    </row>
    <row r="98" s="1" customFormat="1" spans="1:10">
      <c r="A98" s="21">
        <v>94</v>
      </c>
      <c r="B98" s="24" t="s">
        <v>128</v>
      </c>
      <c r="C98" s="23">
        <v>63</v>
      </c>
      <c r="D98" s="22">
        <v>504</v>
      </c>
      <c r="E98" s="23">
        <v>66</v>
      </c>
      <c r="F98" s="22">
        <v>527.35</v>
      </c>
      <c r="G98" s="24"/>
      <c r="H98" s="25"/>
      <c r="I98" s="21" t="s">
        <v>47</v>
      </c>
      <c r="J98" s="1">
        <v>25</v>
      </c>
    </row>
    <row r="99" s="1" customFormat="1" spans="1:10">
      <c r="A99" s="21">
        <v>95</v>
      </c>
      <c r="B99" s="23" t="s">
        <v>129</v>
      </c>
      <c r="C99" s="23">
        <v>87</v>
      </c>
      <c r="D99" s="22">
        <v>690.5</v>
      </c>
      <c r="E99" s="23">
        <v>87</v>
      </c>
      <c r="F99" s="22">
        <v>697.4</v>
      </c>
      <c r="G99" s="24"/>
      <c r="H99" s="25"/>
      <c r="I99" s="21" t="s">
        <v>18</v>
      </c>
      <c r="J99" s="1">
        <v>1.48000000000002</v>
      </c>
    </row>
    <row r="100" s="1" customFormat="1" spans="1:10">
      <c r="A100" s="21">
        <v>96</v>
      </c>
      <c r="B100" s="23" t="s">
        <v>130</v>
      </c>
      <c r="C100" s="23">
        <v>98</v>
      </c>
      <c r="D100" s="22">
        <v>833.5</v>
      </c>
      <c r="E100" s="23">
        <v>99</v>
      </c>
      <c r="F100" s="22">
        <v>833.5</v>
      </c>
      <c r="G100" s="24"/>
      <c r="H100" s="25"/>
      <c r="I100" s="21"/>
      <c r="J100" s="1">
        <v>0</v>
      </c>
    </row>
    <row r="101" s="1" customFormat="1" ht="30" spans="1:10">
      <c r="A101" s="21">
        <v>97</v>
      </c>
      <c r="B101" s="23" t="s">
        <v>131</v>
      </c>
      <c r="C101" s="23">
        <v>312</v>
      </c>
      <c r="D101" s="22">
        <v>2247.16</v>
      </c>
      <c r="E101" s="23">
        <v>309</v>
      </c>
      <c r="F101" s="22">
        <v>2506.16</v>
      </c>
      <c r="G101" s="24"/>
      <c r="H101" s="25"/>
      <c r="I101" s="21" t="s">
        <v>132</v>
      </c>
      <c r="J101" s="1">
        <v>321.17</v>
      </c>
    </row>
    <row r="102" s="1" customFormat="1" spans="1:10">
      <c r="A102" s="21">
        <v>98</v>
      </c>
      <c r="B102" s="24" t="s">
        <v>133</v>
      </c>
      <c r="C102" s="23">
        <v>111</v>
      </c>
      <c r="D102" s="22">
        <v>1022.47</v>
      </c>
      <c r="E102" s="23">
        <v>107</v>
      </c>
      <c r="F102" s="22">
        <v>1029.67</v>
      </c>
      <c r="G102" s="24"/>
      <c r="H102" s="25"/>
      <c r="I102" s="21" t="s">
        <v>34</v>
      </c>
      <c r="J102" s="1">
        <v>13.85</v>
      </c>
    </row>
    <row r="103" s="1" customFormat="1" spans="1:10">
      <c r="A103" s="21">
        <v>99</v>
      </c>
      <c r="B103" s="23" t="s">
        <v>134</v>
      </c>
      <c r="C103" s="23">
        <v>153</v>
      </c>
      <c r="D103" s="22">
        <v>1372.44</v>
      </c>
      <c r="E103" s="23">
        <v>152</v>
      </c>
      <c r="F103" s="22">
        <v>1377.76</v>
      </c>
      <c r="G103" s="24"/>
      <c r="H103" s="25"/>
      <c r="I103" s="21" t="s">
        <v>34</v>
      </c>
      <c r="J103" s="1">
        <v>11.8</v>
      </c>
    </row>
    <row r="104" s="1" customFormat="1" spans="1:10">
      <c r="A104" s="21">
        <v>100</v>
      </c>
      <c r="B104" s="23" t="s">
        <v>135</v>
      </c>
      <c r="C104" s="23">
        <v>89</v>
      </c>
      <c r="D104" s="22">
        <v>937.1</v>
      </c>
      <c r="E104" s="23">
        <v>90</v>
      </c>
      <c r="F104" s="22">
        <v>1007.3</v>
      </c>
      <c r="G104" s="24"/>
      <c r="H104" s="25"/>
      <c r="I104" s="21" t="s">
        <v>18</v>
      </c>
      <c r="J104" s="1">
        <v>7.80000000000007</v>
      </c>
    </row>
    <row r="105" s="1" customFormat="1" spans="1:10">
      <c r="A105" s="21">
        <v>101</v>
      </c>
      <c r="B105" s="23" t="s">
        <v>136</v>
      </c>
      <c r="C105" s="23">
        <v>154</v>
      </c>
      <c r="D105" s="22">
        <v>1030.16</v>
      </c>
      <c r="E105" s="23">
        <v>154</v>
      </c>
      <c r="F105" s="22">
        <v>1030.32</v>
      </c>
      <c r="G105" s="24"/>
      <c r="H105" s="25"/>
      <c r="I105" s="21" t="s">
        <v>18</v>
      </c>
      <c r="J105" s="1">
        <v>6.94000000000005</v>
      </c>
    </row>
    <row r="106" s="1" customFormat="1" spans="1:10">
      <c r="A106" s="21" t="s">
        <v>137</v>
      </c>
      <c r="B106" s="21"/>
      <c r="C106" s="21">
        <f>SUM(C5:C105)</f>
        <v>9401</v>
      </c>
      <c r="D106" s="29">
        <f>SUM(D5:D105)</f>
        <v>86785.97</v>
      </c>
      <c r="E106" s="21"/>
      <c r="F106" s="29"/>
      <c r="G106" s="24"/>
      <c r="H106" s="25"/>
      <c r="I106" s="21"/>
      <c r="J106" s="1">
        <v>634.366000000009</v>
      </c>
    </row>
  </sheetData>
  <mergeCells count="7">
    <mergeCell ref="A1:H1"/>
    <mergeCell ref="A2:H2"/>
    <mergeCell ref="C3:D3"/>
    <mergeCell ref="E3:H3"/>
    <mergeCell ref="M4:N4"/>
    <mergeCell ref="A3:A4"/>
    <mergeCell ref="B3:B4"/>
  </mergeCells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6"/>
  <sheetViews>
    <sheetView tabSelected="1" workbookViewId="0">
      <selection activeCell="M3" sqref="M3"/>
    </sheetView>
  </sheetViews>
  <sheetFormatPr defaultColWidth="9" defaultRowHeight="15.75" outlineLevelCol="6"/>
  <cols>
    <col min="1" max="1" width="6.88333333333333" style="1" customWidth="1"/>
    <col min="2" max="2" width="9.13333333333333" style="1" customWidth="1"/>
    <col min="3" max="3" width="11.1083333333333" style="2" customWidth="1"/>
    <col min="4" max="4" width="11.4416666666667" style="1" customWidth="1"/>
    <col min="5" max="5" width="13.8916666666667" style="3" customWidth="1"/>
    <col min="6" max="6" width="10.4416666666667" style="1" customWidth="1"/>
    <col min="7" max="7" width="20.225" style="1" customWidth="1"/>
    <col min="8" max="16384" width="9" style="1"/>
  </cols>
  <sheetData>
    <row r="1" s="1" customFormat="1" ht="34" customHeight="1" spans="1:7">
      <c r="A1" s="4" t="s">
        <v>138</v>
      </c>
      <c r="B1" s="4"/>
      <c r="C1" s="5"/>
      <c r="D1" s="4"/>
      <c r="E1" s="6"/>
      <c r="F1" s="4"/>
      <c r="G1" s="4"/>
    </row>
    <row r="2" s="1" customFormat="1" ht="25" customHeight="1" spans="1:7">
      <c r="A2" s="7" t="s">
        <v>139</v>
      </c>
      <c r="B2" s="8"/>
      <c r="C2" s="9"/>
      <c r="D2" s="8"/>
      <c r="E2" s="10"/>
      <c r="F2" s="8"/>
      <c r="G2" s="8"/>
    </row>
    <row r="3" s="1" customFormat="1" ht="25" customHeight="1" spans="1:7">
      <c r="A3" s="11" t="s">
        <v>2</v>
      </c>
      <c r="B3" s="12" t="s">
        <v>3</v>
      </c>
      <c r="C3" s="13" t="s">
        <v>140</v>
      </c>
      <c r="D3" s="14" t="s">
        <v>5</v>
      </c>
      <c r="E3" s="15"/>
      <c r="F3" s="16"/>
      <c r="G3" s="16"/>
    </row>
    <row r="4" s="1" customFormat="1" ht="30" customHeight="1" spans="1:7">
      <c r="A4" s="17"/>
      <c r="B4" s="18"/>
      <c r="C4" s="13"/>
      <c r="D4" s="19" t="s">
        <v>6</v>
      </c>
      <c r="E4" s="20" t="s">
        <v>7</v>
      </c>
      <c r="F4" s="18" t="s">
        <v>8</v>
      </c>
      <c r="G4" s="18" t="s">
        <v>9</v>
      </c>
    </row>
    <row r="5" s="1" customFormat="1" spans="1:7">
      <c r="A5" s="21">
        <v>1</v>
      </c>
      <c r="B5" s="21" t="s">
        <v>11</v>
      </c>
      <c r="C5" s="22">
        <v>975.02</v>
      </c>
      <c r="D5" s="23">
        <v>114</v>
      </c>
      <c r="E5" s="22">
        <v>975.02</v>
      </c>
      <c r="F5" s="24">
        <f t="shared" ref="F5:F68" si="0">E5-C5</f>
        <v>0</v>
      </c>
      <c r="G5" s="25"/>
    </row>
    <row r="6" s="1" customFormat="1" spans="1:7">
      <c r="A6" s="21">
        <v>2</v>
      </c>
      <c r="B6" s="21" t="s">
        <v>13</v>
      </c>
      <c r="C6" s="22">
        <v>167.48</v>
      </c>
      <c r="D6" s="23">
        <v>18</v>
      </c>
      <c r="E6" s="22">
        <v>167.48</v>
      </c>
      <c r="F6" s="24">
        <f t="shared" si="0"/>
        <v>0</v>
      </c>
      <c r="G6" s="25"/>
    </row>
    <row r="7" s="1" customFormat="1" spans="1:7">
      <c r="A7" s="21">
        <v>3</v>
      </c>
      <c r="B7" s="21" t="s">
        <v>15</v>
      </c>
      <c r="C7" s="22">
        <v>287.4</v>
      </c>
      <c r="D7" s="23">
        <v>40</v>
      </c>
      <c r="E7" s="22">
        <v>287.4</v>
      </c>
      <c r="F7" s="24">
        <f t="shared" si="0"/>
        <v>0</v>
      </c>
      <c r="G7" s="25"/>
    </row>
    <row r="8" s="1" customFormat="1" spans="1:7">
      <c r="A8" s="21">
        <v>4</v>
      </c>
      <c r="B8" s="21" t="s">
        <v>17</v>
      </c>
      <c r="C8" s="22">
        <v>942.41</v>
      </c>
      <c r="D8" s="23">
        <v>114</v>
      </c>
      <c r="E8" s="22">
        <v>941.51</v>
      </c>
      <c r="F8" s="24">
        <f t="shared" si="0"/>
        <v>-0.899999999999977</v>
      </c>
      <c r="G8" s="21" t="s">
        <v>18</v>
      </c>
    </row>
    <row r="9" s="1" customFormat="1" spans="1:7">
      <c r="A9" s="21">
        <v>5</v>
      </c>
      <c r="B9" s="21" t="s">
        <v>20</v>
      </c>
      <c r="C9" s="22">
        <v>733.5</v>
      </c>
      <c r="D9" s="23">
        <v>92</v>
      </c>
      <c r="E9" s="22">
        <v>742.3</v>
      </c>
      <c r="F9" s="24">
        <f t="shared" si="0"/>
        <v>8.79999999999995</v>
      </c>
      <c r="G9" s="21" t="s">
        <v>18</v>
      </c>
    </row>
    <row r="10" s="1" customFormat="1" spans="1:7">
      <c r="A10" s="21">
        <v>6</v>
      </c>
      <c r="B10" s="21" t="s">
        <v>23</v>
      </c>
      <c r="C10" s="22">
        <v>650.85</v>
      </c>
      <c r="D10" s="23">
        <v>56</v>
      </c>
      <c r="E10" s="22">
        <v>650.85</v>
      </c>
      <c r="F10" s="24">
        <f t="shared" si="0"/>
        <v>0</v>
      </c>
      <c r="G10" s="25"/>
    </row>
    <row r="11" s="1" customFormat="1" spans="1:7">
      <c r="A11" s="21">
        <v>7</v>
      </c>
      <c r="B11" s="21" t="s">
        <v>25</v>
      </c>
      <c r="C11" s="22">
        <v>499.22</v>
      </c>
      <c r="D11" s="23">
        <v>89</v>
      </c>
      <c r="E11" s="22">
        <v>499.22</v>
      </c>
      <c r="F11" s="24">
        <f t="shared" si="0"/>
        <v>0</v>
      </c>
      <c r="G11" s="25"/>
    </row>
    <row r="12" s="1" customFormat="1" spans="1:7">
      <c r="A12" s="21">
        <v>8</v>
      </c>
      <c r="B12" s="21" t="s">
        <v>27</v>
      </c>
      <c r="C12" s="22">
        <v>920.92</v>
      </c>
      <c r="D12" s="23">
        <v>136</v>
      </c>
      <c r="E12" s="22">
        <v>922.72</v>
      </c>
      <c r="F12" s="24">
        <f t="shared" si="0"/>
        <v>1.80000000000007</v>
      </c>
      <c r="G12" s="21" t="s">
        <v>34</v>
      </c>
    </row>
    <row r="13" s="1" customFormat="1" spans="1:7">
      <c r="A13" s="21">
        <v>9</v>
      </c>
      <c r="B13" s="21" t="s">
        <v>28</v>
      </c>
      <c r="C13" s="22">
        <v>588.8</v>
      </c>
      <c r="D13" s="23">
        <v>69</v>
      </c>
      <c r="E13" s="22">
        <v>588.8</v>
      </c>
      <c r="F13" s="24">
        <f t="shared" si="0"/>
        <v>0</v>
      </c>
      <c r="G13" s="25"/>
    </row>
    <row r="14" s="1" customFormat="1" spans="1:7">
      <c r="A14" s="21">
        <v>10</v>
      </c>
      <c r="B14" s="21" t="s">
        <v>29</v>
      </c>
      <c r="C14" s="22">
        <v>1835.87</v>
      </c>
      <c r="D14" s="23">
        <v>151</v>
      </c>
      <c r="E14" s="22">
        <v>1706.87</v>
      </c>
      <c r="F14" s="24">
        <f t="shared" si="0"/>
        <v>-129</v>
      </c>
      <c r="G14" s="24" t="s">
        <v>30</v>
      </c>
    </row>
    <row r="15" s="1" customFormat="1" spans="1:7">
      <c r="A15" s="21">
        <v>11</v>
      </c>
      <c r="B15" s="21" t="s">
        <v>31</v>
      </c>
      <c r="C15" s="22">
        <v>595.9</v>
      </c>
      <c r="D15" s="23">
        <v>64</v>
      </c>
      <c r="E15" s="22">
        <v>581.9</v>
      </c>
      <c r="F15" s="24">
        <f t="shared" si="0"/>
        <v>-14</v>
      </c>
      <c r="G15" s="21" t="s">
        <v>18</v>
      </c>
    </row>
    <row r="16" s="1" customFormat="1" spans="1:7">
      <c r="A16" s="21">
        <v>12</v>
      </c>
      <c r="B16" s="21" t="s">
        <v>33</v>
      </c>
      <c r="C16" s="22">
        <v>1161.47</v>
      </c>
      <c r="D16" s="23">
        <v>155</v>
      </c>
      <c r="E16" s="22">
        <v>1146.23</v>
      </c>
      <c r="F16" s="24">
        <f t="shared" si="0"/>
        <v>-15.24</v>
      </c>
      <c r="G16" s="21" t="s">
        <v>18</v>
      </c>
    </row>
    <row r="17" s="1" customFormat="1" spans="1:7">
      <c r="A17" s="21">
        <v>13</v>
      </c>
      <c r="B17" s="21" t="s">
        <v>35</v>
      </c>
      <c r="C17" s="22">
        <v>1061.88</v>
      </c>
      <c r="D17" s="23">
        <v>107</v>
      </c>
      <c r="E17" s="22">
        <v>1041.4</v>
      </c>
      <c r="F17" s="24">
        <f t="shared" si="0"/>
        <v>-20.48</v>
      </c>
      <c r="G17" s="21" t="s">
        <v>18</v>
      </c>
    </row>
    <row r="18" s="1" customFormat="1" spans="1:7">
      <c r="A18" s="21">
        <v>14</v>
      </c>
      <c r="B18" s="21" t="s">
        <v>36</v>
      </c>
      <c r="C18" s="22">
        <v>1049.13</v>
      </c>
      <c r="D18" s="23">
        <v>142</v>
      </c>
      <c r="E18" s="22">
        <v>1049.13</v>
      </c>
      <c r="F18" s="24">
        <f t="shared" si="0"/>
        <v>0</v>
      </c>
      <c r="G18" s="25"/>
    </row>
    <row r="19" s="1" customFormat="1" spans="1:7">
      <c r="A19" s="21">
        <v>15</v>
      </c>
      <c r="B19" s="21" t="s">
        <v>37</v>
      </c>
      <c r="C19" s="22">
        <v>994.62</v>
      </c>
      <c r="D19" s="23">
        <v>126</v>
      </c>
      <c r="E19" s="22">
        <v>1050.92</v>
      </c>
      <c r="F19" s="24">
        <f t="shared" si="0"/>
        <v>56.3000000000001</v>
      </c>
      <c r="G19" s="21" t="s">
        <v>34</v>
      </c>
    </row>
    <row r="20" s="1" customFormat="1" spans="1:7">
      <c r="A20" s="21">
        <v>16</v>
      </c>
      <c r="B20" s="21" t="s">
        <v>39</v>
      </c>
      <c r="C20" s="22">
        <v>979.94</v>
      </c>
      <c r="D20" s="23">
        <v>117</v>
      </c>
      <c r="E20" s="22">
        <v>1000.18</v>
      </c>
      <c r="F20" s="24">
        <f t="shared" si="0"/>
        <v>20.2399999999999</v>
      </c>
      <c r="G20" s="24" t="s">
        <v>21</v>
      </c>
    </row>
    <row r="21" s="1" customFormat="1" spans="1:7">
      <c r="A21" s="21">
        <v>17</v>
      </c>
      <c r="B21" s="21" t="s">
        <v>40</v>
      </c>
      <c r="C21" s="22">
        <v>2217.4</v>
      </c>
      <c r="D21" s="23">
        <v>232</v>
      </c>
      <c r="E21" s="22">
        <v>2222.4</v>
      </c>
      <c r="F21" s="24">
        <f t="shared" si="0"/>
        <v>5</v>
      </c>
      <c r="G21" s="21" t="s">
        <v>18</v>
      </c>
    </row>
    <row r="22" s="1" customFormat="1" spans="1:7">
      <c r="A22" s="21">
        <v>18</v>
      </c>
      <c r="B22" s="21" t="s">
        <v>41</v>
      </c>
      <c r="C22" s="22">
        <v>1294.85</v>
      </c>
      <c r="D22" s="23">
        <v>130</v>
      </c>
      <c r="E22" s="22">
        <v>1308.19</v>
      </c>
      <c r="F22" s="24">
        <f t="shared" si="0"/>
        <v>13.3400000000001</v>
      </c>
      <c r="G22" s="21" t="s">
        <v>18</v>
      </c>
    </row>
    <row r="23" s="1" customFormat="1" spans="1:7">
      <c r="A23" s="21">
        <v>19</v>
      </c>
      <c r="B23" s="21" t="s">
        <v>42</v>
      </c>
      <c r="C23" s="22">
        <v>733.8</v>
      </c>
      <c r="D23" s="23">
        <v>86</v>
      </c>
      <c r="E23" s="22">
        <v>735.8</v>
      </c>
      <c r="F23" s="24">
        <f t="shared" si="0"/>
        <v>2</v>
      </c>
      <c r="G23" s="21" t="s">
        <v>18</v>
      </c>
    </row>
    <row r="24" s="1" customFormat="1" spans="1:7">
      <c r="A24" s="21">
        <v>20</v>
      </c>
      <c r="B24" s="21" t="s">
        <v>43</v>
      </c>
      <c r="C24" s="22">
        <v>227.52</v>
      </c>
      <c r="D24" s="23">
        <v>28</v>
      </c>
      <c r="E24" s="22">
        <v>229.02</v>
      </c>
      <c r="F24" s="24">
        <f t="shared" si="0"/>
        <v>1.5</v>
      </c>
      <c r="G24" s="24" t="s">
        <v>21</v>
      </c>
    </row>
    <row r="25" s="1" customFormat="1" spans="1:7">
      <c r="A25" s="21">
        <v>21</v>
      </c>
      <c r="B25" s="21" t="s">
        <v>44</v>
      </c>
      <c r="C25" s="22">
        <v>314.33</v>
      </c>
      <c r="D25" s="23">
        <v>65</v>
      </c>
      <c r="E25" s="22">
        <v>305.87</v>
      </c>
      <c r="F25" s="24">
        <f t="shared" si="0"/>
        <v>-8.45999999999998</v>
      </c>
      <c r="G25" s="21" t="s">
        <v>18</v>
      </c>
    </row>
    <row r="26" s="1" customFormat="1" spans="1:7">
      <c r="A26" s="21">
        <v>22</v>
      </c>
      <c r="B26" s="21" t="s">
        <v>45</v>
      </c>
      <c r="C26" s="22">
        <v>306.9</v>
      </c>
      <c r="D26" s="23">
        <v>39</v>
      </c>
      <c r="E26" s="22">
        <v>306.9</v>
      </c>
      <c r="F26" s="24">
        <f t="shared" si="0"/>
        <v>0</v>
      </c>
      <c r="G26" s="25"/>
    </row>
    <row r="27" s="1" customFormat="1" spans="1:7">
      <c r="A27" s="21">
        <v>23</v>
      </c>
      <c r="B27" s="21" t="s">
        <v>46</v>
      </c>
      <c r="C27" s="22">
        <v>420.1</v>
      </c>
      <c r="D27" s="23">
        <v>51</v>
      </c>
      <c r="E27" s="22">
        <v>402.1</v>
      </c>
      <c r="F27" s="24">
        <f t="shared" si="0"/>
        <v>-18</v>
      </c>
      <c r="G27" s="21" t="s">
        <v>18</v>
      </c>
    </row>
    <row r="28" s="1" customFormat="1" spans="1:7">
      <c r="A28" s="21">
        <v>24</v>
      </c>
      <c r="B28" s="21" t="s">
        <v>48</v>
      </c>
      <c r="C28" s="22">
        <v>586.93</v>
      </c>
      <c r="D28" s="23">
        <v>74</v>
      </c>
      <c r="E28" s="22">
        <v>474.1</v>
      </c>
      <c r="F28" s="24">
        <f t="shared" si="0"/>
        <v>-112.83</v>
      </c>
      <c r="G28" s="21" t="s">
        <v>18</v>
      </c>
    </row>
    <row r="29" s="1" customFormat="1" spans="1:7">
      <c r="A29" s="21">
        <v>25</v>
      </c>
      <c r="B29" s="21" t="s">
        <v>49</v>
      </c>
      <c r="C29" s="22">
        <v>917.7</v>
      </c>
      <c r="D29" s="23">
        <v>48</v>
      </c>
      <c r="E29" s="22">
        <v>815.5</v>
      </c>
      <c r="F29" s="24">
        <f t="shared" si="0"/>
        <v>-102.2</v>
      </c>
      <c r="G29" s="21" t="s">
        <v>18</v>
      </c>
    </row>
    <row r="30" s="1" customFormat="1" spans="1:7">
      <c r="A30" s="21">
        <v>26</v>
      </c>
      <c r="B30" s="21" t="s">
        <v>51</v>
      </c>
      <c r="C30" s="22">
        <v>1157.7</v>
      </c>
      <c r="D30" s="23">
        <v>131</v>
      </c>
      <c r="E30" s="22">
        <v>1148.68</v>
      </c>
      <c r="F30" s="24">
        <f t="shared" si="0"/>
        <v>-9.01999999999998</v>
      </c>
      <c r="G30" s="21" t="s">
        <v>18</v>
      </c>
    </row>
    <row r="31" s="1" customFormat="1" spans="1:7">
      <c r="A31" s="21">
        <v>27</v>
      </c>
      <c r="B31" s="21" t="s">
        <v>52</v>
      </c>
      <c r="C31" s="22">
        <v>424.1</v>
      </c>
      <c r="D31" s="23">
        <v>31</v>
      </c>
      <c r="E31" s="22">
        <v>397.2</v>
      </c>
      <c r="F31" s="24">
        <f t="shared" si="0"/>
        <v>-26.9</v>
      </c>
      <c r="G31" s="21" t="s">
        <v>18</v>
      </c>
    </row>
    <row r="32" s="1" customFormat="1" ht="28.5" spans="1:7">
      <c r="A32" s="21">
        <v>28</v>
      </c>
      <c r="B32" s="21" t="s">
        <v>53</v>
      </c>
      <c r="C32" s="22">
        <v>1725</v>
      </c>
      <c r="D32" s="23">
        <v>116</v>
      </c>
      <c r="E32" s="22">
        <v>1610</v>
      </c>
      <c r="F32" s="24">
        <f t="shared" si="0"/>
        <v>-115</v>
      </c>
      <c r="G32" s="26" t="s">
        <v>141</v>
      </c>
    </row>
    <row r="33" s="1" customFormat="1" spans="1:7">
      <c r="A33" s="21">
        <v>29</v>
      </c>
      <c r="B33" s="21" t="s">
        <v>55</v>
      </c>
      <c r="C33" s="22">
        <v>455.6</v>
      </c>
      <c r="D33" s="23">
        <v>55</v>
      </c>
      <c r="E33" s="22">
        <v>560.5</v>
      </c>
      <c r="F33" s="24">
        <f t="shared" si="0"/>
        <v>104.9</v>
      </c>
      <c r="G33" s="27" t="s">
        <v>142</v>
      </c>
    </row>
    <row r="34" s="1" customFormat="1" spans="1:7">
      <c r="A34" s="21">
        <v>30</v>
      </c>
      <c r="B34" s="21" t="s">
        <v>57</v>
      </c>
      <c r="C34" s="22">
        <v>610</v>
      </c>
      <c r="D34" s="23">
        <v>66</v>
      </c>
      <c r="E34" s="22">
        <v>587.9</v>
      </c>
      <c r="F34" s="24">
        <f t="shared" si="0"/>
        <v>-22.1</v>
      </c>
      <c r="G34" s="21" t="s">
        <v>18</v>
      </c>
    </row>
    <row r="35" s="1" customFormat="1" spans="1:7">
      <c r="A35" s="21">
        <v>31</v>
      </c>
      <c r="B35" s="21" t="s">
        <v>59</v>
      </c>
      <c r="C35" s="22">
        <v>1064.6</v>
      </c>
      <c r="D35" s="23">
        <v>99</v>
      </c>
      <c r="E35" s="22">
        <v>1063.1</v>
      </c>
      <c r="F35" s="24">
        <f t="shared" si="0"/>
        <v>-1.5</v>
      </c>
      <c r="G35" s="21" t="s">
        <v>18</v>
      </c>
    </row>
    <row r="36" s="1" customFormat="1" spans="1:7">
      <c r="A36" s="21">
        <v>32</v>
      </c>
      <c r="B36" s="21" t="s">
        <v>60</v>
      </c>
      <c r="C36" s="22">
        <v>1029.4</v>
      </c>
      <c r="D36" s="23">
        <v>90</v>
      </c>
      <c r="E36" s="22">
        <v>1041.2</v>
      </c>
      <c r="F36" s="24">
        <f t="shared" si="0"/>
        <v>11.8</v>
      </c>
      <c r="G36" s="21" t="s">
        <v>18</v>
      </c>
    </row>
    <row r="37" s="1" customFormat="1" spans="1:7">
      <c r="A37" s="21">
        <v>33</v>
      </c>
      <c r="B37" s="21" t="s">
        <v>61</v>
      </c>
      <c r="C37" s="22">
        <v>730.8</v>
      </c>
      <c r="D37" s="23">
        <v>86</v>
      </c>
      <c r="E37" s="22">
        <v>730.8</v>
      </c>
      <c r="F37" s="24">
        <f t="shared" si="0"/>
        <v>0</v>
      </c>
      <c r="G37" s="25"/>
    </row>
    <row r="38" s="1" customFormat="1" spans="1:7">
      <c r="A38" s="21">
        <v>34</v>
      </c>
      <c r="B38" s="21" t="s">
        <v>62</v>
      </c>
      <c r="C38" s="22">
        <v>749.37</v>
      </c>
      <c r="D38" s="23">
        <v>96</v>
      </c>
      <c r="E38" s="22">
        <v>749.37</v>
      </c>
      <c r="F38" s="24">
        <f t="shared" si="0"/>
        <v>0</v>
      </c>
      <c r="G38" s="25"/>
    </row>
    <row r="39" s="1" customFormat="1" spans="1:7">
      <c r="A39" s="21">
        <v>35</v>
      </c>
      <c r="B39" s="21" t="s">
        <v>63</v>
      </c>
      <c r="C39" s="22">
        <v>1153.3</v>
      </c>
      <c r="D39" s="23">
        <v>115</v>
      </c>
      <c r="E39" s="22">
        <v>1162.3</v>
      </c>
      <c r="F39" s="24">
        <f t="shared" si="0"/>
        <v>9</v>
      </c>
      <c r="G39" s="21" t="s">
        <v>47</v>
      </c>
    </row>
    <row r="40" s="1" customFormat="1" spans="1:7">
      <c r="A40" s="21">
        <v>36</v>
      </c>
      <c r="B40" s="21" t="s">
        <v>64</v>
      </c>
      <c r="C40" s="22">
        <v>558</v>
      </c>
      <c r="D40" s="23">
        <v>52</v>
      </c>
      <c r="E40" s="22">
        <v>575.4</v>
      </c>
      <c r="F40" s="24">
        <f t="shared" si="0"/>
        <v>17.4</v>
      </c>
      <c r="G40" s="21" t="s">
        <v>18</v>
      </c>
    </row>
    <row r="41" s="1" customFormat="1" spans="1:7">
      <c r="A41" s="21">
        <v>37</v>
      </c>
      <c r="B41" s="21" t="s">
        <v>65</v>
      </c>
      <c r="C41" s="22">
        <v>883.8</v>
      </c>
      <c r="D41" s="23">
        <v>120</v>
      </c>
      <c r="E41" s="22">
        <v>881.8</v>
      </c>
      <c r="F41" s="24">
        <f t="shared" si="0"/>
        <v>-2</v>
      </c>
      <c r="G41" s="21" t="s">
        <v>18</v>
      </c>
    </row>
    <row r="42" s="1" customFormat="1" spans="1:7">
      <c r="A42" s="21">
        <v>38</v>
      </c>
      <c r="B42" s="21" t="s">
        <v>66</v>
      </c>
      <c r="C42" s="22">
        <v>659.7</v>
      </c>
      <c r="D42" s="23">
        <v>55</v>
      </c>
      <c r="E42" s="22">
        <v>659.7</v>
      </c>
      <c r="F42" s="24">
        <f t="shared" si="0"/>
        <v>0</v>
      </c>
      <c r="G42" s="25"/>
    </row>
    <row r="43" s="1" customFormat="1" spans="1:7">
      <c r="A43" s="21">
        <v>39</v>
      </c>
      <c r="B43" s="21" t="s">
        <v>68</v>
      </c>
      <c r="C43" s="22">
        <v>1055.6</v>
      </c>
      <c r="D43" s="23">
        <v>114</v>
      </c>
      <c r="E43" s="22">
        <v>1055.6</v>
      </c>
      <c r="F43" s="24">
        <f t="shared" si="0"/>
        <v>0</v>
      </c>
      <c r="G43" s="25"/>
    </row>
    <row r="44" s="1" customFormat="1" spans="1:7">
      <c r="A44" s="21">
        <v>40</v>
      </c>
      <c r="B44" s="21" t="s">
        <v>69</v>
      </c>
      <c r="C44" s="22">
        <v>874.15</v>
      </c>
      <c r="D44" s="23">
        <v>105</v>
      </c>
      <c r="E44" s="22">
        <v>1022.5</v>
      </c>
      <c r="F44" s="24">
        <f t="shared" si="0"/>
        <v>148.35</v>
      </c>
      <c r="G44" s="24" t="s">
        <v>21</v>
      </c>
    </row>
    <row r="45" s="1" customFormat="1" spans="1:7">
      <c r="A45" s="21">
        <v>41</v>
      </c>
      <c r="B45" s="21" t="s">
        <v>70</v>
      </c>
      <c r="C45" s="22">
        <v>635.9</v>
      </c>
      <c r="D45" s="23">
        <v>68</v>
      </c>
      <c r="E45" s="22">
        <v>622.4</v>
      </c>
      <c r="F45" s="24">
        <f t="shared" si="0"/>
        <v>-13.5</v>
      </c>
      <c r="G45" s="25"/>
    </row>
    <row r="46" s="1" customFormat="1" spans="1:7">
      <c r="A46" s="21">
        <v>42</v>
      </c>
      <c r="B46" s="21" t="s">
        <v>72</v>
      </c>
      <c r="C46" s="22">
        <v>606.83</v>
      </c>
      <c r="D46" s="23">
        <v>43</v>
      </c>
      <c r="E46" s="22">
        <v>606.8</v>
      </c>
      <c r="F46" s="24">
        <f t="shared" si="0"/>
        <v>-0.0300000000000864</v>
      </c>
      <c r="G46" s="21" t="s">
        <v>18</v>
      </c>
    </row>
    <row r="47" s="1" customFormat="1" spans="1:7">
      <c r="A47" s="21">
        <v>43</v>
      </c>
      <c r="B47" s="21" t="s">
        <v>73</v>
      </c>
      <c r="C47" s="22">
        <v>523</v>
      </c>
      <c r="D47" s="23">
        <v>66</v>
      </c>
      <c r="E47" s="22">
        <v>538</v>
      </c>
      <c r="F47" s="24">
        <f t="shared" si="0"/>
        <v>15</v>
      </c>
      <c r="G47" s="21" t="s">
        <v>18</v>
      </c>
    </row>
    <row r="48" s="1" customFormat="1" spans="1:7">
      <c r="A48" s="21">
        <v>44</v>
      </c>
      <c r="B48" s="21" t="s">
        <v>74</v>
      </c>
      <c r="C48" s="22">
        <v>327.5</v>
      </c>
      <c r="D48" s="23">
        <v>29</v>
      </c>
      <c r="E48" s="22">
        <v>336.7</v>
      </c>
      <c r="F48" s="24">
        <f t="shared" si="0"/>
        <v>9.19999999999999</v>
      </c>
      <c r="G48" s="21" t="s">
        <v>18</v>
      </c>
    </row>
    <row r="49" s="1" customFormat="1" spans="1:7">
      <c r="A49" s="21">
        <v>45</v>
      </c>
      <c r="B49" s="21" t="s">
        <v>75</v>
      </c>
      <c r="C49" s="22">
        <v>1307.7</v>
      </c>
      <c r="D49" s="23">
        <v>115</v>
      </c>
      <c r="E49" s="22">
        <v>1334.7</v>
      </c>
      <c r="F49" s="24">
        <f t="shared" si="0"/>
        <v>27</v>
      </c>
      <c r="G49" s="21" t="s">
        <v>18</v>
      </c>
    </row>
    <row r="50" s="1" customFormat="1" spans="1:7">
      <c r="A50" s="21">
        <v>46</v>
      </c>
      <c r="B50" s="21" t="s">
        <v>76</v>
      </c>
      <c r="C50" s="22">
        <v>526.8</v>
      </c>
      <c r="D50" s="23">
        <v>29</v>
      </c>
      <c r="E50" s="22">
        <v>536</v>
      </c>
      <c r="F50" s="24">
        <f t="shared" si="0"/>
        <v>9.20000000000005</v>
      </c>
      <c r="G50" s="21" t="s">
        <v>18</v>
      </c>
    </row>
    <row r="51" s="1" customFormat="1" spans="1:7">
      <c r="A51" s="21">
        <v>47</v>
      </c>
      <c r="B51" s="21" t="s">
        <v>77</v>
      </c>
      <c r="C51" s="22">
        <v>623.6</v>
      </c>
      <c r="D51" s="23">
        <v>62</v>
      </c>
      <c r="E51" s="22">
        <v>671.4</v>
      </c>
      <c r="F51" s="24">
        <f t="shared" si="0"/>
        <v>47.8</v>
      </c>
      <c r="G51" s="21" t="s">
        <v>18</v>
      </c>
    </row>
    <row r="52" s="1" customFormat="1" spans="1:7">
      <c r="A52" s="21">
        <v>48</v>
      </c>
      <c r="B52" s="21" t="s">
        <v>78</v>
      </c>
      <c r="C52" s="22">
        <v>856.5</v>
      </c>
      <c r="D52" s="23">
        <v>104</v>
      </c>
      <c r="E52" s="22">
        <v>851</v>
      </c>
      <c r="F52" s="24">
        <f t="shared" si="0"/>
        <v>-5.5</v>
      </c>
      <c r="G52" s="21" t="s">
        <v>18</v>
      </c>
    </row>
    <row r="53" s="1" customFormat="1" spans="1:7">
      <c r="A53" s="21">
        <v>49</v>
      </c>
      <c r="B53" s="21" t="s">
        <v>79</v>
      </c>
      <c r="C53" s="22">
        <v>598.6</v>
      </c>
      <c r="D53" s="23">
        <v>66</v>
      </c>
      <c r="E53" s="22">
        <v>601.1</v>
      </c>
      <c r="F53" s="24">
        <f t="shared" si="0"/>
        <v>2.5</v>
      </c>
      <c r="G53" s="21" t="s">
        <v>18</v>
      </c>
    </row>
    <row r="54" s="1" customFormat="1" spans="1:7">
      <c r="A54" s="21">
        <v>50</v>
      </c>
      <c r="B54" s="21" t="s">
        <v>80</v>
      </c>
      <c r="C54" s="22">
        <v>546.1</v>
      </c>
      <c r="D54" s="23">
        <v>66</v>
      </c>
      <c r="E54" s="22">
        <v>551.1</v>
      </c>
      <c r="F54" s="24">
        <f t="shared" si="0"/>
        <v>5</v>
      </c>
      <c r="G54" s="21" t="s">
        <v>18</v>
      </c>
    </row>
    <row r="55" s="1" customFormat="1" spans="1:7">
      <c r="A55" s="21">
        <v>51</v>
      </c>
      <c r="B55" s="21" t="s">
        <v>81</v>
      </c>
      <c r="C55" s="22">
        <v>1091.17</v>
      </c>
      <c r="D55" s="23">
        <v>129</v>
      </c>
      <c r="E55" s="22">
        <v>1118.3</v>
      </c>
      <c r="F55" s="24">
        <f t="shared" si="0"/>
        <v>27.1299999999999</v>
      </c>
      <c r="G55" s="21" t="s">
        <v>18</v>
      </c>
    </row>
    <row r="56" s="1" customFormat="1" spans="1:7">
      <c r="A56" s="21">
        <v>52</v>
      </c>
      <c r="B56" s="21" t="s">
        <v>82</v>
      </c>
      <c r="C56" s="22">
        <v>487.4</v>
      </c>
      <c r="D56" s="23">
        <v>68</v>
      </c>
      <c r="E56" s="22">
        <v>487.4</v>
      </c>
      <c r="F56" s="24">
        <f t="shared" si="0"/>
        <v>0</v>
      </c>
      <c r="G56" s="21"/>
    </row>
    <row r="57" s="1" customFormat="1" spans="1:7">
      <c r="A57" s="21">
        <v>53</v>
      </c>
      <c r="B57" s="21" t="s">
        <v>83</v>
      </c>
      <c r="C57" s="22">
        <v>1276.7</v>
      </c>
      <c r="D57" s="23">
        <v>125</v>
      </c>
      <c r="E57" s="22">
        <v>1298.4</v>
      </c>
      <c r="F57" s="24">
        <f t="shared" si="0"/>
        <v>21.7</v>
      </c>
      <c r="G57" s="21" t="s">
        <v>18</v>
      </c>
    </row>
    <row r="58" s="1" customFormat="1" spans="1:7">
      <c r="A58" s="21">
        <v>54</v>
      </c>
      <c r="B58" s="21" t="s">
        <v>84</v>
      </c>
      <c r="C58" s="22">
        <v>561.59</v>
      </c>
      <c r="D58" s="23">
        <v>61</v>
      </c>
      <c r="E58" s="22">
        <v>595.4</v>
      </c>
      <c r="F58" s="24">
        <f t="shared" si="0"/>
        <v>33.8099999999999</v>
      </c>
      <c r="G58" s="21" t="s">
        <v>18</v>
      </c>
    </row>
    <row r="59" s="1" customFormat="1" spans="1:7">
      <c r="A59" s="21">
        <v>55</v>
      </c>
      <c r="B59" s="21" t="s">
        <v>85</v>
      </c>
      <c r="C59" s="22">
        <v>915.9</v>
      </c>
      <c r="D59" s="23">
        <v>90</v>
      </c>
      <c r="E59" s="22">
        <v>930.2</v>
      </c>
      <c r="F59" s="24">
        <f t="shared" si="0"/>
        <v>14.3000000000001</v>
      </c>
      <c r="G59" s="21" t="s">
        <v>18</v>
      </c>
    </row>
    <row r="60" s="1" customFormat="1" spans="1:7">
      <c r="A60" s="21">
        <v>56</v>
      </c>
      <c r="B60" s="21" t="s">
        <v>86</v>
      </c>
      <c r="C60" s="22">
        <v>680.6</v>
      </c>
      <c r="D60" s="23">
        <v>76</v>
      </c>
      <c r="E60" s="22">
        <v>687</v>
      </c>
      <c r="F60" s="24">
        <f t="shared" si="0"/>
        <v>6.39999999999998</v>
      </c>
      <c r="G60" s="21" t="s">
        <v>18</v>
      </c>
    </row>
    <row r="61" s="1" customFormat="1" spans="1:7">
      <c r="A61" s="21">
        <v>57</v>
      </c>
      <c r="B61" s="21" t="s">
        <v>87</v>
      </c>
      <c r="C61" s="22">
        <v>402.3</v>
      </c>
      <c r="D61" s="23">
        <v>42</v>
      </c>
      <c r="E61" s="22">
        <v>402.8</v>
      </c>
      <c r="F61" s="24">
        <f t="shared" si="0"/>
        <v>0.5</v>
      </c>
      <c r="G61" s="21" t="s">
        <v>18</v>
      </c>
    </row>
    <row r="62" s="1" customFormat="1" spans="1:7">
      <c r="A62" s="21">
        <v>58</v>
      </c>
      <c r="B62" s="21" t="s">
        <v>88</v>
      </c>
      <c r="C62" s="22">
        <v>870.6</v>
      </c>
      <c r="D62" s="23">
        <v>115</v>
      </c>
      <c r="E62" s="22">
        <v>874.5</v>
      </c>
      <c r="F62" s="24">
        <f t="shared" si="0"/>
        <v>3.89999999999998</v>
      </c>
      <c r="G62" s="21" t="s">
        <v>18</v>
      </c>
    </row>
    <row r="63" s="1" customFormat="1" spans="1:7">
      <c r="A63" s="21">
        <v>59</v>
      </c>
      <c r="B63" s="21" t="s">
        <v>89</v>
      </c>
      <c r="C63" s="22">
        <v>675.8</v>
      </c>
      <c r="D63" s="23">
        <v>62</v>
      </c>
      <c r="E63" s="22">
        <v>675.5</v>
      </c>
      <c r="F63" s="24">
        <f t="shared" si="0"/>
        <v>-0.299999999999955</v>
      </c>
      <c r="G63" s="21" t="s">
        <v>18</v>
      </c>
    </row>
    <row r="64" s="1" customFormat="1" spans="1:7">
      <c r="A64" s="21">
        <v>60</v>
      </c>
      <c r="B64" s="21" t="s">
        <v>90</v>
      </c>
      <c r="C64" s="22">
        <v>789.2</v>
      </c>
      <c r="D64" s="23">
        <v>71</v>
      </c>
      <c r="E64" s="22">
        <v>821.1</v>
      </c>
      <c r="F64" s="24">
        <f t="shared" si="0"/>
        <v>31.9</v>
      </c>
      <c r="G64" s="21" t="s">
        <v>18</v>
      </c>
    </row>
    <row r="65" s="1" customFormat="1" spans="1:7">
      <c r="A65" s="21">
        <v>61</v>
      </c>
      <c r="B65" s="21" t="s">
        <v>91</v>
      </c>
      <c r="C65" s="22">
        <v>1319.1</v>
      </c>
      <c r="D65" s="23">
        <v>137</v>
      </c>
      <c r="E65" s="22">
        <v>1322.1</v>
      </c>
      <c r="F65" s="24">
        <f t="shared" si="0"/>
        <v>3</v>
      </c>
      <c r="G65" s="21" t="s">
        <v>18</v>
      </c>
    </row>
    <row r="66" s="1" customFormat="1" spans="1:7">
      <c r="A66" s="21">
        <v>62</v>
      </c>
      <c r="B66" s="21" t="s">
        <v>92</v>
      </c>
      <c r="C66" s="22">
        <v>877.5</v>
      </c>
      <c r="D66" s="23">
        <v>120</v>
      </c>
      <c r="E66" s="22">
        <v>900</v>
      </c>
      <c r="F66" s="24">
        <f t="shared" si="0"/>
        <v>22.5</v>
      </c>
      <c r="G66" s="21" t="s">
        <v>18</v>
      </c>
    </row>
    <row r="67" s="1" customFormat="1" spans="1:7">
      <c r="A67" s="21">
        <v>63</v>
      </c>
      <c r="B67" s="21" t="s">
        <v>93</v>
      </c>
      <c r="C67" s="22">
        <v>771.7</v>
      </c>
      <c r="D67" s="23">
        <v>84</v>
      </c>
      <c r="E67" s="22">
        <v>784.2</v>
      </c>
      <c r="F67" s="24">
        <f t="shared" si="0"/>
        <v>12.5</v>
      </c>
      <c r="G67" s="21" t="s">
        <v>18</v>
      </c>
    </row>
    <row r="68" s="1" customFormat="1" spans="1:7">
      <c r="A68" s="21">
        <v>64</v>
      </c>
      <c r="B68" s="23" t="s">
        <v>94</v>
      </c>
      <c r="C68" s="22">
        <v>1414.105</v>
      </c>
      <c r="D68" s="23">
        <v>141</v>
      </c>
      <c r="E68" s="22">
        <v>1418.66</v>
      </c>
      <c r="F68" s="24">
        <f t="shared" si="0"/>
        <v>4.55500000000006</v>
      </c>
      <c r="G68" s="21" t="s">
        <v>18</v>
      </c>
    </row>
    <row r="69" s="1" customFormat="1" spans="1:7">
      <c r="A69" s="21">
        <v>65</v>
      </c>
      <c r="B69" s="23" t="s">
        <v>95</v>
      </c>
      <c r="C69" s="22">
        <v>884.41</v>
      </c>
      <c r="D69" s="23">
        <v>94</v>
      </c>
      <c r="E69" s="22">
        <v>900.27</v>
      </c>
      <c r="F69" s="24">
        <f t="shared" ref="F69:F106" si="1">E69-C69</f>
        <v>15.86</v>
      </c>
      <c r="G69" s="21" t="s">
        <v>18</v>
      </c>
    </row>
    <row r="70" s="1" customFormat="1" spans="1:7">
      <c r="A70" s="21">
        <v>66</v>
      </c>
      <c r="B70" s="23" t="s">
        <v>97</v>
      </c>
      <c r="C70" s="22">
        <v>521.6</v>
      </c>
      <c r="D70" s="23">
        <v>53</v>
      </c>
      <c r="E70" s="22">
        <v>525.06</v>
      </c>
      <c r="F70" s="24">
        <f t="shared" si="1"/>
        <v>3.45999999999992</v>
      </c>
      <c r="G70" s="21" t="s">
        <v>18</v>
      </c>
    </row>
    <row r="71" s="1" customFormat="1" spans="1:7">
      <c r="A71" s="21">
        <v>67</v>
      </c>
      <c r="B71" s="23" t="s">
        <v>98</v>
      </c>
      <c r="C71" s="22">
        <v>655.73</v>
      </c>
      <c r="D71" s="23">
        <v>82</v>
      </c>
      <c r="E71" s="22">
        <v>656.93</v>
      </c>
      <c r="F71" s="24">
        <f t="shared" si="1"/>
        <v>1.19999999999993</v>
      </c>
      <c r="G71" s="21" t="s">
        <v>18</v>
      </c>
    </row>
    <row r="72" s="1" customFormat="1" spans="1:7">
      <c r="A72" s="21">
        <v>68</v>
      </c>
      <c r="B72" s="21" t="s">
        <v>99</v>
      </c>
      <c r="C72" s="22">
        <v>834.18</v>
      </c>
      <c r="D72" s="23">
        <v>66</v>
      </c>
      <c r="E72" s="22">
        <v>834.18</v>
      </c>
      <c r="F72" s="24">
        <f t="shared" si="1"/>
        <v>0</v>
      </c>
      <c r="G72" s="21"/>
    </row>
    <row r="73" s="1" customFormat="1" spans="1:7">
      <c r="A73" s="21">
        <v>69</v>
      </c>
      <c r="B73" s="23" t="s">
        <v>100</v>
      </c>
      <c r="C73" s="22">
        <v>362.23</v>
      </c>
      <c r="D73" s="23">
        <v>50</v>
      </c>
      <c r="E73" s="22">
        <v>374.63</v>
      </c>
      <c r="F73" s="24">
        <f t="shared" si="1"/>
        <v>12.4</v>
      </c>
      <c r="G73" s="21" t="s">
        <v>18</v>
      </c>
    </row>
    <row r="74" s="1" customFormat="1" spans="1:7">
      <c r="A74" s="21">
        <v>70</v>
      </c>
      <c r="B74" s="23" t="s">
        <v>101</v>
      </c>
      <c r="C74" s="22">
        <v>222.5</v>
      </c>
      <c r="D74" s="23">
        <v>35</v>
      </c>
      <c r="E74" s="22">
        <v>224.5</v>
      </c>
      <c r="F74" s="24">
        <f t="shared" si="1"/>
        <v>2</v>
      </c>
      <c r="G74" s="21" t="s">
        <v>18</v>
      </c>
    </row>
    <row r="75" s="1" customFormat="1" spans="1:7">
      <c r="A75" s="21">
        <v>71</v>
      </c>
      <c r="B75" s="23" t="s">
        <v>102</v>
      </c>
      <c r="C75" s="22">
        <v>1694.375</v>
      </c>
      <c r="D75" s="23">
        <v>178</v>
      </c>
      <c r="E75" s="22">
        <v>1698.4</v>
      </c>
      <c r="F75" s="24">
        <f t="shared" si="1"/>
        <v>4.02500000000009</v>
      </c>
      <c r="G75" s="21" t="s">
        <v>18</v>
      </c>
    </row>
    <row r="76" s="1" customFormat="1" spans="1:7">
      <c r="A76" s="21">
        <v>72</v>
      </c>
      <c r="B76" s="23" t="s">
        <v>103</v>
      </c>
      <c r="C76" s="22">
        <v>2035.62</v>
      </c>
      <c r="D76" s="23">
        <v>158</v>
      </c>
      <c r="E76" s="22">
        <v>2020.02</v>
      </c>
      <c r="F76" s="24">
        <f t="shared" si="1"/>
        <v>-15.5999999999999</v>
      </c>
      <c r="G76" s="21" t="s">
        <v>18</v>
      </c>
    </row>
    <row r="77" s="1" customFormat="1" spans="1:7">
      <c r="A77" s="21">
        <v>73</v>
      </c>
      <c r="B77" s="23" t="s">
        <v>104</v>
      </c>
      <c r="C77" s="22">
        <v>606.3</v>
      </c>
      <c r="D77" s="23">
        <v>68</v>
      </c>
      <c r="E77" s="22">
        <v>606.3</v>
      </c>
      <c r="F77" s="24">
        <f t="shared" si="1"/>
        <v>0</v>
      </c>
      <c r="G77" s="21"/>
    </row>
    <row r="78" s="1" customFormat="1" spans="1:7">
      <c r="A78" s="21">
        <v>74</v>
      </c>
      <c r="B78" s="23" t="s">
        <v>105</v>
      </c>
      <c r="C78" s="22">
        <v>1010.9</v>
      </c>
      <c r="D78" s="23">
        <v>74</v>
      </c>
      <c r="E78" s="22">
        <v>1014.9</v>
      </c>
      <c r="F78" s="24">
        <f t="shared" si="1"/>
        <v>4</v>
      </c>
      <c r="G78" s="21" t="s">
        <v>18</v>
      </c>
    </row>
    <row r="79" s="1" customFormat="1" spans="1:7">
      <c r="A79" s="21">
        <v>75</v>
      </c>
      <c r="B79" s="23" t="s">
        <v>106</v>
      </c>
      <c r="C79" s="22">
        <v>851.69</v>
      </c>
      <c r="D79" s="23">
        <v>69</v>
      </c>
      <c r="E79" s="22">
        <v>826.19</v>
      </c>
      <c r="F79" s="24">
        <f t="shared" si="1"/>
        <v>-25.5</v>
      </c>
      <c r="G79" s="21" t="s">
        <v>18</v>
      </c>
    </row>
    <row r="80" s="1" customFormat="1" spans="1:7">
      <c r="A80" s="21">
        <v>76</v>
      </c>
      <c r="B80" s="23" t="s">
        <v>107</v>
      </c>
      <c r="C80" s="22">
        <v>1026.27</v>
      </c>
      <c r="D80" s="23">
        <v>125</v>
      </c>
      <c r="E80" s="22">
        <v>1027.42</v>
      </c>
      <c r="F80" s="24">
        <f t="shared" si="1"/>
        <v>1.15000000000009</v>
      </c>
      <c r="G80" s="21" t="s">
        <v>18</v>
      </c>
    </row>
    <row r="81" s="1" customFormat="1" spans="1:7">
      <c r="A81" s="21">
        <v>77</v>
      </c>
      <c r="B81" s="21" t="s">
        <v>108</v>
      </c>
      <c r="C81" s="22">
        <v>994.8</v>
      </c>
      <c r="D81" s="23">
        <v>110</v>
      </c>
      <c r="E81" s="22">
        <v>1001.8</v>
      </c>
      <c r="F81" s="24">
        <f t="shared" si="1"/>
        <v>7</v>
      </c>
      <c r="G81" s="21" t="s">
        <v>18</v>
      </c>
    </row>
    <row r="82" s="1" customFormat="1" spans="1:7">
      <c r="A82" s="21">
        <v>78</v>
      </c>
      <c r="B82" s="21" t="s">
        <v>109</v>
      </c>
      <c r="C82" s="22">
        <v>857.8</v>
      </c>
      <c r="D82" s="23">
        <v>96</v>
      </c>
      <c r="E82" s="22">
        <v>867</v>
      </c>
      <c r="F82" s="24">
        <f t="shared" si="1"/>
        <v>9.20000000000005</v>
      </c>
      <c r="G82" s="21" t="s">
        <v>18</v>
      </c>
    </row>
    <row r="83" s="1" customFormat="1" spans="1:7">
      <c r="A83" s="21">
        <v>79</v>
      </c>
      <c r="B83" s="21" t="s">
        <v>110</v>
      </c>
      <c r="C83" s="22">
        <v>1205.1</v>
      </c>
      <c r="D83" s="23">
        <v>144</v>
      </c>
      <c r="E83" s="22">
        <v>1205.8</v>
      </c>
      <c r="F83" s="24">
        <f t="shared" si="1"/>
        <v>0.700000000000045</v>
      </c>
      <c r="G83" s="21" t="s">
        <v>18</v>
      </c>
    </row>
    <row r="84" s="1" customFormat="1" spans="1:7">
      <c r="A84" s="21">
        <v>80</v>
      </c>
      <c r="B84" s="21" t="s">
        <v>111</v>
      </c>
      <c r="C84" s="22">
        <v>387.4</v>
      </c>
      <c r="D84" s="23">
        <v>39</v>
      </c>
      <c r="E84" s="22">
        <v>388.4</v>
      </c>
      <c r="F84" s="24">
        <f t="shared" si="1"/>
        <v>1</v>
      </c>
      <c r="G84" s="21" t="s">
        <v>18</v>
      </c>
    </row>
    <row r="85" s="1" customFormat="1" spans="1:7">
      <c r="A85" s="21">
        <v>81</v>
      </c>
      <c r="B85" s="21" t="s">
        <v>112</v>
      </c>
      <c r="C85" s="22">
        <v>930.34</v>
      </c>
      <c r="D85" s="23">
        <v>28</v>
      </c>
      <c r="E85" s="22">
        <v>936.34</v>
      </c>
      <c r="F85" s="24">
        <f t="shared" si="1"/>
        <v>6</v>
      </c>
      <c r="G85" s="21" t="s">
        <v>18</v>
      </c>
    </row>
    <row r="86" s="1" customFormat="1" spans="1:7">
      <c r="A86" s="21">
        <v>82</v>
      </c>
      <c r="B86" s="21" t="s">
        <v>114</v>
      </c>
      <c r="C86" s="22">
        <v>633.5</v>
      </c>
      <c r="D86" s="23">
        <v>84</v>
      </c>
      <c r="E86" s="22">
        <v>642.6</v>
      </c>
      <c r="F86" s="24">
        <f t="shared" si="1"/>
        <v>9.10000000000002</v>
      </c>
      <c r="G86" s="21" t="s">
        <v>18</v>
      </c>
    </row>
    <row r="87" s="1" customFormat="1" spans="1:7">
      <c r="A87" s="21">
        <v>83</v>
      </c>
      <c r="B87" s="21" t="s">
        <v>115</v>
      </c>
      <c r="C87" s="22">
        <v>546.31</v>
      </c>
      <c r="D87" s="23">
        <v>13</v>
      </c>
      <c r="E87" s="22">
        <v>546.31</v>
      </c>
      <c r="F87" s="24">
        <f t="shared" si="1"/>
        <v>0</v>
      </c>
      <c r="G87" s="21"/>
    </row>
    <row r="88" s="1" customFormat="1" spans="1:7">
      <c r="A88" s="21">
        <v>84</v>
      </c>
      <c r="B88" s="21" t="s">
        <v>116</v>
      </c>
      <c r="C88" s="22">
        <v>597.5</v>
      </c>
      <c r="D88" s="23">
        <v>35</v>
      </c>
      <c r="E88" s="22">
        <v>625.5</v>
      </c>
      <c r="F88" s="24">
        <f t="shared" si="1"/>
        <v>28</v>
      </c>
      <c r="G88" s="21" t="s">
        <v>18</v>
      </c>
    </row>
    <row r="89" s="1" customFormat="1" spans="1:7">
      <c r="A89" s="21">
        <v>85</v>
      </c>
      <c r="B89" s="21" t="s">
        <v>118</v>
      </c>
      <c r="C89" s="22">
        <v>1080.36</v>
      </c>
      <c r="D89" s="23">
        <v>101</v>
      </c>
      <c r="E89" s="22">
        <v>1080.36</v>
      </c>
      <c r="F89" s="24">
        <f t="shared" si="1"/>
        <v>0</v>
      </c>
      <c r="G89" s="21"/>
    </row>
    <row r="90" s="1" customFormat="1" spans="1:7">
      <c r="A90" s="21">
        <v>86</v>
      </c>
      <c r="B90" s="21" t="s">
        <v>119</v>
      </c>
      <c r="C90" s="22">
        <v>522.4</v>
      </c>
      <c r="D90" s="23">
        <v>50</v>
      </c>
      <c r="E90" s="22">
        <v>520.9</v>
      </c>
      <c r="F90" s="24">
        <f t="shared" si="1"/>
        <v>-1.5</v>
      </c>
      <c r="G90" s="21" t="s">
        <v>18</v>
      </c>
    </row>
    <row r="91" s="1" customFormat="1" spans="1:7">
      <c r="A91" s="21">
        <v>87</v>
      </c>
      <c r="B91" s="21" t="s">
        <v>120</v>
      </c>
      <c r="C91" s="22">
        <v>563.77</v>
      </c>
      <c r="D91" s="23">
        <v>24</v>
      </c>
      <c r="E91" s="22">
        <v>703.17</v>
      </c>
      <c r="F91" s="24">
        <f t="shared" si="1"/>
        <v>139.4</v>
      </c>
      <c r="G91" s="21" t="s">
        <v>18</v>
      </c>
    </row>
    <row r="92" s="1" customFormat="1" spans="1:7">
      <c r="A92" s="21">
        <v>88</v>
      </c>
      <c r="B92" s="21" t="s">
        <v>121</v>
      </c>
      <c r="C92" s="22">
        <v>450.19</v>
      </c>
      <c r="D92" s="23">
        <v>59</v>
      </c>
      <c r="E92" s="22">
        <v>479.9</v>
      </c>
      <c r="F92" s="24">
        <f t="shared" si="1"/>
        <v>29.71</v>
      </c>
      <c r="G92" s="21" t="s">
        <v>18</v>
      </c>
    </row>
    <row r="93" s="1" customFormat="1" spans="1:7">
      <c r="A93" s="21">
        <v>89</v>
      </c>
      <c r="B93" s="21" t="s">
        <v>122</v>
      </c>
      <c r="C93" s="22">
        <v>948.82</v>
      </c>
      <c r="D93" s="23">
        <v>108</v>
      </c>
      <c r="E93" s="22">
        <v>951.82</v>
      </c>
      <c r="F93" s="24">
        <f t="shared" si="1"/>
        <v>3</v>
      </c>
      <c r="G93" s="21" t="s">
        <v>18</v>
      </c>
    </row>
    <row r="94" s="1" customFormat="1" spans="1:7">
      <c r="A94" s="21">
        <v>90</v>
      </c>
      <c r="B94" s="21" t="s">
        <v>123</v>
      </c>
      <c r="C94" s="22">
        <v>1282.4</v>
      </c>
      <c r="D94" s="23">
        <v>182</v>
      </c>
      <c r="E94" s="22">
        <v>1318.2</v>
      </c>
      <c r="F94" s="24">
        <f t="shared" si="1"/>
        <v>35.8</v>
      </c>
      <c r="G94" s="21" t="s">
        <v>18</v>
      </c>
    </row>
    <row r="95" s="1" customFormat="1" spans="1:7">
      <c r="A95" s="21">
        <v>91</v>
      </c>
      <c r="B95" s="21" t="s">
        <v>124</v>
      </c>
      <c r="C95" s="22">
        <v>1753.1</v>
      </c>
      <c r="D95" s="23">
        <v>179</v>
      </c>
      <c r="E95" s="22">
        <v>1774.68</v>
      </c>
      <c r="F95" s="24">
        <f t="shared" si="1"/>
        <v>21.5800000000002</v>
      </c>
      <c r="G95" s="21" t="s">
        <v>18</v>
      </c>
    </row>
    <row r="96" s="1" customFormat="1" spans="1:7">
      <c r="A96" s="21">
        <v>92</v>
      </c>
      <c r="B96" s="21" t="s">
        <v>125</v>
      </c>
      <c r="C96" s="22">
        <v>1316.4</v>
      </c>
      <c r="D96" s="23">
        <v>155</v>
      </c>
      <c r="E96" s="22">
        <v>1307.2</v>
      </c>
      <c r="F96" s="24">
        <f t="shared" si="1"/>
        <v>-9.20000000000005</v>
      </c>
      <c r="G96" s="21" t="s">
        <v>18</v>
      </c>
    </row>
    <row r="97" s="1" customFormat="1" ht="28.5" spans="1:7">
      <c r="A97" s="21">
        <v>93</v>
      </c>
      <c r="B97" s="21" t="s">
        <v>126</v>
      </c>
      <c r="C97" s="22">
        <v>1091.39</v>
      </c>
      <c r="D97" s="23">
        <v>106</v>
      </c>
      <c r="E97" s="22">
        <v>1107.69</v>
      </c>
      <c r="F97" s="24">
        <f t="shared" si="1"/>
        <v>16.3</v>
      </c>
      <c r="G97" s="21" t="s">
        <v>127</v>
      </c>
    </row>
    <row r="98" s="1" customFormat="1" spans="1:7">
      <c r="A98" s="21">
        <v>94</v>
      </c>
      <c r="B98" s="24" t="s">
        <v>128</v>
      </c>
      <c r="C98" s="22">
        <v>504</v>
      </c>
      <c r="D98" s="23">
        <v>66</v>
      </c>
      <c r="E98" s="22">
        <v>527.35</v>
      </c>
      <c r="F98" s="24">
        <f t="shared" si="1"/>
        <v>23.35</v>
      </c>
      <c r="G98" s="21" t="s">
        <v>47</v>
      </c>
    </row>
    <row r="99" s="1" customFormat="1" spans="1:7">
      <c r="A99" s="21">
        <v>95</v>
      </c>
      <c r="B99" s="23" t="s">
        <v>129</v>
      </c>
      <c r="C99" s="22">
        <v>690.5</v>
      </c>
      <c r="D99" s="23">
        <v>87</v>
      </c>
      <c r="E99" s="22">
        <v>697.4</v>
      </c>
      <c r="F99" s="24">
        <f t="shared" si="1"/>
        <v>6.89999999999998</v>
      </c>
      <c r="G99" s="21" t="s">
        <v>47</v>
      </c>
    </row>
    <row r="100" s="1" customFormat="1" spans="1:7">
      <c r="A100" s="21">
        <v>96</v>
      </c>
      <c r="B100" s="23" t="s">
        <v>130</v>
      </c>
      <c r="C100" s="22">
        <v>833.5</v>
      </c>
      <c r="D100" s="23">
        <v>99</v>
      </c>
      <c r="E100" s="22">
        <v>833.5</v>
      </c>
      <c r="F100" s="24">
        <f t="shared" si="1"/>
        <v>0</v>
      </c>
      <c r="G100" s="25"/>
    </row>
    <row r="101" s="1" customFormat="1" spans="1:7">
      <c r="A101" s="21">
        <v>97</v>
      </c>
      <c r="B101" s="23" t="s">
        <v>131</v>
      </c>
      <c r="C101" s="22">
        <v>2247.16</v>
      </c>
      <c r="D101" s="23">
        <v>309</v>
      </c>
      <c r="E101" s="22">
        <v>2506.16</v>
      </c>
      <c r="F101" s="24">
        <f t="shared" si="1"/>
        <v>259</v>
      </c>
      <c r="G101" s="21" t="s">
        <v>47</v>
      </c>
    </row>
    <row r="102" s="1" customFormat="1" ht="28.5" spans="1:7">
      <c r="A102" s="21">
        <v>98</v>
      </c>
      <c r="B102" s="24" t="s">
        <v>133</v>
      </c>
      <c r="C102" s="22">
        <v>1022.47</v>
      </c>
      <c r="D102" s="23">
        <v>107</v>
      </c>
      <c r="E102" s="22">
        <v>1029.67</v>
      </c>
      <c r="F102" s="24">
        <f t="shared" si="1"/>
        <v>7.20000000000005</v>
      </c>
      <c r="G102" s="21" t="s">
        <v>127</v>
      </c>
    </row>
    <row r="103" s="1" customFormat="1" spans="1:7">
      <c r="A103" s="21">
        <v>99</v>
      </c>
      <c r="B103" s="23" t="s">
        <v>134</v>
      </c>
      <c r="C103" s="22">
        <v>1372.44</v>
      </c>
      <c r="D103" s="23">
        <v>152</v>
      </c>
      <c r="E103" s="22">
        <v>1377.76</v>
      </c>
      <c r="F103" s="24">
        <f t="shared" si="1"/>
        <v>5.31999999999994</v>
      </c>
      <c r="G103" s="21" t="s">
        <v>34</v>
      </c>
    </row>
    <row r="104" s="1" customFormat="1" spans="1:7">
      <c r="A104" s="21">
        <v>100</v>
      </c>
      <c r="B104" s="23" t="s">
        <v>135</v>
      </c>
      <c r="C104" s="22">
        <v>937.1</v>
      </c>
      <c r="D104" s="23">
        <v>89</v>
      </c>
      <c r="E104" s="22">
        <v>947.3</v>
      </c>
      <c r="F104" s="24">
        <f t="shared" si="1"/>
        <v>10.1999999999999</v>
      </c>
      <c r="G104" s="21" t="s">
        <v>18</v>
      </c>
    </row>
    <row r="105" s="1" customFormat="1" spans="1:7">
      <c r="A105" s="21">
        <v>101</v>
      </c>
      <c r="B105" s="28" t="s">
        <v>143</v>
      </c>
      <c r="C105" s="22">
        <v>1030.16</v>
      </c>
      <c r="D105" s="23">
        <v>154</v>
      </c>
      <c r="E105" s="22">
        <v>1030.32</v>
      </c>
      <c r="F105" s="24">
        <f t="shared" si="1"/>
        <v>0.159999999999854</v>
      </c>
      <c r="G105" s="21" t="s">
        <v>18</v>
      </c>
    </row>
    <row r="106" s="1" customFormat="1" ht="19" customHeight="1" spans="1:7">
      <c r="A106" s="21" t="s">
        <v>137</v>
      </c>
      <c r="B106" s="21"/>
      <c r="C106" s="29">
        <f>SUM(C5:C105)</f>
        <v>86785.97</v>
      </c>
      <c r="D106" s="29">
        <f>SUM(D5:D105)</f>
        <v>9271</v>
      </c>
      <c r="E106" s="29">
        <f>SUM(E5:E105)</f>
        <v>87478.55</v>
      </c>
      <c r="F106" s="24">
        <f t="shared" si="1"/>
        <v>692.579999999958</v>
      </c>
      <c r="G106" s="25"/>
    </row>
  </sheetData>
  <mergeCells count="6">
    <mergeCell ref="A1:G1"/>
    <mergeCell ref="A2:G2"/>
    <mergeCell ref="D3:G3"/>
    <mergeCell ref="A3:A4"/>
    <mergeCell ref="B3:B4"/>
    <mergeCell ref="C3:C4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中考大叔</cp:lastModifiedBy>
  <dcterms:created xsi:type="dcterms:W3CDTF">2026-01-28T03:09:00Z</dcterms:created>
  <dcterms:modified xsi:type="dcterms:W3CDTF">2026-03-31T06:22:29Z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975EC19F553C4F5ABF7DE6B2744E2137_13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