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汇总表" sheetId="2" r:id="rId1"/>
  </sheets>
  <definedNames>
    <definedName name="_xlnm.Print_Area" localSheetId="0">汇总表!$A$1:$R$33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<sst xmlns="http://schemas.openxmlformats.org/spreadsheetml/2006/main" count="104" uniqueCount="89">
  <si>
    <t>2026年度唐坊镇耕地地力保护补贴面积各村汇总表</t>
  </si>
  <si>
    <t>管区</t>
  </si>
  <si>
    <t>村名</t>
  </si>
  <si>
    <t>2026年亩数</t>
  </si>
  <si>
    <t>2025年亩数</t>
  </si>
  <si>
    <t>增加亩数</t>
  </si>
  <si>
    <t>户数</t>
  </si>
  <si>
    <t>唐坊管区</t>
  </si>
  <si>
    <t>南于村</t>
  </si>
  <si>
    <t>和店管区</t>
  </si>
  <si>
    <t>和店村</t>
  </si>
  <si>
    <t>梁孙管区</t>
  </si>
  <si>
    <t>孙集村</t>
  </si>
  <si>
    <t>南许村</t>
  </si>
  <si>
    <t>魏家村</t>
  </si>
  <si>
    <t>卢家村</t>
  </si>
  <si>
    <t>店子村</t>
  </si>
  <si>
    <t>郑埝村</t>
  </si>
  <si>
    <t>殷家村</t>
  </si>
  <si>
    <t>柴家村</t>
  </si>
  <si>
    <t>崔家村</t>
  </si>
  <si>
    <t>达摩殿</t>
  </si>
  <si>
    <t>南杨村</t>
  </si>
  <si>
    <t>村庄村</t>
  </si>
  <si>
    <t>吴家村</t>
  </si>
  <si>
    <t>南刘村</t>
  </si>
  <si>
    <t>仉家村</t>
  </si>
  <si>
    <t>西刘村</t>
  </si>
  <si>
    <t>石家村</t>
  </si>
  <si>
    <t>西王村</t>
  </si>
  <si>
    <t>前展村</t>
  </si>
  <si>
    <t>贾家村</t>
  </si>
  <si>
    <t>玉皇堂</t>
  </si>
  <si>
    <t>后展村</t>
  </si>
  <si>
    <t>孟君村</t>
  </si>
  <si>
    <t>杜家村</t>
  </si>
  <si>
    <t>步家村</t>
  </si>
  <si>
    <t>李凤鸣</t>
  </si>
  <si>
    <t>西张庄</t>
  </si>
  <si>
    <t>韩家村</t>
  </si>
  <si>
    <t>德胜村</t>
  </si>
  <si>
    <t>梁孙村</t>
  </si>
  <si>
    <t>东高村</t>
  </si>
  <si>
    <t>合  计</t>
  </si>
  <si>
    <t>东官村</t>
  </si>
  <si>
    <t>唐坊村</t>
  </si>
  <si>
    <t xml:space="preserve"> 元河管区</t>
  </si>
  <si>
    <t>元河村</t>
  </si>
  <si>
    <t>西官村</t>
  </si>
  <si>
    <t>北张村</t>
  </si>
  <si>
    <t>西高村</t>
  </si>
  <si>
    <t>刘三仁</t>
  </si>
  <si>
    <t>北徐村</t>
  </si>
  <si>
    <t>东洼村</t>
  </si>
  <si>
    <t>沈家村</t>
  </si>
  <si>
    <t>方家村</t>
  </si>
  <si>
    <t>西洼村</t>
  </si>
  <si>
    <t>北杨村</t>
  </si>
  <si>
    <t>中杨村</t>
  </si>
  <si>
    <t>毛家村</t>
  </si>
  <si>
    <t>彭家村</t>
  </si>
  <si>
    <t>杨李村</t>
  </si>
  <si>
    <t>于家村</t>
  </si>
  <si>
    <t>合    计</t>
  </si>
  <si>
    <t>灵公村</t>
  </si>
  <si>
    <t>程家村</t>
  </si>
  <si>
    <t>洼里王村</t>
  </si>
  <si>
    <t>魏寺村</t>
  </si>
  <si>
    <t>申家管区</t>
  </si>
  <si>
    <t>司马村</t>
  </si>
  <si>
    <t>寺前村</t>
  </si>
  <si>
    <t>申家村</t>
  </si>
  <si>
    <t>吕寨村</t>
  </si>
  <si>
    <t>西秘村</t>
  </si>
  <si>
    <t>谢家村</t>
  </si>
  <si>
    <t>东秘村</t>
  </si>
  <si>
    <t>耿家村</t>
  </si>
  <si>
    <t>西曹村</t>
  </si>
  <si>
    <t>荆官村</t>
  </si>
  <si>
    <t>东曹村</t>
  </si>
  <si>
    <t>武东村</t>
  </si>
  <si>
    <t>宫家村</t>
  </si>
  <si>
    <t>武西村</t>
  </si>
  <si>
    <t>王家村</t>
  </si>
  <si>
    <t>郭家村</t>
  </si>
  <si>
    <t>赵家村</t>
  </si>
  <si>
    <t>蔡家村</t>
  </si>
  <si>
    <t>全镇合计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</si>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</sst>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0_ "/>
    <numFmt numFmtId="178" formatCode="0.00_);[Red]\(0.00\)"/>
  </numFmts>
  <fonts count="30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29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/>
    <xf numFmtId="0" fontId="0" fillId="0" borderId="0" xfId="0" applyNumberFormat="1"/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177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0" fillId="0" borderId="2" xfId="0" applyFont="1" applyFill="1" applyBorder="1"/>
    <xf numFmtId="0" fontId="0" fillId="0" borderId="2" xfId="0" applyFont="1" applyBorder="1" applyAlignment="1">
      <alignment horizontal="center"/>
    </xf>
    <xf numFmtId="176" fontId="4" fillId="0" borderId="2" xfId="0" applyNumberFormat="1" applyFont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176" fontId="4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49" fontId="2" fillId="0" borderId="2" xfId="0" applyNumberFormat="1" applyFont="1" applyFill="1" applyBorder="1" applyAlignment="1">
      <alignment horizontal="center" vertical="center"/>
    </xf>
    <xf numFmtId="178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0" fillId="0" borderId="2" xfId="0" applyBorder="1"/>
    <xf numFmtId="0" fontId="7" fillId="0" borderId="2" xfId="0" applyFont="1" applyBorder="1" applyAlignment="1">
      <alignment horizontal="center"/>
    </xf>
    <xf numFmtId="0" fontId="6" fillId="0" borderId="2" xfId="0" applyNumberFormat="1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177" fontId="8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NumberFormat="1" applyAlignment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4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7"/>
  <sheetViews>
    <sheetView tabSelected="1" zoomScale="70" zoomScaleNormal="70" workbookViewId="0">
      <selection activeCell="L17" sqref="L17"/>
    </sheetView>
  </sheetViews>
  <sheetFormatPr defaultColWidth="9" defaultRowHeight="13.5"/>
  <cols>
    <col min="1" max="1" width="2.75833333333333" customWidth="1"/>
    <col min="2" max="2" width="6.375" customWidth="1"/>
    <col min="3" max="3" width="9.63333333333333" customWidth="1"/>
    <col min="4" max="4" width="10.875" customWidth="1"/>
    <col min="5" max="5" width="9.75833333333333" style="2" customWidth="1"/>
    <col min="6" max="6" width="7.5" style="3" customWidth="1"/>
    <col min="7" max="7" width="3" customWidth="1"/>
    <col min="8" max="8" width="7.125" customWidth="1"/>
    <col min="9" max="9" width="10.725" customWidth="1"/>
    <col min="10" max="10" width="11" customWidth="1"/>
    <col min="11" max="11" width="9.75833333333333" style="2" customWidth="1"/>
    <col min="12" max="12" width="6" customWidth="1"/>
    <col min="13" max="13" width="3.625" customWidth="1"/>
    <col min="14" max="14" width="7.5" customWidth="1"/>
    <col min="15" max="15" width="10.125" style="4" customWidth="1"/>
    <col min="16" max="16" width="10.125" customWidth="1"/>
    <col min="17" max="17" width="10" style="2" customWidth="1"/>
    <col min="18" max="18" width="5.875" customWidth="1"/>
  </cols>
  <sheetData>
    <row r="1" ht="20.25" spans="1:18">
      <c r="A1" s="5" t="s">
        <v>0</v>
      </c>
      <c r="B1" s="5"/>
      <c r="C1" s="5"/>
      <c r="D1" s="5"/>
      <c r="E1" s="5"/>
      <c r="F1" s="6"/>
      <c r="G1" s="5"/>
      <c r="H1" s="5"/>
      <c r="I1" s="5"/>
      <c r="J1" s="5"/>
      <c r="K1" s="5"/>
      <c r="L1" s="7"/>
      <c r="M1" s="5"/>
      <c r="N1" s="5"/>
      <c r="O1" s="5"/>
      <c r="P1" s="5"/>
      <c r="Q1" s="5"/>
      <c r="R1" s="7"/>
    </row>
    <row r="2" s="1" customFormat="1" ht="24" spans="1:18">
      <c r="A2" s="8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12" t="s">
        <v>6</v>
      </c>
      <c r="G2" s="8" t="s">
        <v>1</v>
      </c>
      <c r="H2" s="8" t="s">
        <v>2</v>
      </c>
      <c r="I2" s="13" t="s">
        <v>3</v>
      </c>
      <c r="J2" s="8" t="s">
        <v>4</v>
      </c>
      <c r="K2" s="11" t="s">
        <v>5</v>
      </c>
      <c r="L2" s="14" t="s">
        <v>6</v>
      </c>
      <c r="M2" s="8" t="s">
        <v>1</v>
      </c>
      <c r="N2" s="8" t="s">
        <v>2</v>
      </c>
      <c r="O2" s="15" t="s">
        <v>3</v>
      </c>
      <c r="P2" s="8" t="s">
        <v>4</v>
      </c>
      <c r="Q2" s="11" t="s">
        <v>5</v>
      </c>
      <c r="R2" s="14" t="s">
        <v>6</v>
      </c>
    </row>
    <row r="3" spans="1:18">
      <c r="A3" s="16" t="s">
        <v>7</v>
      </c>
      <c r="B3" s="17" t="s">
        <v>8</v>
      </c>
      <c r="C3" s="18">
        <v>1163.9</v>
      </c>
      <c r="D3" s="19">
        <v>1115.7</v>
      </c>
      <c r="E3" s="20">
        <f>C3-D3</f>
        <v>48.2</v>
      </c>
      <c r="F3" s="21">
        <v>81</v>
      </c>
      <c r="G3" s="16" t="s">
        <v>9</v>
      </c>
      <c r="H3" s="22" t="s">
        <v>10</v>
      </c>
      <c r="I3" s="18">
        <v>2940.2</v>
      </c>
      <c r="J3" s="23">
        <v>3102.28</v>
      </c>
      <c r="K3" s="20">
        <f>I3-J3</f>
        <v>-162.08</v>
      </c>
      <c r="L3" s="21">
        <v>402</v>
      </c>
      <c r="M3" s="24" t="s">
        <v>11</v>
      </c>
      <c r="N3" s="25" t="s">
        <v>12</v>
      </c>
      <c r="O3" s="26">
        <v>2260.87</v>
      </c>
      <c r="P3" s="19">
        <v>2259.61</v>
      </c>
      <c r="Q3" s="27">
        <f>O3-P3</f>
        <v>1.25999999999976</v>
      </c>
      <c r="R3" s="21">
        <v>190</v>
      </c>
    </row>
    <row r="4" spans="1:18">
      <c r="A4" s="16"/>
      <c r="B4" s="22" t="s">
        <v>13</v>
      </c>
      <c r="C4" s="18">
        <v>957.81</v>
      </c>
      <c r="D4" s="19">
        <v>934.68</v>
      </c>
      <c r="E4" s="20">
        <f t="shared" ref="E4:E33" si="0">C4-D4</f>
        <v>23.13</v>
      </c>
      <c r="F4" s="21">
        <v>46</v>
      </c>
      <c r="G4" s="16"/>
      <c r="H4" s="17" t="s">
        <v>14</v>
      </c>
      <c r="I4" s="18">
        <v>2316.91</v>
      </c>
      <c r="J4" s="23">
        <v>2316.91</v>
      </c>
      <c r="K4" s="20">
        <f t="shared" ref="K4:K33" si="1">I4-J4</f>
        <v>0</v>
      </c>
      <c r="L4" s="21">
        <v>310</v>
      </c>
      <c r="M4" s="24"/>
      <c r="N4" s="25" t="s">
        <v>15</v>
      </c>
      <c r="O4" s="26">
        <v>707.94</v>
      </c>
      <c r="P4" s="19">
        <v>700.04</v>
      </c>
      <c r="Q4" s="27">
        <f t="shared" ref="Q4:Q33" si="2">O4-P4</f>
        <v>7.90000000000009</v>
      </c>
      <c r="R4" s="21">
        <v>69</v>
      </c>
    </row>
    <row r="5" spans="1:18">
      <c r="A5" s="16"/>
      <c r="B5" s="22" t="s">
        <v>16</v>
      </c>
      <c r="C5" s="18">
        <v>3581.1</v>
      </c>
      <c r="D5" s="19">
        <v>3620.8</v>
      </c>
      <c r="E5" s="20">
        <f t="shared" si="0"/>
        <v>-39.7000000000003</v>
      </c>
      <c r="F5" s="21">
        <v>226</v>
      </c>
      <c r="G5" s="16"/>
      <c r="H5" s="22" t="s">
        <v>17</v>
      </c>
      <c r="I5" s="18">
        <v>2620.24</v>
      </c>
      <c r="J5" s="23">
        <v>2620.24</v>
      </c>
      <c r="K5" s="20">
        <f t="shared" si="1"/>
        <v>0</v>
      </c>
      <c r="L5" s="21">
        <v>173</v>
      </c>
      <c r="M5" s="24"/>
      <c r="N5" s="25" t="s">
        <v>18</v>
      </c>
      <c r="O5" s="26">
        <v>1045.86</v>
      </c>
      <c r="P5" s="19">
        <v>1060.55</v>
      </c>
      <c r="Q5" s="27">
        <f t="shared" si="2"/>
        <v>-14.6900000000001</v>
      </c>
      <c r="R5" s="21">
        <v>111</v>
      </c>
    </row>
    <row r="6" spans="1:18">
      <c r="A6" s="16"/>
      <c r="B6" s="17" t="s">
        <v>19</v>
      </c>
      <c r="C6" s="18">
        <v>672.32</v>
      </c>
      <c r="D6" s="19">
        <v>655.57</v>
      </c>
      <c r="E6" s="20">
        <f t="shared" si="0"/>
        <v>16.75</v>
      </c>
      <c r="F6" s="21">
        <v>56</v>
      </c>
      <c r="G6" s="16"/>
      <c r="H6" s="22" t="s">
        <v>20</v>
      </c>
      <c r="I6" s="18">
        <v>2058.5</v>
      </c>
      <c r="J6" s="23">
        <v>2058.5</v>
      </c>
      <c r="K6" s="20">
        <f t="shared" si="1"/>
        <v>0</v>
      </c>
      <c r="L6" s="21">
        <v>141</v>
      </c>
      <c r="M6" s="24"/>
      <c r="N6" s="25" t="s">
        <v>21</v>
      </c>
      <c r="O6" s="26">
        <v>912.77</v>
      </c>
      <c r="P6" s="19">
        <v>912.77</v>
      </c>
      <c r="Q6" s="27">
        <f t="shared" si="2"/>
        <v>0</v>
      </c>
      <c r="R6" s="21">
        <v>66</v>
      </c>
    </row>
    <row r="7" spans="1:18">
      <c r="A7" s="16"/>
      <c r="B7" s="17" t="s">
        <v>22</v>
      </c>
      <c r="C7" s="18">
        <v>837.12</v>
      </c>
      <c r="D7" s="19">
        <v>837.12</v>
      </c>
      <c r="E7" s="20">
        <f t="shared" si="0"/>
        <v>0</v>
      </c>
      <c r="F7" s="21">
        <v>69</v>
      </c>
      <c r="G7" s="16"/>
      <c r="H7" s="22" t="s">
        <v>23</v>
      </c>
      <c r="I7" s="18">
        <v>1557.87</v>
      </c>
      <c r="J7" s="23">
        <v>1556.09</v>
      </c>
      <c r="K7" s="20">
        <f t="shared" si="1"/>
        <v>1.77999999999997</v>
      </c>
      <c r="L7" s="21">
        <v>174</v>
      </c>
      <c r="M7" s="24"/>
      <c r="N7" s="25" t="s">
        <v>24</v>
      </c>
      <c r="O7" s="26">
        <v>795.6</v>
      </c>
      <c r="P7" s="19">
        <v>794.8</v>
      </c>
      <c r="Q7" s="27">
        <f t="shared" si="2"/>
        <v>0.800000000000068</v>
      </c>
      <c r="R7" s="21">
        <v>103</v>
      </c>
    </row>
    <row r="8" spans="1:18">
      <c r="A8" s="16"/>
      <c r="B8" s="22" t="s">
        <v>25</v>
      </c>
      <c r="C8" s="18">
        <v>1179.23</v>
      </c>
      <c r="D8" s="19">
        <v>1226.33</v>
      </c>
      <c r="E8" s="20">
        <f t="shared" si="0"/>
        <v>-47.0999999999999</v>
      </c>
      <c r="F8" s="21">
        <v>72</v>
      </c>
      <c r="G8" s="16"/>
      <c r="H8" s="22" t="s">
        <v>26</v>
      </c>
      <c r="I8" s="18">
        <v>1233.7</v>
      </c>
      <c r="J8" s="23">
        <v>1229.02</v>
      </c>
      <c r="K8" s="20">
        <f t="shared" si="1"/>
        <v>4.68000000000006</v>
      </c>
      <c r="L8" s="21">
        <v>85</v>
      </c>
      <c r="M8" s="24"/>
      <c r="N8" s="25" t="s">
        <v>27</v>
      </c>
      <c r="O8" s="26">
        <v>1606.95</v>
      </c>
      <c r="P8" s="19">
        <v>1606.95</v>
      </c>
      <c r="Q8" s="27">
        <f t="shared" si="2"/>
        <v>0</v>
      </c>
      <c r="R8" s="21">
        <v>65</v>
      </c>
    </row>
    <row r="9" spans="1:18">
      <c r="A9" s="16"/>
      <c r="B9" s="22" t="s">
        <v>28</v>
      </c>
      <c r="C9" s="18">
        <v>3040.7</v>
      </c>
      <c r="D9" s="19">
        <v>3027.2</v>
      </c>
      <c r="E9" s="20">
        <f t="shared" si="0"/>
        <v>13.5</v>
      </c>
      <c r="F9" s="21">
        <v>192</v>
      </c>
      <c r="G9" s="16"/>
      <c r="H9" s="22"/>
      <c r="I9" s="18"/>
      <c r="J9" s="23"/>
      <c r="K9" s="20">
        <f t="shared" si="1"/>
        <v>0</v>
      </c>
      <c r="L9" s="21"/>
      <c r="M9" s="24"/>
      <c r="N9" s="25" t="s">
        <v>29</v>
      </c>
      <c r="O9" s="26">
        <v>2505.1</v>
      </c>
      <c r="P9" s="19">
        <v>2391.6</v>
      </c>
      <c r="Q9" s="27">
        <f t="shared" si="2"/>
        <v>113.5</v>
      </c>
      <c r="R9" s="21">
        <v>67</v>
      </c>
    </row>
    <row r="10" spans="1:18">
      <c r="A10" s="16"/>
      <c r="B10" s="22" t="s">
        <v>30</v>
      </c>
      <c r="C10" s="18">
        <v>1039.1</v>
      </c>
      <c r="D10" s="19">
        <v>1038.3</v>
      </c>
      <c r="E10" s="20">
        <f t="shared" si="0"/>
        <v>0.799999999999955</v>
      </c>
      <c r="F10" s="21">
        <v>98</v>
      </c>
      <c r="G10" s="16"/>
      <c r="H10" s="22" t="s">
        <v>31</v>
      </c>
      <c r="I10" s="18">
        <v>665.6</v>
      </c>
      <c r="J10" s="23">
        <v>665.6</v>
      </c>
      <c r="K10" s="20">
        <f t="shared" si="1"/>
        <v>0</v>
      </c>
      <c r="L10" s="21">
        <v>104</v>
      </c>
      <c r="M10" s="24"/>
      <c r="N10" s="25" t="s">
        <v>32</v>
      </c>
      <c r="O10" s="26">
        <v>2313.45</v>
      </c>
      <c r="P10" s="19">
        <v>2238.35</v>
      </c>
      <c r="Q10" s="27">
        <f t="shared" si="2"/>
        <v>75.0999999999999</v>
      </c>
      <c r="R10" s="21">
        <v>126</v>
      </c>
    </row>
    <row r="11" spans="1:18">
      <c r="A11" s="16"/>
      <c r="B11" s="22" t="s">
        <v>33</v>
      </c>
      <c r="C11" s="18">
        <v>1091.8</v>
      </c>
      <c r="D11" s="19">
        <v>1092.8</v>
      </c>
      <c r="E11" s="20">
        <f t="shared" si="0"/>
        <v>-1</v>
      </c>
      <c r="F11" s="21">
        <v>136</v>
      </c>
      <c r="G11" s="16"/>
      <c r="H11" s="22" t="s">
        <v>34</v>
      </c>
      <c r="I11" s="18">
        <v>1249.42</v>
      </c>
      <c r="J11" s="23">
        <v>1249.42</v>
      </c>
      <c r="K11" s="20">
        <f t="shared" si="1"/>
        <v>0</v>
      </c>
      <c r="L11" s="21">
        <v>18</v>
      </c>
      <c r="M11" s="24"/>
      <c r="N11" s="25" t="s">
        <v>35</v>
      </c>
      <c r="O11" s="26">
        <v>599.32</v>
      </c>
      <c r="P11" s="19">
        <v>584.69</v>
      </c>
      <c r="Q11" s="27">
        <f t="shared" si="2"/>
        <v>14.63</v>
      </c>
      <c r="R11" s="21">
        <v>53</v>
      </c>
    </row>
    <row r="12" spans="1:18">
      <c r="A12" s="16"/>
      <c r="B12" s="22" t="s">
        <v>36</v>
      </c>
      <c r="C12" s="18">
        <v>467.34</v>
      </c>
      <c r="D12" s="19">
        <v>467.34</v>
      </c>
      <c r="E12" s="20">
        <f t="shared" si="0"/>
        <v>0</v>
      </c>
      <c r="F12" s="21">
        <v>28</v>
      </c>
      <c r="G12" s="16"/>
      <c r="H12" s="22" t="s">
        <v>37</v>
      </c>
      <c r="I12" s="18">
        <v>538</v>
      </c>
      <c r="J12" s="23">
        <v>538</v>
      </c>
      <c r="K12" s="20">
        <f t="shared" si="1"/>
        <v>0</v>
      </c>
      <c r="L12" s="21">
        <v>14</v>
      </c>
      <c r="M12" s="24"/>
      <c r="N12" s="25" t="s">
        <v>38</v>
      </c>
      <c r="O12" s="26">
        <v>445.72</v>
      </c>
      <c r="P12" s="19">
        <v>445.72</v>
      </c>
      <c r="Q12" s="27">
        <f t="shared" si="2"/>
        <v>0</v>
      </c>
      <c r="R12" s="21">
        <v>14</v>
      </c>
    </row>
    <row r="13" spans="1:18">
      <c r="A13" s="16"/>
      <c r="B13" s="22" t="s">
        <v>39</v>
      </c>
      <c r="C13" s="18">
        <v>1384.1</v>
      </c>
      <c r="D13" s="19">
        <v>1384.1</v>
      </c>
      <c r="E13" s="20">
        <f t="shared" si="0"/>
        <v>0</v>
      </c>
      <c r="F13" s="21">
        <v>109</v>
      </c>
      <c r="G13" s="16"/>
      <c r="H13" s="22" t="s">
        <v>40</v>
      </c>
      <c r="I13" s="18">
        <v>679</v>
      </c>
      <c r="J13" s="23">
        <v>678</v>
      </c>
      <c r="K13" s="20">
        <f t="shared" si="1"/>
        <v>1</v>
      </c>
      <c r="L13" s="21">
        <v>37</v>
      </c>
      <c r="M13" s="24"/>
      <c r="N13" s="25" t="s">
        <v>41</v>
      </c>
      <c r="O13" s="26">
        <v>1648.9</v>
      </c>
      <c r="P13" s="19">
        <v>1637.1</v>
      </c>
      <c r="Q13" s="27">
        <f t="shared" si="2"/>
        <v>11.8000000000002</v>
      </c>
      <c r="R13" s="21">
        <v>81</v>
      </c>
    </row>
    <row r="14" spans="1:18">
      <c r="A14" s="16"/>
      <c r="B14" s="22" t="s">
        <v>42</v>
      </c>
      <c r="C14" s="18">
        <v>1080.93</v>
      </c>
      <c r="D14" s="19">
        <v>1073.43</v>
      </c>
      <c r="E14" s="20">
        <f t="shared" si="0"/>
        <v>7.5</v>
      </c>
      <c r="F14" s="21">
        <v>111</v>
      </c>
      <c r="G14" s="28" t="s">
        <v>43</v>
      </c>
      <c r="H14" s="28"/>
      <c r="I14" s="29">
        <f>SUM(I3:I13)</f>
        <v>15859.44</v>
      </c>
      <c r="J14" s="23">
        <f>SUM(J3:J13)</f>
        <v>16014.06</v>
      </c>
      <c r="K14" s="20">
        <f t="shared" si="1"/>
        <v>-154.620000000001</v>
      </c>
      <c r="L14" s="21">
        <f>SUM(L3:L13)</f>
        <v>1458</v>
      </c>
      <c r="M14" s="24"/>
      <c r="N14" s="25" t="s">
        <v>44</v>
      </c>
      <c r="O14" s="26">
        <v>951.59</v>
      </c>
      <c r="P14" s="19">
        <v>1057.89</v>
      </c>
      <c r="Q14" s="27">
        <f t="shared" si="2"/>
        <v>-106.3</v>
      </c>
      <c r="R14" s="21">
        <v>127</v>
      </c>
    </row>
    <row r="15" spans="1:18">
      <c r="A15" s="16"/>
      <c r="B15" s="22" t="s">
        <v>45</v>
      </c>
      <c r="C15" s="18">
        <v>845.89</v>
      </c>
      <c r="D15" s="19">
        <v>845.89</v>
      </c>
      <c r="E15" s="20">
        <f t="shared" si="0"/>
        <v>0</v>
      </c>
      <c r="F15" s="21">
        <v>137</v>
      </c>
      <c r="G15" s="16" t="s">
        <v>46</v>
      </c>
      <c r="H15" s="22" t="s">
        <v>47</v>
      </c>
      <c r="I15" s="18">
        <v>478.24</v>
      </c>
      <c r="J15" s="19">
        <v>479.83</v>
      </c>
      <c r="K15" s="20">
        <f t="shared" si="1"/>
        <v>-1.58999999999997</v>
      </c>
      <c r="L15" s="21">
        <v>60</v>
      </c>
      <c r="M15" s="24"/>
      <c r="N15" s="25" t="s">
        <v>48</v>
      </c>
      <c r="O15" s="26">
        <v>900.4</v>
      </c>
      <c r="P15" s="19">
        <v>894.73</v>
      </c>
      <c r="Q15" s="27">
        <f t="shared" si="2"/>
        <v>5.66999999999996</v>
      </c>
      <c r="R15" s="21">
        <v>63</v>
      </c>
    </row>
    <row r="16" spans="1:18">
      <c r="A16" s="16"/>
      <c r="B16" s="22" t="s">
        <v>49</v>
      </c>
      <c r="C16" s="18">
        <v>675.8</v>
      </c>
      <c r="D16" s="19">
        <v>618.1</v>
      </c>
      <c r="E16" s="20">
        <f t="shared" si="0"/>
        <v>57.6999999999999</v>
      </c>
      <c r="F16" s="21">
        <v>58</v>
      </c>
      <c r="G16" s="16"/>
      <c r="H16" s="22" t="s">
        <v>50</v>
      </c>
      <c r="I16" s="18">
        <v>686.6</v>
      </c>
      <c r="J16" s="19">
        <v>684.2</v>
      </c>
      <c r="K16" s="20">
        <f t="shared" si="1"/>
        <v>2.39999999999998</v>
      </c>
      <c r="L16" s="21">
        <v>57</v>
      </c>
      <c r="M16" s="24"/>
      <c r="N16" s="25" t="s">
        <v>51</v>
      </c>
      <c r="O16" s="26">
        <v>1631.27</v>
      </c>
      <c r="P16" s="19">
        <v>1621.77</v>
      </c>
      <c r="Q16" s="27">
        <f t="shared" si="2"/>
        <v>9.5</v>
      </c>
      <c r="R16" s="21">
        <v>76</v>
      </c>
    </row>
    <row r="17" spans="1:18">
      <c r="A17" s="16"/>
      <c r="B17" s="22" t="s">
        <v>52</v>
      </c>
      <c r="C17" s="18">
        <v>1749.7</v>
      </c>
      <c r="D17" s="19">
        <v>1701.4</v>
      </c>
      <c r="E17" s="20">
        <f t="shared" si="0"/>
        <v>48.3</v>
      </c>
      <c r="F17" s="21">
        <v>103</v>
      </c>
      <c r="G17" s="16"/>
      <c r="H17" s="22" t="s">
        <v>53</v>
      </c>
      <c r="I17" s="18">
        <v>520.25</v>
      </c>
      <c r="J17" s="19">
        <v>520.01</v>
      </c>
      <c r="K17" s="20">
        <f t="shared" si="1"/>
        <v>0.240000000000009</v>
      </c>
      <c r="L17" s="21">
        <v>54</v>
      </c>
      <c r="M17" s="24"/>
      <c r="N17" s="25" t="s">
        <v>54</v>
      </c>
      <c r="O17" s="26">
        <v>1547.52</v>
      </c>
      <c r="P17" s="19">
        <v>1547.52</v>
      </c>
      <c r="Q17" s="27">
        <f t="shared" si="2"/>
        <v>0</v>
      </c>
      <c r="R17" s="21">
        <v>114</v>
      </c>
    </row>
    <row r="18" spans="1:18">
      <c r="A18" s="16"/>
      <c r="B18" s="17" t="s">
        <v>55</v>
      </c>
      <c r="C18" s="18">
        <v>799.9</v>
      </c>
      <c r="D18" s="19">
        <v>799.9</v>
      </c>
      <c r="E18" s="20">
        <f t="shared" si="0"/>
        <v>0</v>
      </c>
      <c r="F18" s="21">
        <v>94</v>
      </c>
      <c r="G18" s="16"/>
      <c r="H18" s="22" t="s">
        <v>56</v>
      </c>
      <c r="I18" s="18">
        <v>849.42</v>
      </c>
      <c r="J18" s="19">
        <v>871.71</v>
      </c>
      <c r="K18" s="20">
        <f t="shared" si="1"/>
        <v>-22.2900000000001</v>
      </c>
      <c r="L18" s="21">
        <v>55</v>
      </c>
      <c r="M18" s="24"/>
      <c r="N18" s="25" t="s">
        <v>57</v>
      </c>
      <c r="O18" s="26">
        <v>1345.34</v>
      </c>
      <c r="P18" s="19">
        <v>1348.94</v>
      </c>
      <c r="Q18" s="27">
        <f t="shared" si="2"/>
        <v>-3.60000000000014</v>
      </c>
      <c r="R18" s="21">
        <v>125</v>
      </c>
    </row>
    <row r="19" spans="1:18">
      <c r="A19" s="16"/>
      <c r="B19" s="22" t="s">
        <v>58</v>
      </c>
      <c r="C19" s="18">
        <v>542.94</v>
      </c>
      <c r="D19" s="19">
        <v>599.6</v>
      </c>
      <c r="E19" s="20">
        <f t="shared" si="0"/>
        <v>-56.66</v>
      </c>
      <c r="F19" s="21">
        <v>84</v>
      </c>
      <c r="G19" s="16"/>
      <c r="H19" s="22" t="s">
        <v>59</v>
      </c>
      <c r="I19" s="18">
        <v>1337.99</v>
      </c>
      <c r="J19" s="19">
        <v>1335.65</v>
      </c>
      <c r="K19" s="20">
        <f t="shared" si="1"/>
        <v>2.33999999999992</v>
      </c>
      <c r="L19" s="21">
        <v>72</v>
      </c>
      <c r="M19" s="24"/>
      <c r="N19" s="25" t="s">
        <v>60</v>
      </c>
      <c r="O19" s="26">
        <v>1257.96</v>
      </c>
      <c r="P19" s="19">
        <v>1248.44</v>
      </c>
      <c r="Q19" s="27">
        <f t="shared" si="2"/>
        <v>9.51999999999998</v>
      </c>
      <c r="R19" s="21">
        <v>134</v>
      </c>
    </row>
    <row r="20" spans="1:18">
      <c r="A20" s="16"/>
      <c r="B20" s="22" t="s">
        <v>61</v>
      </c>
      <c r="C20" s="18">
        <v>1210.2</v>
      </c>
      <c r="D20" s="19">
        <v>1137.5</v>
      </c>
      <c r="E20" s="20">
        <f t="shared" si="0"/>
        <v>72.7</v>
      </c>
      <c r="F20" s="21">
        <v>114</v>
      </c>
      <c r="G20" s="16"/>
      <c r="H20" s="22" t="s">
        <v>62</v>
      </c>
      <c r="I20" s="18">
        <v>527.66</v>
      </c>
      <c r="J20" s="19">
        <v>546.77</v>
      </c>
      <c r="K20" s="20">
        <f t="shared" si="1"/>
        <v>-19.11</v>
      </c>
      <c r="L20" s="21">
        <v>33</v>
      </c>
      <c r="M20" s="30" t="s">
        <v>63</v>
      </c>
      <c r="N20" s="30"/>
      <c r="O20" s="19">
        <f>SUM(O3:O19)</f>
        <v>22476.56</v>
      </c>
      <c r="P20" s="19">
        <f>SUM(P3:P19)</f>
        <v>22351.47</v>
      </c>
      <c r="Q20" s="27">
        <f t="shared" si="2"/>
        <v>125.09</v>
      </c>
      <c r="R20" s="21">
        <f>SUM(R3:R19)</f>
        <v>1584</v>
      </c>
    </row>
    <row r="21" spans="1:18">
      <c r="A21" s="16"/>
      <c r="B21" s="22" t="s">
        <v>64</v>
      </c>
      <c r="C21" s="18">
        <v>665.33</v>
      </c>
      <c r="D21" s="19">
        <v>665.06</v>
      </c>
      <c r="E21" s="20">
        <f t="shared" si="0"/>
        <v>0.270000000000095</v>
      </c>
      <c r="F21" s="21">
        <v>115</v>
      </c>
      <c r="G21" s="16"/>
      <c r="H21" s="22"/>
      <c r="I21" s="18"/>
      <c r="J21" s="19"/>
      <c r="K21" s="20">
        <f t="shared" si="1"/>
        <v>0</v>
      </c>
      <c r="L21" s="21"/>
      <c r="M21" s="22"/>
      <c r="N21" s="22"/>
      <c r="O21" s="31"/>
      <c r="P21" s="31"/>
      <c r="Q21" s="27">
        <f t="shared" si="2"/>
        <v>0</v>
      </c>
      <c r="R21" s="21"/>
    </row>
    <row r="22" spans="1:18">
      <c r="A22" s="16"/>
      <c r="B22" s="22" t="s">
        <v>65</v>
      </c>
      <c r="C22" s="18">
        <v>978</v>
      </c>
      <c r="D22" s="19">
        <v>978</v>
      </c>
      <c r="E22" s="20">
        <f t="shared" si="0"/>
        <v>0</v>
      </c>
      <c r="F22" s="21">
        <v>69</v>
      </c>
      <c r="G22" s="16"/>
      <c r="H22" s="22" t="s">
        <v>66</v>
      </c>
      <c r="I22" s="18">
        <v>279.6</v>
      </c>
      <c r="J22" s="19">
        <v>272.9</v>
      </c>
      <c r="K22" s="20">
        <f t="shared" si="1"/>
        <v>6.70000000000005</v>
      </c>
      <c r="L22" s="21">
        <v>33</v>
      </c>
      <c r="M22" s="32"/>
      <c r="N22" s="32"/>
      <c r="O22" s="32"/>
      <c r="P22" s="32"/>
      <c r="Q22" s="27">
        <f t="shared" si="2"/>
        <v>0</v>
      </c>
      <c r="R22" s="21"/>
    </row>
    <row r="23" spans="1:18">
      <c r="A23" s="28" t="s">
        <v>43</v>
      </c>
      <c r="B23" s="28"/>
      <c r="C23" s="29">
        <f>SUM(C3:C22)</f>
        <v>23963.21</v>
      </c>
      <c r="D23" s="19">
        <f>SUM(D3:D22)</f>
        <v>23818.82</v>
      </c>
      <c r="E23" s="20">
        <f t="shared" si="0"/>
        <v>144.390000000003</v>
      </c>
      <c r="F23" s="33">
        <f>SUM(F3:F22)</f>
        <v>1998</v>
      </c>
      <c r="G23" s="16"/>
      <c r="H23" s="22" t="s">
        <v>67</v>
      </c>
      <c r="I23" s="18">
        <v>1095.55</v>
      </c>
      <c r="J23" s="19">
        <v>1087.29</v>
      </c>
      <c r="K23" s="20">
        <f t="shared" si="1"/>
        <v>8.25999999999999</v>
      </c>
      <c r="L23" s="21">
        <v>104</v>
      </c>
      <c r="M23" s="32"/>
      <c r="N23" s="32"/>
      <c r="O23" s="32"/>
      <c r="P23" s="32"/>
      <c r="Q23" s="27">
        <f t="shared" si="2"/>
        <v>0</v>
      </c>
      <c r="R23" s="21"/>
    </row>
    <row r="24" spans="1:18">
      <c r="A24" s="16" t="s">
        <v>68</v>
      </c>
      <c r="B24" s="17" t="s">
        <v>69</v>
      </c>
      <c r="C24" s="18">
        <v>2681.67</v>
      </c>
      <c r="D24" s="19">
        <v>2659.65</v>
      </c>
      <c r="E24" s="20">
        <f t="shared" si="0"/>
        <v>22.02</v>
      </c>
      <c r="F24" s="21">
        <v>182</v>
      </c>
      <c r="G24" s="16"/>
      <c r="H24" s="22" t="s">
        <v>70</v>
      </c>
      <c r="I24" s="18">
        <v>539.33</v>
      </c>
      <c r="J24" s="19">
        <v>537.53</v>
      </c>
      <c r="K24" s="20">
        <f t="shared" si="1"/>
        <v>1.80000000000007</v>
      </c>
      <c r="L24" s="21">
        <v>36</v>
      </c>
      <c r="M24" s="32"/>
      <c r="N24" s="32"/>
      <c r="O24" s="32"/>
      <c r="P24" s="32"/>
      <c r="Q24" s="27">
        <f t="shared" si="2"/>
        <v>0</v>
      </c>
      <c r="R24" s="21"/>
    </row>
    <row r="25" spans="1:18">
      <c r="A25" s="16"/>
      <c r="B25" s="22" t="s">
        <v>71</v>
      </c>
      <c r="C25" s="18">
        <v>1062</v>
      </c>
      <c r="D25" s="19">
        <v>1062</v>
      </c>
      <c r="E25" s="20">
        <f t="shared" si="0"/>
        <v>0</v>
      </c>
      <c r="F25" s="21">
        <v>112</v>
      </c>
      <c r="G25" s="16"/>
      <c r="H25" s="22" t="s">
        <v>72</v>
      </c>
      <c r="I25" s="18">
        <v>626.84</v>
      </c>
      <c r="J25" s="19">
        <v>613.54</v>
      </c>
      <c r="K25" s="20">
        <f t="shared" si="1"/>
        <v>13.3000000000001</v>
      </c>
      <c r="L25" s="21">
        <v>62</v>
      </c>
      <c r="M25" s="32"/>
      <c r="N25" s="32"/>
      <c r="O25" s="32"/>
      <c r="P25" s="32"/>
      <c r="Q25" s="27">
        <f t="shared" si="2"/>
        <v>0</v>
      </c>
      <c r="R25" s="21"/>
    </row>
    <row r="26" spans="1:18">
      <c r="A26" s="16"/>
      <c r="B26" s="22" t="s">
        <v>73</v>
      </c>
      <c r="C26" s="18">
        <v>587.05</v>
      </c>
      <c r="D26" s="19">
        <v>594.65</v>
      </c>
      <c r="E26" s="20">
        <f t="shared" si="0"/>
        <v>-7.60000000000002</v>
      </c>
      <c r="F26" s="21">
        <v>32</v>
      </c>
      <c r="G26" s="16"/>
      <c r="H26" s="22" t="s">
        <v>74</v>
      </c>
      <c r="I26" s="18">
        <v>1057.7</v>
      </c>
      <c r="J26" s="19">
        <v>1057.7</v>
      </c>
      <c r="K26" s="20">
        <f t="shared" si="1"/>
        <v>0</v>
      </c>
      <c r="L26" s="21">
        <v>104</v>
      </c>
      <c r="M26" s="32"/>
      <c r="N26" s="32"/>
      <c r="O26" s="32"/>
      <c r="P26" s="32"/>
      <c r="Q26" s="27">
        <f t="shared" si="2"/>
        <v>0</v>
      </c>
      <c r="R26" s="21"/>
    </row>
    <row r="27" spans="1:18">
      <c r="A27" s="16"/>
      <c r="B27" s="22" t="s">
        <v>75</v>
      </c>
      <c r="C27" s="18">
        <v>373.94</v>
      </c>
      <c r="D27" s="19">
        <v>373.94</v>
      </c>
      <c r="E27" s="20">
        <f t="shared" si="0"/>
        <v>0</v>
      </c>
      <c r="F27" s="21">
        <v>17</v>
      </c>
      <c r="G27" s="16"/>
      <c r="H27" s="22" t="s">
        <v>76</v>
      </c>
      <c r="I27" s="18">
        <v>284.16</v>
      </c>
      <c r="J27" s="19">
        <v>351.11</v>
      </c>
      <c r="K27" s="20">
        <f t="shared" si="1"/>
        <v>-66.95</v>
      </c>
      <c r="L27" s="21">
        <v>28</v>
      </c>
      <c r="M27" s="32"/>
      <c r="N27" s="32"/>
      <c r="O27" s="32"/>
      <c r="P27" s="32"/>
      <c r="Q27" s="27">
        <f t="shared" si="2"/>
        <v>0</v>
      </c>
      <c r="R27" s="21"/>
    </row>
    <row r="28" spans="1:18">
      <c r="A28" s="16"/>
      <c r="B28" s="22" t="s">
        <v>77</v>
      </c>
      <c r="C28" s="18">
        <v>579.05</v>
      </c>
      <c r="D28" s="19">
        <v>597.75</v>
      </c>
      <c r="E28" s="20">
        <f t="shared" si="0"/>
        <v>-18.7</v>
      </c>
      <c r="F28" s="21">
        <v>38</v>
      </c>
      <c r="G28" s="16"/>
      <c r="H28" s="22" t="s">
        <v>78</v>
      </c>
      <c r="I28" s="18">
        <v>1614</v>
      </c>
      <c r="J28" s="19">
        <v>1629.15</v>
      </c>
      <c r="K28" s="20">
        <f t="shared" si="1"/>
        <v>-15.1500000000001</v>
      </c>
      <c r="L28" s="21">
        <v>127</v>
      </c>
      <c r="M28" s="32"/>
      <c r="N28" s="32"/>
      <c r="O28" s="32"/>
      <c r="P28" s="32"/>
      <c r="Q28" s="27">
        <f t="shared" si="2"/>
        <v>0</v>
      </c>
      <c r="R28" s="21"/>
    </row>
    <row r="29" spans="1:18">
      <c r="A29" s="16"/>
      <c r="B29" s="22" t="s">
        <v>79</v>
      </c>
      <c r="C29" s="18">
        <v>1095.6</v>
      </c>
      <c r="D29" s="19">
        <v>1098</v>
      </c>
      <c r="E29" s="20">
        <f t="shared" si="0"/>
        <v>-2.40000000000009</v>
      </c>
      <c r="F29" s="21">
        <v>129</v>
      </c>
      <c r="G29" s="16"/>
      <c r="H29" s="22" t="s">
        <v>80</v>
      </c>
      <c r="I29" s="18">
        <v>1460.1</v>
      </c>
      <c r="J29" s="19">
        <v>1463.1</v>
      </c>
      <c r="K29" s="20">
        <f t="shared" si="1"/>
        <v>-3</v>
      </c>
      <c r="L29" s="21">
        <v>132</v>
      </c>
      <c r="M29" s="32"/>
      <c r="N29" s="32"/>
      <c r="O29" s="32"/>
      <c r="P29" s="32"/>
      <c r="Q29" s="27">
        <f t="shared" si="2"/>
        <v>0</v>
      </c>
      <c r="R29" s="21"/>
    </row>
    <row r="30" spans="1:18">
      <c r="A30" s="16"/>
      <c r="B30" s="22" t="s">
        <v>81</v>
      </c>
      <c r="C30" s="18">
        <v>1174.1</v>
      </c>
      <c r="D30" s="19">
        <v>1172.8</v>
      </c>
      <c r="E30" s="20">
        <f t="shared" si="0"/>
        <v>1.29999999999995</v>
      </c>
      <c r="F30" s="21">
        <v>65</v>
      </c>
      <c r="G30" s="16"/>
      <c r="H30" s="22" t="s">
        <v>82</v>
      </c>
      <c r="I30" s="18">
        <v>1427.1</v>
      </c>
      <c r="J30" s="19">
        <v>1427.1</v>
      </c>
      <c r="K30" s="20">
        <f t="shared" si="1"/>
        <v>0</v>
      </c>
      <c r="L30" s="21">
        <v>121</v>
      </c>
      <c r="M30" s="32"/>
      <c r="N30" s="32"/>
      <c r="O30" s="32"/>
      <c r="P30" s="32"/>
      <c r="Q30" s="27">
        <f t="shared" si="2"/>
        <v>0</v>
      </c>
      <c r="R30" s="21"/>
    </row>
    <row r="31" spans="1:18">
      <c r="A31" s="16"/>
      <c r="B31" s="22" t="s">
        <v>83</v>
      </c>
      <c r="C31" s="18">
        <v>806</v>
      </c>
      <c r="D31" s="19">
        <v>817.1</v>
      </c>
      <c r="E31" s="20">
        <f t="shared" si="0"/>
        <v>-11.1</v>
      </c>
      <c r="F31" s="21">
        <v>45</v>
      </c>
      <c r="G31" s="16"/>
      <c r="H31" s="22" t="s">
        <v>84</v>
      </c>
      <c r="I31" s="18">
        <v>287.5</v>
      </c>
      <c r="J31" s="19">
        <v>287.5</v>
      </c>
      <c r="K31" s="20">
        <f t="shared" si="1"/>
        <v>0</v>
      </c>
      <c r="L31" s="21">
        <v>31</v>
      </c>
      <c r="M31" s="32"/>
      <c r="N31" s="32"/>
      <c r="O31" s="32"/>
      <c r="P31" s="32"/>
      <c r="Q31" s="27">
        <f t="shared" si="2"/>
        <v>0</v>
      </c>
      <c r="R31" s="21"/>
    </row>
    <row r="32" spans="1:18">
      <c r="A32" s="16"/>
      <c r="B32" s="22" t="s">
        <v>85</v>
      </c>
      <c r="C32" s="18">
        <v>1914.45</v>
      </c>
      <c r="D32" s="19">
        <v>1785.4</v>
      </c>
      <c r="E32" s="20">
        <f t="shared" si="0"/>
        <v>129.05</v>
      </c>
      <c r="F32" s="21">
        <v>153</v>
      </c>
      <c r="G32" s="16"/>
      <c r="H32" s="22" t="s">
        <v>86</v>
      </c>
      <c r="I32" s="18">
        <v>649.15</v>
      </c>
      <c r="J32" s="19">
        <v>649.15</v>
      </c>
      <c r="K32" s="20">
        <f t="shared" si="1"/>
        <v>0</v>
      </c>
      <c r="L32" s="21">
        <v>57</v>
      </c>
      <c r="M32" s="32"/>
      <c r="N32" s="32"/>
      <c r="O32" s="32"/>
      <c r="P32" s="32"/>
      <c r="Q32" s="27">
        <f t="shared" si="2"/>
        <v>0</v>
      </c>
      <c r="R32" s="21"/>
    </row>
    <row r="33" spans="1:18">
      <c r="A33" s="34" t="s">
        <v>43</v>
      </c>
      <c r="B33" s="34"/>
      <c r="C33" s="35">
        <f>SUM(C24:C32)</f>
        <v>10273.86</v>
      </c>
      <c r="D33" s="36">
        <f>SUM(D24:D32)</f>
        <v>10161.29</v>
      </c>
      <c r="E33" s="20">
        <f t="shared" si="0"/>
        <v>112.57</v>
      </c>
      <c r="F33" s="37">
        <f>SUM(F24:F32)</f>
        <v>773</v>
      </c>
      <c r="G33" s="34" t="s">
        <v>43</v>
      </c>
      <c r="H33" s="34"/>
      <c r="I33" s="35">
        <f>SUM(I15:I32)</f>
        <v>13721.19</v>
      </c>
      <c r="J33" s="36">
        <f>SUM(J15:J32)</f>
        <v>13814.24</v>
      </c>
      <c r="K33" s="20">
        <f t="shared" si="1"/>
        <v>-93.0499999999993</v>
      </c>
      <c r="L33" s="38">
        <f>SUM(L15:L32)</f>
        <v>1166</v>
      </c>
      <c r="M33" s="39" t="s">
        <v>87</v>
      </c>
      <c r="N33" s="39"/>
      <c r="O33" s="40">
        <f>C23+C33+I14+I33+O20</f>
        <v>86294.26</v>
      </c>
      <c r="P33" s="36">
        <f>D23+D33+J14+J33+P20</f>
        <v>86159.88</v>
      </c>
      <c r="Q33" s="27">
        <f t="shared" si="2"/>
        <v>134.380000000005</v>
      </c>
      <c r="R33" s="41">
        <f>F23+F33+L14+L33+R20</f>
        <v>6979</v>
      </c>
    </row>
    <row r="34" spans="1:18">
      <c r="A34" s="42"/>
      <c r="B34" s="42"/>
      <c r="C34" s="42"/>
      <c r="D34" s="42"/>
      <c r="E34" s="42"/>
      <c r="F34" s="43"/>
      <c r="G34" s="42"/>
      <c r="H34" s="42"/>
      <c r="I34" s="42"/>
      <c r="J34" s="42"/>
      <c r="K34" s="42"/>
      <c r="L34" s="42"/>
      <c r="M34" s="42"/>
      <c r="N34" s="42"/>
      <c r="P34" s="42"/>
      <c r="Q34" s="42"/>
      <c r="R34" s="42"/>
    </row>
    <row r="35" spans="1:18">
      <c r="C35" t="s">
        <v>88</v>
      </c>
    </row>
    <row r="37" spans="1:18">
      <c r="I37" s="4"/>
    </row>
  </sheetData>
  <mergeCells count="13">
    <mergeCell ref="A1:R1"/>
    <mergeCell ref="G14:H14"/>
    <mergeCell ref="M20:N20"/>
    <mergeCell ref="A23:B23"/>
    <mergeCell ref="A33:B33"/>
    <mergeCell ref="G33:H33"/>
    <mergeCell ref="M33:N33"/>
    <mergeCell ref="A34:R34"/>
    <mergeCell ref="A3:A22"/>
    <mergeCell ref="A24:A32"/>
    <mergeCell ref="G3:G13"/>
    <mergeCell ref="G15:G32"/>
    <mergeCell ref="M3:M19"/>
  </mergeCells>
  <pageMargins left="0.393055555555556" right="0.393055555555556" top="0.751388888888889" bottom="0.75138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中考大叔</cp:lastModifiedBy>
  <dcterms:created xsi:type="dcterms:W3CDTF">2006-09-16T00:00:00Z</dcterms:created>
  <cp:lastPrinted>2022-01-13T06:48:00Z</cp:lastPrinted>
  <dcterms:modified xsi:type="dcterms:W3CDTF">2026-03-31T06:36:38Z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404F272D440C4473BDC63451A199ABCF_13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