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" sheetId="2" r:id="rId1"/>
  </sheets>
  <definedNames>
    <definedName name="_xlnm._FilterDatabase" localSheetId="0" hidden="1">汇总!$A$2:$I$101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<sst xmlns="http://schemas.openxmlformats.org/spreadsheetml/2006/main" count="163" uniqueCount="136">
  <si>
    <t>花沟镇2026年耕地力保护补贴汇总表</t>
  </si>
  <si>
    <t>管区</t>
  </si>
  <si>
    <t>行政村</t>
  </si>
  <si>
    <t>自然村</t>
  </si>
  <si>
    <t>2026年上报户数</t>
  </si>
  <si>
    <t>25年上报户数</t>
  </si>
  <si>
    <t>增减</t>
  </si>
  <si>
    <t>2026上报面积</t>
  </si>
  <si>
    <t>25年上报面积</t>
  </si>
  <si>
    <t>入保险户数</t>
  </si>
  <si>
    <t>入保险亩数</t>
  </si>
  <si>
    <t>参保比例</t>
  </si>
  <si>
    <t>唐口管区</t>
  </si>
  <si>
    <t>西口</t>
  </si>
  <si>
    <t>东一</t>
  </si>
  <si>
    <t>宋套</t>
  </si>
  <si>
    <t>东二</t>
  </si>
  <si>
    <t>龙屋</t>
  </si>
  <si>
    <t>胡屋</t>
  </si>
  <si>
    <t>龙套</t>
  </si>
  <si>
    <t>陈庄</t>
  </si>
  <si>
    <t>曹坡</t>
  </si>
  <si>
    <t>合计</t>
  </si>
  <si>
    <t>于林管区</t>
  </si>
  <si>
    <t>花东</t>
  </si>
  <si>
    <t>店东</t>
  </si>
  <si>
    <t>店西</t>
  </si>
  <si>
    <t>王旺</t>
  </si>
  <si>
    <t>城南</t>
  </si>
  <si>
    <t>肖胡家</t>
  </si>
  <si>
    <t>宫旺</t>
  </si>
  <si>
    <t>镇东</t>
  </si>
  <si>
    <t>高旺</t>
  </si>
  <si>
    <t>榆林</t>
  </si>
  <si>
    <t>贾王段</t>
  </si>
  <si>
    <t>贾家</t>
  </si>
  <si>
    <t>王家</t>
  </si>
  <si>
    <t>段家</t>
  </si>
  <si>
    <t>环西</t>
  </si>
  <si>
    <t>胡李</t>
  </si>
  <si>
    <t>大庄</t>
  </si>
  <si>
    <t>孙坊</t>
  </si>
  <si>
    <t>龙桑管区</t>
  </si>
  <si>
    <t>永胜</t>
  </si>
  <si>
    <t>杏行村</t>
  </si>
  <si>
    <t>前石村</t>
  </si>
  <si>
    <t>吕家村</t>
  </si>
  <si>
    <t>后石村</t>
  </si>
  <si>
    <t>前后陈</t>
  </si>
  <si>
    <t>前陈村</t>
  </si>
  <si>
    <t>后陈村</t>
  </si>
  <si>
    <t>王寨村</t>
  </si>
  <si>
    <t>众合</t>
  </si>
  <si>
    <t>辛庄村</t>
  </si>
  <si>
    <t>郭坊村</t>
  </si>
  <si>
    <t>贾庄村</t>
  </si>
  <si>
    <t>龙桑村</t>
  </si>
  <si>
    <t>芦家</t>
  </si>
  <si>
    <t>吉祥</t>
  </si>
  <si>
    <t>十六户</t>
  </si>
  <si>
    <t>西十</t>
  </si>
  <si>
    <t>东十</t>
  </si>
  <si>
    <t>中十</t>
  </si>
  <si>
    <t>周闫</t>
  </si>
  <si>
    <t>闫家</t>
  </si>
  <si>
    <t>周家</t>
  </si>
  <si>
    <t>张李</t>
  </si>
  <si>
    <t>张朝</t>
  </si>
  <si>
    <t>小张</t>
  </si>
  <si>
    <t>李黄</t>
  </si>
  <si>
    <t>花沟管区</t>
  </si>
  <si>
    <t>花沟</t>
  </si>
  <si>
    <t>花一村</t>
  </si>
  <si>
    <t>花二村</t>
  </si>
  <si>
    <t>花三村</t>
  </si>
  <si>
    <t>花四南</t>
  </si>
  <si>
    <t>花四北</t>
  </si>
  <si>
    <t>沟王</t>
  </si>
  <si>
    <t>贾寨</t>
  </si>
  <si>
    <t>任马</t>
  </si>
  <si>
    <t>任马寨</t>
  </si>
  <si>
    <t>小庄</t>
  </si>
  <si>
    <t>三元</t>
  </si>
  <si>
    <t>东八里</t>
  </si>
  <si>
    <t>东窦</t>
  </si>
  <si>
    <t>西窦</t>
  </si>
  <si>
    <t>天师</t>
  </si>
  <si>
    <t>魏家</t>
  </si>
  <si>
    <t>岳家</t>
  </si>
  <si>
    <t>张家</t>
  </si>
  <si>
    <t>三谊</t>
  </si>
  <si>
    <t>毛李</t>
  </si>
  <si>
    <t>香王</t>
  </si>
  <si>
    <t>龙虎</t>
  </si>
  <si>
    <t>杨庄管区</t>
  </si>
  <si>
    <t>双柳</t>
  </si>
  <si>
    <t>官兴</t>
  </si>
  <si>
    <t>张官</t>
  </si>
  <si>
    <t>新立</t>
  </si>
  <si>
    <t>田官</t>
  </si>
  <si>
    <t>大官</t>
  </si>
  <si>
    <t>胡官</t>
  </si>
  <si>
    <t>东寺</t>
  </si>
  <si>
    <t>老鸦赵</t>
  </si>
  <si>
    <t>杨集</t>
  </si>
  <si>
    <t>云集</t>
  </si>
  <si>
    <t>杨庄</t>
  </si>
  <si>
    <t>齐苑</t>
  </si>
  <si>
    <t>中寺</t>
  </si>
  <si>
    <t>西寺</t>
  </si>
  <si>
    <t>曹家</t>
  </si>
  <si>
    <t>耿家管区</t>
  </si>
  <si>
    <t>花西</t>
  </si>
  <si>
    <t>八后村</t>
  </si>
  <si>
    <t>八前村</t>
  </si>
  <si>
    <t>兴旺村</t>
  </si>
  <si>
    <t>三利</t>
  </si>
  <si>
    <t>东张村</t>
  </si>
  <si>
    <t>西张村</t>
  </si>
  <si>
    <t>邱耿村</t>
  </si>
  <si>
    <t>花龙</t>
  </si>
  <si>
    <t>东赵村</t>
  </si>
  <si>
    <t>西赵村</t>
  </si>
  <si>
    <t>庄家村</t>
  </si>
  <si>
    <t>三友</t>
  </si>
  <si>
    <t>付家村</t>
  </si>
  <si>
    <t>田家村</t>
  </si>
  <si>
    <t>沙沃村</t>
  </si>
  <si>
    <t>北河</t>
  </si>
  <si>
    <t>邵家村</t>
  </si>
  <si>
    <t>翟家村</t>
  </si>
  <si>
    <t>西八里</t>
  </si>
  <si>
    <t>鹿家村</t>
  </si>
  <si>
    <t>徐耿</t>
  </si>
  <si>
    <t>北耿村</t>
  </si>
  <si>
    <t>徐家村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</si>
</sst>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0" fontId="1" fillId="4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0" fontId="1" fillId="5" borderId="3" xfId="0" applyNumberFormat="1" applyFont="1" applyFill="1" applyBorder="1" applyAlignment="1">
      <alignment vertical="center"/>
    </xf>
    <xf numFmtId="0" fontId="1" fillId="6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176" fontId="1" fillId="4" borderId="3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6" fontId="1" fillId="6" borderId="3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1"/>
  <sheetViews>
    <sheetView tabSelected="1" workbookViewId="0">
      <pane ySplit="2" topLeftCell="A36" activePane="bottomLeft" state="frozen"/>
      <selection/>
      <selection pane="bottomLeft" activeCell="J1" sqref="J$1:L$1048576"/>
    </sheetView>
  </sheetViews>
  <sheetFormatPr defaultColWidth="9.64166666666667" defaultRowHeight="13.5"/>
  <cols>
    <col min="1" max="1" width="10.5" style="1" customWidth="1"/>
    <col min="2" max="3" width="12.6333333333333" style="3" customWidth="1"/>
    <col min="4" max="4" width="19.1333333333333" style="4" customWidth="1"/>
    <col min="5" max="5" width="18.5" style="5" hidden="1" customWidth="1"/>
    <col min="6" max="6" width="12.25" style="3" hidden="1" customWidth="1"/>
    <col min="7" max="7" width="24.8833333333333" style="6" customWidth="1"/>
    <col min="8" max="8" width="14.625" style="7" hidden="1" customWidth="1"/>
    <col min="9" max="9" width="11.8833333333333" style="3" hidden="1" customWidth="1"/>
    <col min="10" max="10" width="12.75" style="7" hidden="1" customWidth="1"/>
    <col min="11" max="11" width="15.375" style="7" hidden="1" customWidth="1"/>
    <col min="12" max="12" width="12.625" style="8" hidden="1" customWidth="1"/>
    <col min="13" max="16384" width="9.64166666666667" style="1"/>
  </cols>
  <sheetData>
    <row r="1" s="1" customFormat="1" ht="37" customHeight="1" spans="1:21">
      <c r="A1" s="9" t="s">
        <v>0</v>
      </c>
      <c r="B1" s="10"/>
      <c r="C1" s="10"/>
      <c r="D1" s="11"/>
      <c r="E1" s="12"/>
      <c r="F1" s="10"/>
      <c r="G1" s="11"/>
      <c r="H1" s="12"/>
      <c r="I1" s="10"/>
      <c r="J1" s="7"/>
      <c r="K1" s="7"/>
      <c r="L1" s="8"/>
    </row>
    <row r="2" s="1" customFormat="1" ht="25" customHeight="1" spans="1:21">
      <c r="A2" s="13" t="s">
        <v>1</v>
      </c>
      <c r="B2" s="13" t="s">
        <v>2</v>
      </c>
      <c r="C2" s="13" t="s">
        <v>3</v>
      </c>
      <c r="D2" s="14" t="s">
        <v>4</v>
      </c>
      <c r="E2" s="15" t="s">
        <v>5</v>
      </c>
      <c r="F2" s="13" t="s">
        <v>6</v>
      </c>
      <c r="G2" s="14" t="s">
        <v>7</v>
      </c>
      <c r="H2" s="15" t="s">
        <v>8</v>
      </c>
      <c r="I2" s="13" t="s">
        <v>6</v>
      </c>
      <c r="J2" s="16" t="s">
        <v>9</v>
      </c>
      <c r="K2" s="16" t="s">
        <v>10</v>
      </c>
      <c r="L2" s="17" t="s">
        <v>11</v>
      </c>
      <c r="M2" s="18"/>
      <c r="N2" s="18"/>
      <c r="O2" s="18"/>
      <c r="P2" s="18"/>
      <c r="Q2" s="18"/>
      <c r="R2" s="18"/>
      <c r="S2" s="18"/>
      <c r="T2" s="18"/>
      <c r="U2" s="19"/>
    </row>
    <row r="3" s="1" customFormat="1" ht="15" customHeight="1" spans="1:21">
      <c r="A3" s="20" t="s">
        <v>12</v>
      </c>
      <c r="B3" s="21" t="s">
        <v>13</v>
      </c>
      <c r="C3" s="21" t="s">
        <v>13</v>
      </c>
      <c r="D3" s="22">
        <v>167</v>
      </c>
      <c r="E3" s="16">
        <v>170</v>
      </c>
      <c r="F3" s="21">
        <f t="shared" ref="F3:F10" si="0">SUM(D3-E3)</f>
        <v>-3</v>
      </c>
      <c r="G3" s="22">
        <v>1140.67</v>
      </c>
      <c r="H3" s="16">
        <v>1085.37</v>
      </c>
      <c r="I3" s="21">
        <f t="shared" ref="I3:I10" si="1">SUM(G3-H3)</f>
        <v>55.3000000000002</v>
      </c>
      <c r="J3" s="16">
        <v>43</v>
      </c>
      <c r="K3" s="16">
        <v>745.94</v>
      </c>
      <c r="L3" s="23">
        <f t="shared" ref="L3:L18" si="2">K3/G3</f>
        <v>0.653948994888969</v>
      </c>
    </row>
    <row r="4" s="1" customFormat="1" ht="15" customHeight="1" spans="1:21">
      <c r="A4" s="24"/>
      <c r="B4" s="21" t="s">
        <v>14</v>
      </c>
      <c r="C4" s="21" t="s">
        <v>14</v>
      </c>
      <c r="D4" s="22">
        <v>148</v>
      </c>
      <c r="E4" s="16">
        <v>149</v>
      </c>
      <c r="F4" s="21">
        <f t="shared" si="0"/>
        <v>-1</v>
      </c>
      <c r="G4" s="22">
        <v>970.8</v>
      </c>
      <c r="H4" s="16">
        <v>939.7</v>
      </c>
      <c r="I4" s="21">
        <f t="shared" si="1"/>
        <v>31.0999999999999</v>
      </c>
      <c r="J4" s="16">
        <v>32</v>
      </c>
      <c r="K4" s="16">
        <v>487.9</v>
      </c>
      <c r="L4" s="23">
        <f t="shared" si="2"/>
        <v>0.502575195714874</v>
      </c>
    </row>
    <row r="5" s="1" customFormat="1" ht="15" customHeight="1" spans="1:21">
      <c r="A5" s="24"/>
      <c r="B5" s="21" t="s">
        <v>15</v>
      </c>
      <c r="C5" s="21" t="s">
        <v>15</v>
      </c>
      <c r="D5" s="22">
        <v>155</v>
      </c>
      <c r="E5" s="16">
        <v>144</v>
      </c>
      <c r="F5" s="21">
        <f t="shared" si="0"/>
        <v>11</v>
      </c>
      <c r="G5" s="22">
        <v>1760.9</v>
      </c>
      <c r="H5" s="16">
        <v>1409.1</v>
      </c>
      <c r="I5" s="21">
        <f t="shared" si="1"/>
        <v>351.8</v>
      </c>
      <c r="J5" s="16">
        <v>119</v>
      </c>
      <c r="K5" s="16">
        <v>1448.9</v>
      </c>
      <c r="L5" s="23">
        <f t="shared" si="2"/>
        <v>0.822817877221875</v>
      </c>
    </row>
    <row r="6" s="1" customFormat="1" ht="15" customHeight="1" spans="1:21">
      <c r="A6" s="24"/>
      <c r="B6" s="21" t="s">
        <v>16</v>
      </c>
      <c r="C6" s="21" t="s">
        <v>16</v>
      </c>
      <c r="D6" s="22">
        <v>156</v>
      </c>
      <c r="E6" s="16">
        <v>157</v>
      </c>
      <c r="F6" s="21">
        <f t="shared" si="0"/>
        <v>-1</v>
      </c>
      <c r="G6" s="22">
        <v>1144.55</v>
      </c>
      <c r="H6" s="16">
        <v>1079.65</v>
      </c>
      <c r="I6" s="21">
        <f t="shared" si="1"/>
        <v>64.8999999999999</v>
      </c>
      <c r="J6" s="16">
        <v>30</v>
      </c>
      <c r="K6" s="16">
        <v>270.85</v>
      </c>
      <c r="L6" s="23">
        <f t="shared" si="2"/>
        <v>0.236643222227076</v>
      </c>
    </row>
    <row r="7" s="1" customFormat="1" ht="15" customHeight="1" spans="1:21">
      <c r="A7" s="24"/>
      <c r="B7" s="21" t="s">
        <v>17</v>
      </c>
      <c r="C7" s="21" t="s">
        <v>18</v>
      </c>
      <c r="D7" s="22">
        <v>77</v>
      </c>
      <c r="E7" s="16">
        <v>77</v>
      </c>
      <c r="F7" s="21">
        <f t="shared" si="0"/>
        <v>0</v>
      </c>
      <c r="G7" s="22">
        <v>641.1</v>
      </c>
      <c r="H7" s="16">
        <v>646.4</v>
      </c>
      <c r="I7" s="21">
        <f t="shared" si="1"/>
        <v>-5.29999999999995</v>
      </c>
      <c r="J7" s="16">
        <v>61</v>
      </c>
      <c r="K7" s="16">
        <v>442.5</v>
      </c>
      <c r="L7" s="23">
        <f t="shared" si="2"/>
        <v>0.690219934487599</v>
      </c>
    </row>
    <row r="8" s="1" customFormat="1" ht="15" customHeight="1" spans="1:21">
      <c r="A8" s="24"/>
      <c r="B8" s="21"/>
      <c r="C8" s="21" t="s">
        <v>19</v>
      </c>
      <c r="D8" s="22">
        <v>73</v>
      </c>
      <c r="E8" s="16">
        <v>69</v>
      </c>
      <c r="F8" s="21">
        <f t="shared" si="0"/>
        <v>4</v>
      </c>
      <c r="G8" s="22">
        <v>904</v>
      </c>
      <c r="H8" s="16">
        <v>823.5</v>
      </c>
      <c r="I8" s="21">
        <f t="shared" si="1"/>
        <v>80.5</v>
      </c>
      <c r="J8" s="16">
        <v>37</v>
      </c>
      <c r="K8" s="16">
        <v>715</v>
      </c>
      <c r="L8" s="23">
        <f t="shared" si="2"/>
        <v>0.790929203539823</v>
      </c>
    </row>
    <row r="9" s="1" customFormat="1" ht="15" customHeight="1" spans="1:21">
      <c r="A9" s="24"/>
      <c r="B9" s="21" t="s">
        <v>20</v>
      </c>
      <c r="C9" s="21" t="s">
        <v>21</v>
      </c>
      <c r="D9" s="22">
        <v>125</v>
      </c>
      <c r="E9" s="16">
        <v>126</v>
      </c>
      <c r="F9" s="21">
        <f t="shared" si="0"/>
        <v>-1</v>
      </c>
      <c r="G9" s="22">
        <v>964.27</v>
      </c>
      <c r="H9" s="16">
        <v>957.07</v>
      </c>
      <c r="I9" s="21">
        <f t="shared" si="1"/>
        <v>7.19999999999993</v>
      </c>
      <c r="J9" s="16">
        <v>101</v>
      </c>
      <c r="K9" s="16">
        <v>815.76</v>
      </c>
      <c r="L9" s="23">
        <f t="shared" si="2"/>
        <v>0.8459871197901</v>
      </c>
    </row>
    <row r="10" s="1" customFormat="1" ht="15" customHeight="1" spans="1:21">
      <c r="A10" s="24"/>
      <c r="B10" s="21"/>
      <c r="C10" s="21" t="s">
        <v>20</v>
      </c>
      <c r="D10" s="22">
        <v>117</v>
      </c>
      <c r="E10" s="16">
        <v>119</v>
      </c>
      <c r="F10" s="21">
        <f t="shared" si="0"/>
        <v>-2</v>
      </c>
      <c r="G10" s="22">
        <v>812.9</v>
      </c>
      <c r="H10" s="16">
        <v>806.8</v>
      </c>
      <c r="I10" s="21">
        <f t="shared" si="1"/>
        <v>6.10000000000002</v>
      </c>
      <c r="J10" s="16">
        <v>44</v>
      </c>
      <c r="K10" s="16">
        <v>440.5</v>
      </c>
      <c r="L10" s="23">
        <f t="shared" si="2"/>
        <v>0.54188707098044</v>
      </c>
    </row>
    <row r="11" s="1" customFormat="1" ht="15" customHeight="1" spans="1:21">
      <c r="A11" s="13"/>
      <c r="B11" s="21"/>
      <c r="C11" s="25" t="s">
        <v>22</v>
      </c>
      <c r="D11" s="25">
        <f t="shared" ref="D11:K11" si="3">SUM(D3:D10)</f>
        <v>1018</v>
      </c>
      <c r="E11" s="25">
        <f t="shared" si="3"/>
        <v>1011</v>
      </c>
      <c r="F11" s="25">
        <f t="shared" si="3"/>
        <v>7</v>
      </c>
      <c r="G11" s="25">
        <f t="shared" si="3"/>
        <v>8339.19</v>
      </c>
      <c r="H11" s="25">
        <f t="shared" si="3"/>
        <v>7747.59</v>
      </c>
      <c r="I11" s="25">
        <f t="shared" si="3"/>
        <v>591.6</v>
      </c>
      <c r="J11" s="25">
        <f t="shared" si="3"/>
        <v>467</v>
      </c>
      <c r="K11" s="25">
        <f t="shared" si="3"/>
        <v>5367.35</v>
      </c>
      <c r="L11" s="26">
        <f t="shared" si="2"/>
        <v>0.643629657077006</v>
      </c>
    </row>
    <row r="12" s="1" customFormat="1" ht="15" customHeight="1" spans="1:21">
      <c r="A12" s="20" t="s">
        <v>23</v>
      </c>
      <c r="B12" s="21" t="s">
        <v>24</v>
      </c>
      <c r="C12" s="21" t="s">
        <v>25</v>
      </c>
      <c r="D12" s="22">
        <v>98</v>
      </c>
      <c r="E12" s="16">
        <v>99</v>
      </c>
      <c r="F12" s="21">
        <v>-1</v>
      </c>
      <c r="G12" s="22">
        <v>822.15</v>
      </c>
      <c r="H12" s="16">
        <v>843.69</v>
      </c>
      <c r="I12" s="21">
        <v>-21.5400000000001</v>
      </c>
      <c r="J12" s="16">
        <v>95</v>
      </c>
      <c r="K12" s="16">
        <v>799.03</v>
      </c>
      <c r="L12" s="23">
        <f t="shared" si="2"/>
        <v>0.971878610959071</v>
      </c>
    </row>
    <row r="13" s="1" customFormat="1" ht="15" customHeight="1" spans="1:21">
      <c r="A13" s="24"/>
      <c r="B13" s="21"/>
      <c r="C13" s="21" t="s">
        <v>26</v>
      </c>
      <c r="D13" s="22">
        <v>160</v>
      </c>
      <c r="E13" s="16">
        <v>160</v>
      </c>
      <c r="F13" s="21">
        <v>0</v>
      </c>
      <c r="G13" s="22">
        <v>1458.085</v>
      </c>
      <c r="H13" s="16">
        <v>1454.02</v>
      </c>
      <c r="I13" s="21">
        <v>4.06500000000005</v>
      </c>
      <c r="J13" s="16">
        <v>152</v>
      </c>
      <c r="K13" s="16">
        <v>1394.9</v>
      </c>
      <c r="L13" s="23">
        <f t="shared" si="2"/>
        <v>0.956665763655754</v>
      </c>
    </row>
    <row r="14" s="1" customFormat="1" ht="15" customHeight="1" spans="1:21">
      <c r="A14" s="24"/>
      <c r="B14" s="21"/>
      <c r="C14" s="21" t="s">
        <v>27</v>
      </c>
      <c r="D14" s="27">
        <v>146</v>
      </c>
      <c r="E14" s="28">
        <v>147</v>
      </c>
      <c r="F14" s="21">
        <v>0</v>
      </c>
      <c r="G14" s="22">
        <v>1113.6</v>
      </c>
      <c r="H14" s="16">
        <v>1113.6</v>
      </c>
      <c r="I14" s="21">
        <v>0</v>
      </c>
      <c r="J14" s="16">
        <v>146</v>
      </c>
      <c r="K14" s="16">
        <v>1112.3</v>
      </c>
      <c r="L14" s="23">
        <f t="shared" si="2"/>
        <v>0.998832614942529</v>
      </c>
    </row>
    <row r="15" s="1" customFormat="1" ht="15" customHeight="1" spans="1:21">
      <c r="A15" s="24"/>
      <c r="B15" s="21" t="s">
        <v>28</v>
      </c>
      <c r="C15" s="21" t="s">
        <v>29</v>
      </c>
      <c r="D15" s="22">
        <v>127</v>
      </c>
      <c r="E15" s="16">
        <v>128</v>
      </c>
      <c r="F15" s="21">
        <v>-1</v>
      </c>
      <c r="G15" s="22">
        <v>868.75</v>
      </c>
      <c r="H15" s="16">
        <v>881.45</v>
      </c>
      <c r="I15" s="21">
        <v>-12.7</v>
      </c>
      <c r="J15" s="16">
        <v>103</v>
      </c>
      <c r="K15" s="16">
        <v>756.63</v>
      </c>
      <c r="L15" s="23">
        <f t="shared" si="2"/>
        <v>0.870941007194245</v>
      </c>
    </row>
    <row r="16" s="1" customFormat="1" ht="15" customHeight="1" spans="1:21">
      <c r="A16" s="24"/>
      <c r="B16" s="21"/>
      <c r="C16" s="21" t="s">
        <v>30</v>
      </c>
      <c r="D16" s="22">
        <v>151</v>
      </c>
      <c r="E16" s="16">
        <v>152</v>
      </c>
      <c r="F16" s="21">
        <v>-1</v>
      </c>
      <c r="G16" s="22">
        <v>1383.635</v>
      </c>
      <c r="H16" s="16">
        <v>1390.94</v>
      </c>
      <c r="I16" s="21">
        <v>-7.30500000000006</v>
      </c>
      <c r="J16" s="16">
        <v>115</v>
      </c>
      <c r="K16" s="16">
        <v>1095.2</v>
      </c>
      <c r="L16" s="23">
        <f t="shared" si="2"/>
        <v>0.791538230819544</v>
      </c>
    </row>
    <row r="17" s="1" customFormat="1" ht="15" customHeight="1" spans="1:12">
      <c r="A17" s="24"/>
      <c r="B17" s="21" t="s">
        <v>31</v>
      </c>
      <c r="C17" s="21" t="s">
        <v>32</v>
      </c>
      <c r="D17" s="22">
        <v>242</v>
      </c>
      <c r="E17" s="16">
        <v>243</v>
      </c>
      <c r="F17" s="21">
        <v>-1</v>
      </c>
      <c r="G17" s="22">
        <v>2566.77</v>
      </c>
      <c r="H17" s="16">
        <v>2565.81</v>
      </c>
      <c r="I17" s="21">
        <v>0.960000000000036</v>
      </c>
      <c r="J17" s="16">
        <v>242</v>
      </c>
      <c r="K17" s="16">
        <v>2548.76</v>
      </c>
      <c r="L17" s="23">
        <f t="shared" si="2"/>
        <v>0.992983399369636</v>
      </c>
    </row>
    <row r="18" s="1" customFormat="1" ht="15" customHeight="1" spans="1:12">
      <c r="A18" s="24"/>
      <c r="B18" s="21"/>
      <c r="C18" s="21" t="s">
        <v>33</v>
      </c>
      <c r="D18" s="29">
        <v>138</v>
      </c>
      <c r="E18" s="16">
        <v>137</v>
      </c>
      <c r="F18" s="21">
        <v>0</v>
      </c>
      <c r="G18" s="22">
        <v>1486.4</v>
      </c>
      <c r="H18" s="16">
        <v>1470.7</v>
      </c>
      <c r="I18" s="21">
        <v>15.7</v>
      </c>
      <c r="J18" s="16">
        <v>120</v>
      </c>
      <c r="K18" s="16">
        <v>1361.1</v>
      </c>
      <c r="L18" s="23">
        <f t="shared" si="2"/>
        <v>0.915702368137782</v>
      </c>
    </row>
    <row r="19" s="1" customFormat="1" ht="15" customHeight="1" spans="1:12">
      <c r="A19" s="24"/>
      <c r="B19" s="21" t="s">
        <v>34</v>
      </c>
      <c r="C19" s="21" t="s">
        <v>35</v>
      </c>
      <c r="D19" s="22">
        <v>101</v>
      </c>
      <c r="E19" s="16">
        <v>109</v>
      </c>
      <c r="F19" s="21">
        <v>-8</v>
      </c>
      <c r="G19" s="22">
        <v>1623.3</v>
      </c>
      <c r="H19" s="16">
        <v>1564.56</v>
      </c>
      <c r="I19" s="21">
        <v>58.74</v>
      </c>
      <c r="J19" s="16">
        <v>0</v>
      </c>
      <c r="K19" s="16">
        <v>0</v>
      </c>
      <c r="L19" s="23">
        <v>0</v>
      </c>
    </row>
    <row r="20" s="1" customFormat="1" ht="15" customHeight="1" spans="1:12">
      <c r="A20" s="24"/>
      <c r="B20" s="21"/>
      <c r="C20" s="21" t="s">
        <v>36</v>
      </c>
      <c r="D20" s="22">
        <v>75</v>
      </c>
      <c r="E20" s="16">
        <v>79</v>
      </c>
      <c r="F20" s="21">
        <v>-4</v>
      </c>
      <c r="G20" s="22">
        <v>1023.45</v>
      </c>
      <c r="H20" s="16">
        <v>964</v>
      </c>
      <c r="I20" s="21">
        <v>59.45</v>
      </c>
      <c r="J20" s="16">
        <v>74</v>
      </c>
      <c r="K20" s="16">
        <v>738</v>
      </c>
      <c r="L20" s="23">
        <f t="shared" ref="L20:L83" si="4">K20/G20</f>
        <v>0.72109042942987</v>
      </c>
    </row>
    <row r="21" s="1" customFormat="1" ht="15" customHeight="1" spans="1:12">
      <c r="A21" s="24"/>
      <c r="B21" s="21"/>
      <c r="C21" s="21" t="s">
        <v>37</v>
      </c>
      <c r="D21" s="22">
        <v>68</v>
      </c>
      <c r="E21" s="16">
        <v>68</v>
      </c>
      <c r="F21" s="21">
        <v>0</v>
      </c>
      <c r="G21" s="22">
        <v>753.2</v>
      </c>
      <c r="H21" s="16">
        <v>713.24</v>
      </c>
      <c r="I21" s="21">
        <v>39.96</v>
      </c>
      <c r="J21" s="16">
        <v>51</v>
      </c>
      <c r="K21" s="16">
        <v>427.03</v>
      </c>
      <c r="L21" s="23">
        <f t="shared" si="4"/>
        <v>0.566954328199681</v>
      </c>
    </row>
    <row r="22" s="1" customFormat="1" ht="15" customHeight="1" spans="1:12">
      <c r="A22" s="24"/>
      <c r="B22" s="21" t="s">
        <v>38</v>
      </c>
      <c r="C22" s="21" t="s">
        <v>39</v>
      </c>
      <c r="D22" s="22">
        <v>245</v>
      </c>
      <c r="E22" s="16">
        <v>247</v>
      </c>
      <c r="F22" s="21">
        <v>-2</v>
      </c>
      <c r="G22" s="22">
        <v>2149.05</v>
      </c>
      <c r="H22" s="16">
        <v>2144.35</v>
      </c>
      <c r="I22" s="21">
        <v>4.70000000000027</v>
      </c>
      <c r="J22" s="16">
        <v>22</v>
      </c>
      <c r="K22" s="16">
        <v>206.05</v>
      </c>
      <c r="L22" s="23">
        <f t="shared" si="4"/>
        <v>0.0958795746957958</v>
      </c>
    </row>
    <row r="23" s="1" customFormat="1" ht="15" customHeight="1" spans="1:12">
      <c r="A23" s="24"/>
      <c r="B23" s="21"/>
      <c r="C23" s="21" t="s">
        <v>40</v>
      </c>
      <c r="D23" s="22">
        <v>38</v>
      </c>
      <c r="E23" s="16">
        <v>38</v>
      </c>
      <c r="F23" s="21">
        <v>0</v>
      </c>
      <c r="G23" s="22">
        <v>225.47</v>
      </c>
      <c r="H23" s="16">
        <v>218.05</v>
      </c>
      <c r="I23" s="21">
        <v>7.41999999999999</v>
      </c>
      <c r="J23" s="16">
        <v>37</v>
      </c>
      <c r="K23" s="16">
        <v>193.84</v>
      </c>
      <c r="L23" s="23">
        <f t="shared" si="4"/>
        <v>0.859715261453852</v>
      </c>
    </row>
    <row r="24" s="1" customFormat="1" ht="15" customHeight="1" spans="1:12">
      <c r="A24" s="24"/>
      <c r="B24" s="21" t="s">
        <v>41</v>
      </c>
      <c r="C24" s="21" t="s">
        <v>41</v>
      </c>
      <c r="D24" s="22">
        <v>149</v>
      </c>
      <c r="E24" s="16">
        <v>149</v>
      </c>
      <c r="F24" s="21">
        <v>0</v>
      </c>
      <c r="G24" s="22">
        <v>1947.39</v>
      </c>
      <c r="H24" s="16">
        <v>1949.26</v>
      </c>
      <c r="I24" s="21">
        <v>-1.86999999999989</v>
      </c>
      <c r="J24" s="16">
        <v>113</v>
      </c>
      <c r="K24" s="16">
        <v>1493.55</v>
      </c>
      <c r="L24" s="23">
        <f t="shared" si="4"/>
        <v>0.7669496094773</v>
      </c>
    </row>
    <row r="25" s="1" customFormat="1" ht="15" customHeight="1" spans="1:12">
      <c r="A25" s="13"/>
      <c r="B25" s="21"/>
      <c r="C25" s="25" t="s">
        <v>22</v>
      </c>
      <c r="D25" s="27">
        <f>SUM(D12:D24)</f>
        <v>1738</v>
      </c>
      <c r="E25" s="25">
        <v>1756</v>
      </c>
      <c r="F25" s="25">
        <v>-18</v>
      </c>
      <c r="G25" s="25">
        <v>17421.25</v>
      </c>
      <c r="H25" s="25">
        <v>17273.67</v>
      </c>
      <c r="I25" s="25">
        <v>147.58</v>
      </c>
      <c r="J25" s="25">
        <f>SUM(J12:J24)</f>
        <v>1270</v>
      </c>
      <c r="K25" s="25">
        <f>SUM(K12:K24)</f>
        <v>12126.39</v>
      </c>
      <c r="L25" s="26">
        <f t="shared" si="4"/>
        <v>0.696068881394848</v>
      </c>
    </row>
    <row r="26" s="1" customFormat="1" ht="15" customHeight="1" spans="1:12">
      <c r="A26" s="20" t="s">
        <v>42</v>
      </c>
      <c r="B26" s="21" t="s">
        <v>43</v>
      </c>
      <c r="C26" s="21" t="s">
        <v>44</v>
      </c>
      <c r="D26" s="22">
        <v>95</v>
      </c>
      <c r="E26" s="16">
        <v>96</v>
      </c>
      <c r="F26" s="21">
        <f t="shared" ref="F26:F66" si="5">D26-E26</f>
        <v>-1</v>
      </c>
      <c r="G26" s="22">
        <v>940.3</v>
      </c>
      <c r="H26" s="16">
        <v>940.3</v>
      </c>
      <c r="I26" s="21">
        <f t="shared" ref="I26:I46" si="6">G26-H26</f>
        <v>0</v>
      </c>
      <c r="J26" s="16">
        <v>44</v>
      </c>
      <c r="K26" s="16">
        <v>746.85</v>
      </c>
      <c r="L26" s="23">
        <f t="shared" si="4"/>
        <v>0.794267786876529</v>
      </c>
    </row>
    <row r="27" s="1" customFormat="1" ht="15" customHeight="1" spans="1:12">
      <c r="A27" s="24"/>
      <c r="B27" s="21"/>
      <c r="C27" s="21" t="s">
        <v>45</v>
      </c>
      <c r="D27" s="22">
        <v>120</v>
      </c>
      <c r="E27" s="16">
        <v>124</v>
      </c>
      <c r="F27" s="21">
        <f t="shared" si="5"/>
        <v>-4</v>
      </c>
      <c r="G27" s="22">
        <v>973.25</v>
      </c>
      <c r="H27" s="16">
        <v>957.8</v>
      </c>
      <c r="I27" s="21">
        <f t="shared" si="6"/>
        <v>15.45</v>
      </c>
      <c r="J27" s="16">
        <v>22</v>
      </c>
      <c r="K27" s="16">
        <v>233.95</v>
      </c>
      <c r="L27" s="23">
        <f t="shared" si="4"/>
        <v>0.240380169535063</v>
      </c>
    </row>
    <row r="28" s="1" customFormat="1" ht="15" customHeight="1" spans="1:12">
      <c r="A28" s="24"/>
      <c r="B28" s="21"/>
      <c r="C28" s="21" t="s">
        <v>46</v>
      </c>
      <c r="D28" s="22">
        <v>111</v>
      </c>
      <c r="E28" s="16">
        <v>113</v>
      </c>
      <c r="F28" s="21">
        <f t="shared" si="5"/>
        <v>-2</v>
      </c>
      <c r="G28" s="22">
        <v>1034.41</v>
      </c>
      <c r="H28" s="16">
        <v>1027.31</v>
      </c>
      <c r="I28" s="21">
        <f t="shared" si="6"/>
        <v>7.10000000000014</v>
      </c>
      <c r="J28" s="16">
        <v>110</v>
      </c>
      <c r="K28" s="16">
        <v>1011.91</v>
      </c>
      <c r="L28" s="23">
        <f t="shared" si="4"/>
        <v>0.9782484701424</v>
      </c>
    </row>
    <row r="29" s="1" customFormat="1" ht="15" customHeight="1" spans="1:12">
      <c r="A29" s="24"/>
      <c r="B29" s="21"/>
      <c r="C29" s="21" t="s">
        <v>47</v>
      </c>
      <c r="D29" s="22">
        <v>79</v>
      </c>
      <c r="E29" s="16">
        <v>82</v>
      </c>
      <c r="F29" s="21">
        <f t="shared" si="5"/>
        <v>-3</v>
      </c>
      <c r="G29" s="22">
        <v>950.05</v>
      </c>
      <c r="H29" s="16">
        <v>947.41</v>
      </c>
      <c r="I29" s="21">
        <f t="shared" si="6"/>
        <v>2.63999999999999</v>
      </c>
      <c r="J29" s="16">
        <v>25</v>
      </c>
      <c r="K29" s="16">
        <v>371.98</v>
      </c>
      <c r="L29" s="23">
        <f t="shared" si="4"/>
        <v>0.391537287511184</v>
      </c>
    </row>
    <row r="30" s="1" customFormat="1" ht="15" customHeight="1" spans="1:12">
      <c r="A30" s="24"/>
      <c r="B30" s="21" t="s">
        <v>48</v>
      </c>
      <c r="C30" s="21" t="s">
        <v>49</v>
      </c>
      <c r="D30" s="22">
        <v>91</v>
      </c>
      <c r="E30" s="16">
        <v>92</v>
      </c>
      <c r="F30" s="21">
        <f t="shared" si="5"/>
        <v>-1</v>
      </c>
      <c r="G30" s="22">
        <v>759.24</v>
      </c>
      <c r="H30" s="16">
        <v>754.66</v>
      </c>
      <c r="I30" s="21">
        <f t="shared" si="6"/>
        <v>4.58000000000004</v>
      </c>
      <c r="J30" s="16">
        <v>83</v>
      </c>
      <c r="K30" s="16">
        <v>721.57</v>
      </c>
      <c r="L30" s="23">
        <f t="shared" si="4"/>
        <v>0.950384595121437</v>
      </c>
    </row>
    <row r="31" s="1" customFormat="1" ht="15" customHeight="1" spans="1:12">
      <c r="A31" s="24"/>
      <c r="B31" s="21"/>
      <c r="C31" s="21" t="s">
        <v>50</v>
      </c>
      <c r="D31" s="22">
        <v>102</v>
      </c>
      <c r="E31" s="16">
        <v>129</v>
      </c>
      <c r="F31" s="21">
        <f t="shared" si="5"/>
        <v>-27</v>
      </c>
      <c r="G31" s="22">
        <v>1075.2</v>
      </c>
      <c r="H31" s="16">
        <v>1071.2</v>
      </c>
      <c r="I31" s="21">
        <f t="shared" si="6"/>
        <v>4</v>
      </c>
      <c r="J31" s="16">
        <v>81</v>
      </c>
      <c r="K31" s="16">
        <v>951.95</v>
      </c>
      <c r="L31" s="23">
        <f t="shared" si="4"/>
        <v>0.885370163690476</v>
      </c>
    </row>
    <row r="32" s="1" customFormat="1" ht="15" customHeight="1" spans="1:12">
      <c r="A32" s="24"/>
      <c r="B32" s="21" t="s">
        <v>51</v>
      </c>
      <c r="C32" s="21" t="s">
        <v>51</v>
      </c>
      <c r="D32" s="22">
        <v>155</v>
      </c>
      <c r="E32" s="16">
        <v>161</v>
      </c>
      <c r="F32" s="21">
        <f t="shared" si="5"/>
        <v>-6</v>
      </c>
      <c r="G32" s="22">
        <v>1884.8</v>
      </c>
      <c r="H32" s="16">
        <v>1884.8</v>
      </c>
      <c r="I32" s="21">
        <f t="shared" si="6"/>
        <v>0</v>
      </c>
      <c r="J32" s="16">
        <v>84</v>
      </c>
      <c r="K32" s="16">
        <v>1056.4</v>
      </c>
      <c r="L32" s="23">
        <f t="shared" si="4"/>
        <v>0.560483870967742</v>
      </c>
    </row>
    <row r="33" s="1" customFormat="1" ht="15" customHeight="1" spans="1:12">
      <c r="A33" s="24"/>
      <c r="B33" s="21" t="s">
        <v>52</v>
      </c>
      <c r="C33" s="21" t="s">
        <v>53</v>
      </c>
      <c r="D33" s="22">
        <v>28</v>
      </c>
      <c r="E33" s="16">
        <v>29</v>
      </c>
      <c r="F33" s="21">
        <f t="shared" si="5"/>
        <v>-1</v>
      </c>
      <c r="G33" s="22">
        <v>526.32</v>
      </c>
      <c r="H33" s="16">
        <v>526.32</v>
      </c>
      <c r="I33" s="21">
        <f t="shared" si="6"/>
        <v>0</v>
      </c>
      <c r="J33" s="16">
        <v>27</v>
      </c>
      <c r="K33" s="16">
        <v>507.62</v>
      </c>
      <c r="L33" s="23">
        <f t="shared" si="4"/>
        <v>0.964470284237726</v>
      </c>
    </row>
    <row r="34" s="1" customFormat="1" ht="15" customHeight="1" spans="1:12">
      <c r="A34" s="24"/>
      <c r="B34" s="21"/>
      <c r="C34" s="21" t="s">
        <v>54</v>
      </c>
      <c r="D34" s="22">
        <v>56</v>
      </c>
      <c r="E34" s="16">
        <v>56</v>
      </c>
      <c r="F34" s="21">
        <f t="shared" si="5"/>
        <v>0</v>
      </c>
      <c r="G34" s="22">
        <v>575.46</v>
      </c>
      <c r="H34" s="16">
        <v>575.46</v>
      </c>
      <c r="I34" s="21">
        <f t="shared" si="6"/>
        <v>0</v>
      </c>
      <c r="J34" s="16">
        <v>40</v>
      </c>
      <c r="K34" s="16">
        <v>318.9</v>
      </c>
      <c r="L34" s="23">
        <f t="shared" si="4"/>
        <v>0.554165363361485</v>
      </c>
    </row>
    <row r="35" s="1" customFormat="1" ht="15" customHeight="1" spans="1:12">
      <c r="A35" s="24"/>
      <c r="B35" s="21"/>
      <c r="C35" s="21" t="s">
        <v>55</v>
      </c>
      <c r="D35" s="22">
        <v>97</v>
      </c>
      <c r="E35" s="16">
        <v>153</v>
      </c>
      <c r="F35" s="21">
        <f t="shared" si="5"/>
        <v>-56</v>
      </c>
      <c r="G35" s="22">
        <v>2440</v>
      </c>
      <c r="H35" s="16">
        <v>2440</v>
      </c>
      <c r="I35" s="21">
        <f t="shared" si="6"/>
        <v>0</v>
      </c>
      <c r="J35" s="16">
        <v>67</v>
      </c>
      <c r="K35" s="16">
        <v>2087.8</v>
      </c>
      <c r="L35" s="23">
        <f t="shared" si="4"/>
        <v>0.855655737704918</v>
      </c>
    </row>
    <row r="36" s="1" customFormat="1" ht="15" customHeight="1" spans="1:12">
      <c r="A36" s="24"/>
      <c r="B36" s="21" t="s">
        <v>56</v>
      </c>
      <c r="C36" s="21" t="s">
        <v>56</v>
      </c>
      <c r="D36" s="22">
        <v>118</v>
      </c>
      <c r="E36" s="16">
        <v>119</v>
      </c>
      <c r="F36" s="21">
        <f t="shared" si="5"/>
        <v>-1</v>
      </c>
      <c r="G36" s="22">
        <v>1417.53</v>
      </c>
      <c r="H36" s="16">
        <v>1412.9</v>
      </c>
      <c r="I36" s="21">
        <f t="shared" si="6"/>
        <v>4.62999999999988</v>
      </c>
      <c r="J36" s="16">
        <v>32</v>
      </c>
      <c r="K36" s="16">
        <v>906.36</v>
      </c>
      <c r="L36" s="23">
        <f t="shared" si="4"/>
        <v>0.639393875261899</v>
      </c>
    </row>
    <row r="37" s="1" customFormat="1" ht="15" customHeight="1" spans="1:12">
      <c r="A37" s="24"/>
      <c r="B37" s="21" t="s">
        <v>57</v>
      </c>
      <c r="C37" s="21" t="s">
        <v>57</v>
      </c>
      <c r="D37" s="22">
        <v>76</v>
      </c>
      <c r="E37" s="16">
        <v>76</v>
      </c>
      <c r="F37" s="21">
        <f t="shared" si="5"/>
        <v>0</v>
      </c>
      <c r="G37" s="22">
        <v>879.7</v>
      </c>
      <c r="H37" s="16">
        <v>855.1</v>
      </c>
      <c r="I37" s="21">
        <f t="shared" si="6"/>
        <v>24.6</v>
      </c>
      <c r="J37" s="16">
        <v>75</v>
      </c>
      <c r="K37" s="16">
        <v>878</v>
      </c>
      <c r="L37" s="23">
        <f t="shared" si="4"/>
        <v>0.998067523019211</v>
      </c>
    </row>
    <row r="38" s="1" customFormat="1" ht="15" customHeight="1" spans="1:12">
      <c r="A38" s="24"/>
      <c r="B38" s="21" t="s">
        <v>58</v>
      </c>
      <c r="C38" s="21" t="s">
        <v>58</v>
      </c>
      <c r="D38" s="22">
        <v>283</v>
      </c>
      <c r="E38" s="16">
        <v>284</v>
      </c>
      <c r="F38" s="21">
        <f t="shared" si="5"/>
        <v>-1</v>
      </c>
      <c r="G38" s="22">
        <v>3459.51</v>
      </c>
      <c r="H38" s="16">
        <v>3456.51</v>
      </c>
      <c r="I38" s="21">
        <f t="shared" si="6"/>
        <v>3</v>
      </c>
      <c r="J38" s="16">
        <v>55</v>
      </c>
      <c r="K38" s="16">
        <v>1643.57</v>
      </c>
      <c r="L38" s="23">
        <f t="shared" si="4"/>
        <v>0.475087512393374</v>
      </c>
    </row>
    <row r="39" s="1" customFormat="1" ht="15" customHeight="1" spans="1:12">
      <c r="A39" s="24"/>
      <c r="B39" s="21" t="s">
        <v>59</v>
      </c>
      <c r="C39" s="21" t="s">
        <v>60</v>
      </c>
      <c r="D39" s="22">
        <v>88</v>
      </c>
      <c r="E39" s="16">
        <v>106</v>
      </c>
      <c r="F39" s="21">
        <f t="shared" si="5"/>
        <v>-18</v>
      </c>
      <c r="G39" s="22">
        <v>837.23</v>
      </c>
      <c r="H39" s="16">
        <v>801.13</v>
      </c>
      <c r="I39" s="21">
        <f t="shared" si="6"/>
        <v>36.1</v>
      </c>
      <c r="J39" s="16">
        <v>69</v>
      </c>
      <c r="K39" s="16">
        <v>569.66</v>
      </c>
      <c r="L39" s="23">
        <f t="shared" si="4"/>
        <v>0.680410400965087</v>
      </c>
    </row>
    <row r="40" s="1" customFormat="1" ht="15" customHeight="1" spans="1:12">
      <c r="A40" s="24"/>
      <c r="B40" s="21"/>
      <c r="C40" s="21" t="s">
        <v>61</v>
      </c>
      <c r="D40" s="22">
        <v>79</v>
      </c>
      <c r="E40" s="16">
        <v>79</v>
      </c>
      <c r="F40" s="21">
        <f t="shared" si="5"/>
        <v>0</v>
      </c>
      <c r="G40" s="22">
        <v>690.4</v>
      </c>
      <c r="H40" s="16">
        <v>690.4</v>
      </c>
      <c r="I40" s="21">
        <f t="shared" si="6"/>
        <v>0</v>
      </c>
      <c r="J40" s="16">
        <v>41</v>
      </c>
      <c r="K40" s="16">
        <v>408.5</v>
      </c>
      <c r="L40" s="23">
        <f t="shared" si="4"/>
        <v>0.591685979142526</v>
      </c>
    </row>
    <row r="41" s="1" customFormat="1" ht="15" customHeight="1" spans="1:12">
      <c r="A41" s="24"/>
      <c r="B41" s="21"/>
      <c r="C41" s="21" t="s">
        <v>62</v>
      </c>
      <c r="D41" s="22">
        <v>201</v>
      </c>
      <c r="E41" s="16">
        <v>203</v>
      </c>
      <c r="F41" s="21">
        <f t="shared" si="5"/>
        <v>-2</v>
      </c>
      <c r="G41" s="22">
        <v>2019.76</v>
      </c>
      <c r="H41" s="16">
        <v>2019.76</v>
      </c>
      <c r="I41" s="21">
        <f t="shared" si="6"/>
        <v>0</v>
      </c>
      <c r="J41" s="16">
        <v>56</v>
      </c>
      <c r="K41" s="16">
        <v>596.6</v>
      </c>
      <c r="L41" s="23">
        <f t="shared" si="4"/>
        <v>0.295381629500535</v>
      </c>
    </row>
    <row r="42" s="1" customFormat="1" ht="15" customHeight="1" spans="1:12">
      <c r="A42" s="24"/>
      <c r="B42" s="21" t="s">
        <v>63</v>
      </c>
      <c r="C42" s="21" t="s">
        <v>64</v>
      </c>
      <c r="D42" s="22">
        <v>126</v>
      </c>
      <c r="E42" s="16">
        <v>127</v>
      </c>
      <c r="F42" s="21">
        <f t="shared" si="5"/>
        <v>-1</v>
      </c>
      <c r="G42" s="22">
        <v>1003</v>
      </c>
      <c r="H42" s="16">
        <v>1003</v>
      </c>
      <c r="I42" s="21">
        <f t="shared" si="6"/>
        <v>0</v>
      </c>
      <c r="J42" s="16">
        <v>32</v>
      </c>
      <c r="K42" s="16">
        <v>279.21</v>
      </c>
      <c r="L42" s="23">
        <f t="shared" si="4"/>
        <v>0.278374875373878</v>
      </c>
    </row>
    <row r="43" s="1" customFormat="1" ht="15" customHeight="1" spans="1:12">
      <c r="A43" s="24"/>
      <c r="B43" s="21"/>
      <c r="C43" s="21" t="s">
        <v>65</v>
      </c>
      <c r="D43" s="22">
        <v>79</v>
      </c>
      <c r="E43" s="16">
        <v>78</v>
      </c>
      <c r="F43" s="21">
        <f t="shared" si="5"/>
        <v>1</v>
      </c>
      <c r="G43" s="22">
        <v>772.4</v>
      </c>
      <c r="H43" s="16">
        <v>757.9</v>
      </c>
      <c r="I43" s="21">
        <f t="shared" si="6"/>
        <v>14.5</v>
      </c>
      <c r="J43" s="16">
        <v>76</v>
      </c>
      <c r="K43" s="16">
        <v>739.8</v>
      </c>
      <c r="L43" s="23">
        <f t="shared" si="4"/>
        <v>0.957793889176592</v>
      </c>
    </row>
    <row r="44" s="1" customFormat="1" ht="15" customHeight="1" spans="1:12">
      <c r="A44" s="24"/>
      <c r="B44" s="21" t="s">
        <v>66</v>
      </c>
      <c r="C44" s="21" t="s">
        <v>67</v>
      </c>
      <c r="D44" s="22">
        <v>33</v>
      </c>
      <c r="E44" s="16">
        <v>34</v>
      </c>
      <c r="F44" s="21">
        <f t="shared" si="5"/>
        <v>-1</v>
      </c>
      <c r="G44" s="22">
        <v>750.1</v>
      </c>
      <c r="H44" s="16">
        <v>750.1</v>
      </c>
      <c r="I44" s="21">
        <f t="shared" si="6"/>
        <v>0</v>
      </c>
      <c r="J44" s="16">
        <v>12</v>
      </c>
      <c r="K44" s="16">
        <v>556.6</v>
      </c>
      <c r="L44" s="23">
        <f t="shared" si="4"/>
        <v>0.742034395413945</v>
      </c>
    </row>
    <row r="45" s="1" customFormat="1" ht="15" customHeight="1" spans="1:12">
      <c r="A45" s="24"/>
      <c r="B45" s="21"/>
      <c r="C45" s="21" t="s">
        <v>68</v>
      </c>
      <c r="D45" s="22">
        <v>44</v>
      </c>
      <c r="E45" s="16">
        <v>43</v>
      </c>
      <c r="F45" s="21">
        <f t="shared" si="5"/>
        <v>1</v>
      </c>
      <c r="G45" s="22">
        <v>299.2</v>
      </c>
      <c r="H45" s="16">
        <v>299.2</v>
      </c>
      <c r="I45" s="21">
        <f t="shared" si="6"/>
        <v>0</v>
      </c>
      <c r="J45" s="16">
        <v>26</v>
      </c>
      <c r="K45" s="16">
        <v>190.9</v>
      </c>
      <c r="L45" s="23">
        <f t="shared" si="4"/>
        <v>0.638034759358289</v>
      </c>
    </row>
    <row r="46" s="1" customFormat="1" ht="15" customHeight="1" spans="1:12">
      <c r="A46" s="24"/>
      <c r="B46" s="21"/>
      <c r="C46" s="21" t="s">
        <v>69</v>
      </c>
      <c r="D46" s="22">
        <v>60</v>
      </c>
      <c r="E46" s="16">
        <v>60</v>
      </c>
      <c r="F46" s="21">
        <f t="shared" si="5"/>
        <v>0</v>
      </c>
      <c r="G46" s="22">
        <v>484.5</v>
      </c>
      <c r="H46" s="16">
        <v>484.5</v>
      </c>
      <c r="I46" s="21">
        <f t="shared" si="6"/>
        <v>0</v>
      </c>
      <c r="J46" s="16">
        <v>26</v>
      </c>
      <c r="K46" s="16">
        <v>235</v>
      </c>
      <c r="L46" s="23">
        <f t="shared" si="4"/>
        <v>0.485036119711042</v>
      </c>
    </row>
    <row r="47" ht="15" customHeight="1" spans="1:12">
      <c r="A47" s="13"/>
      <c r="B47" s="21"/>
      <c r="C47" s="25" t="s">
        <v>22</v>
      </c>
      <c r="D47" s="25">
        <f>SUM(D26:D46)</f>
        <v>2121</v>
      </c>
      <c r="E47" s="25">
        <f>SUM(E26:E46)</f>
        <v>2244</v>
      </c>
      <c r="F47" s="25">
        <f t="shared" si="5"/>
        <v>-123</v>
      </c>
      <c r="G47" s="25">
        <f>SUM(G26:G46)</f>
        <v>23772.36</v>
      </c>
      <c r="H47" s="25">
        <f>SUM(H26:H46)</f>
        <v>23655.76</v>
      </c>
      <c r="I47" s="25">
        <f>SUM(I26:I46)</f>
        <v>116.6</v>
      </c>
      <c r="J47" s="25">
        <f>SUM(J26:J46)</f>
        <v>1083</v>
      </c>
      <c r="K47" s="25">
        <f>SUM(K26:K46)</f>
        <v>15013.13</v>
      </c>
      <c r="L47" s="26">
        <f t="shared" si="4"/>
        <v>0.631537213806286</v>
      </c>
    </row>
    <row r="48" s="1" customFormat="1" ht="15" customHeight="1" spans="1:12">
      <c r="A48" s="20" t="s">
        <v>70</v>
      </c>
      <c r="B48" s="21" t="s">
        <v>71</v>
      </c>
      <c r="C48" s="21" t="s">
        <v>72</v>
      </c>
      <c r="D48" s="22">
        <v>169</v>
      </c>
      <c r="E48" s="16">
        <v>174</v>
      </c>
      <c r="F48" s="21">
        <f t="shared" si="5"/>
        <v>-5</v>
      </c>
      <c r="G48" s="22">
        <v>1874.4</v>
      </c>
      <c r="H48" s="16">
        <v>1862.5</v>
      </c>
      <c r="I48" s="21">
        <f t="shared" ref="I48:I66" si="7">G48-H48</f>
        <v>11.9000000000001</v>
      </c>
      <c r="J48" s="30">
        <v>29</v>
      </c>
      <c r="K48" s="30">
        <v>778.5</v>
      </c>
      <c r="L48" s="23">
        <f t="shared" si="4"/>
        <v>0.41533290653009</v>
      </c>
    </row>
    <row r="49" s="1" customFormat="1" ht="15" customHeight="1" spans="1:12">
      <c r="A49" s="24"/>
      <c r="B49" s="21"/>
      <c r="C49" s="21" t="s">
        <v>73</v>
      </c>
      <c r="D49" s="22">
        <v>185</v>
      </c>
      <c r="E49" s="16">
        <v>190</v>
      </c>
      <c r="F49" s="21">
        <f t="shared" si="5"/>
        <v>-5</v>
      </c>
      <c r="G49" s="22">
        <v>1522.4</v>
      </c>
      <c r="H49" s="16">
        <v>1492.4</v>
      </c>
      <c r="I49" s="21">
        <f t="shared" si="7"/>
        <v>30</v>
      </c>
      <c r="J49" s="16">
        <v>37</v>
      </c>
      <c r="K49" s="16">
        <v>350.5</v>
      </c>
      <c r="L49" s="23">
        <f t="shared" si="4"/>
        <v>0.230228586442459</v>
      </c>
    </row>
    <row r="50" s="1" customFormat="1" ht="15" customHeight="1" spans="1:12">
      <c r="A50" s="24"/>
      <c r="B50" s="21"/>
      <c r="C50" s="21" t="s">
        <v>74</v>
      </c>
      <c r="D50" s="29">
        <v>146</v>
      </c>
      <c r="E50" s="16">
        <v>147</v>
      </c>
      <c r="F50" s="21">
        <f t="shared" si="5"/>
        <v>-1</v>
      </c>
      <c r="G50" s="22">
        <v>1302.3</v>
      </c>
      <c r="H50" s="16">
        <v>1305.9</v>
      </c>
      <c r="I50" s="21">
        <f t="shared" si="7"/>
        <v>-3.60000000000014</v>
      </c>
      <c r="J50" s="16">
        <v>4</v>
      </c>
      <c r="K50" s="16">
        <v>106.1</v>
      </c>
      <c r="L50" s="23">
        <f t="shared" si="4"/>
        <v>0.081471243185134</v>
      </c>
    </row>
    <row r="51" s="1" customFormat="1" ht="15" customHeight="1" spans="1:12">
      <c r="A51" s="24"/>
      <c r="B51" s="21"/>
      <c r="C51" s="21" t="s">
        <v>75</v>
      </c>
      <c r="D51" s="29">
        <v>92</v>
      </c>
      <c r="E51" s="16">
        <v>95</v>
      </c>
      <c r="F51" s="21">
        <f t="shared" si="5"/>
        <v>-3</v>
      </c>
      <c r="G51" s="31">
        <v>833.79</v>
      </c>
      <c r="H51" s="16">
        <v>745.2</v>
      </c>
      <c r="I51" s="21">
        <f t="shared" si="7"/>
        <v>88.5899999999999</v>
      </c>
      <c r="J51" s="16">
        <v>39</v>
      </c>
      <c r="K51" s="16">
        <v>339.6</v>
      </c>
      <c r="L51" s="23">
        <f t="shared" si="4"/>
        <v>0.407296801352859</v>
      </c>
    </row>
    <row r="52" s="1" customFormat="1" ht="15" customHeight="1" spans="1:12">
      <c r="A52" s="24"/>
      <c r="B52" s="21"/>
      <c r="C52" s="21" t="s">
        <v>76</v>
      </c>
      <c r="D52" s="22">
        <v>129</v>
      </c>
      <c r="E52" s="7">
        <v>129</v>
      </c>
      <c r="F52" s="21">
        <f t="shared" si="5"/>
        <v>0</v>
      </c>
      <c r="G52" s="22">
        <v>795.1</v>
      </c>
      <c r="H52" s="16">
        <v>795.1</v>
      </c>
      <c r="I52" s="21">
        <f t="shared" si="7"/>
        <v>0</v>
      </c>
      <c r="J52" s="16">
        <v>20</v>
      </c>
      <c r="K52" s="16">
        <v>133.6</v>
      </c>
      <c r="L52" s="23">
        <f t="shared" si="4"/>
        <v>0.168029178719658</v>
      </c>
    </row>
    <row r="53" s="1" customFormat="1" ht="15" customHeight="1" spans="1:12">
      <c r="A53" s="24"/>
      <c r="B53" s="21"/>
      <c r="C53" s="21" t="s">
        <v>77</v>
      </c>
      <c r="D53" s="27">
        <v>110</v>
      </c>
      <c r="E53" s="16">
        <v>112</v>
      </c>
      <c r="F53" s="21">
        <f t="shared" si="5"/>
        <v>-2</v>
      </c>
      <c r="G53" s="22">
        <v>823.9</v>
      </c>
      <c r="H53" s="16">
        <v>800.1</v>
      </c>
      <c r="I53" s="21">
        <f t="shared" si="7"/>
        <v>23.8</v>
      </c>
      <c r="J53" s="16">
        <v>5</v>
      </c>
      <c r="K53" s="16">
        <v>14.5</v>
      </c>
      <c r="L53" s="23">
        <f t="shared" si="4"/>
        <v>0.0175992232066998</v>
      </c>
    </row>
    <row r="54" s="1" customFormat="1" ht="15" customHeight="1" spans="1:12">
      <c r="A54" s="24"/>
      <c r="B54" s="21" t="s">
        <v>78</v>
      </c>
      <c r="C54" s="21" t="s">
        <v>78</v>
      </c>
      <c r="D54" s="27">
        <v>204</v>
      </c>
      <c r="E54" s="16">
        <v>208</v>
      </c>
      <c r="F54" s="21">
        <f t="shared" si="5"/>
        <v>-4</v>
      </c>
      <c r="G54" s="22">
        <v>2242.29</v>
      </c>
      <c r="H54" s="16">
        <v>2236.64</v>
      </c>
      <c r="I54" s="21">
        <f t="shared" si="7"/>
        <v>5.65000000000009</v>
      </c>
      <c r="J54" s="16">
        <v>10</v>
      </c>
      <c r="K54" s="16">
        <v>7.55</v>
      </c>
      <c r="L54" s="23">
        <f t="shared" si="4"/>
        <v>0.00336709346248701</v>
      </c>
    </row>
    <row r="55" s="1" customFormat="1" ht="15" customHeight="1" spans="1:12">
      <c r="A55" s="24"/>
      <c r="B55" s="21" t="s">
        <v>79</v>
      </c>
      <c r="C55" s="21" t="s">
        <v>80</v>
      </c>
      <c r="D55" s="22">
        <v>233</v>
      </c>
      <c r="E55" s="16">
        <v>236</v>
      </c>
      <c r="F55" s="21">
        <f t="shared" si="5"/>
        <v>-3</v>
      </c>
      <c r="G55" s="22">
        <v>3389.22</v>
      </c>
      <c r="H55" s="16">
        <v>3347.39</v>
      </c>
      <c r="I55" s="21">
        <f t="shared" si="7"/>
        <v>41.8299999999999</v>
      </c>
      <c r="J55" s="16">
        <v>41</v>
      </c>
      <c r="K55" s="16">
        <v>1440.9</v>
      </c>
      <c r="L55" s="23">
        <f t="shared" si="4"/>
        <v>0.425142068086462</v>
      </c>
    </row>
    <row r="56" s="1" customFormat="1" ht="15" customHeight="1" spans="1:12">
      <c r="A56" s="24"/>
      <c r="B56" s="21"/>
      <c r="C56" s="21" t="s">
        <v>81</v>
      </c>
      <c r="D56" s="22">
        <v>57</v>
      </c>
      <c r="E56" s="16">
        <v>58</v>
      </c>
      <c r="F56" s="21">
        <f t="shared" si="5"/>
        <v>-1</v>
      </c>
      <c r="G56" s="22">
        <v>403.84</v>
      </c>
      <c r="H56" s="16">
        <v>403.84</v>
      </c>
      <c r="I56" s="21">
        <f t="shared" si="7"/>
        <v>0</v>
      </c>
      <c r="J56" s="16">
        <v>0</v>
      </c>
      <c r="K56" s="16">
        <v>0</v>
      </c>
      <c r="L56" s="23">
        <f t="shared" si="4"/>
        <v>0</v>
      </c>
    </row>
    <row r="57" s="1" customFormat="1" ht="15" customHeight="1" spans="1:12">
      <c r="A57" s="24"/>
      <c r="B57" s="21" t="s">
        <v>82</v>
      </c>
      <c r="C57" s="21" t="s">
        <v>83</v>
      </c>
      <c r="D57" s="22">
        <v>86</v>
      </c>
      <c r="E57" s="16">
        <v>87</v>
      </c>
      <c r="F57" s="21">
        <f t="shared" si="5"/>
        <v>-1</v>
      </c>
      <c r="G57" s="22">
        <v>712</v>
      </c>
      <c r="H57" s="16">
        <v>707.5</v>
      </c>
      <c r="I57" s="21">
        <f t="shared" si="7"/>
        <v>4.5</v>
      </c>
      <c r="J57" s="16">
        <v>82</v>
      </c>
      <c r="K57" s="16">
        <v>674.7</v>
      </c>
      <c r="L57" s="23">
        <f t="shared" si="4"/>
        <v>0.947612359550562</v>
      </c>
    </row>
    <row r="58" s="1" customFormat="1" ht="15" customHeight="1" spans="1:12">
      <c r="A58" s="24"/>
      <c r="B58" s="21"/>
      <c r="C58" s="21" t="s">
        <v>84</v>
      </c>
      <c r="D58" s="22">
        <v>74</v>
      </c>
      <c r="E58" s="16">
        <v>75</v>
      </c>
      <c r="F58" s="21">
        <f t="shared" si="5"/>
        <v>-1</v>
      </c>
      <c r="G58" s="22">
        <v>538.21</v>
      </c>
      <c r="H58" s="16">
        <v>521.62</v>
      </c>
      <c r="I58" s="21">
        <f t="shared" si="7"/>
        <v>16.59</v>
      </c>
      <c r="J58" s="16">
        <v>8</v>
      </c>
      <c r="K58" s="16">
        <v>13</v>
      </c>
      <c r="L58" s="23">
        <f t="shared" si="4"/>
        <v>0.0241541405770982</v>
      </c>
    </row>
    <row r="59" s="1" customFormat="1" ht="15" customHeight="1" spans="1:12">
      <c r="A59" s="24"/>
      <c r="B59" s="21"/>
      <c r="C59" s="21" t="s">
        <v>85</v>
      </c>
      <c r="D59" s="22">
        <v>94</v>
      </c>
      <c r="E59" s="16">
        <v>96</v>
      </c>
      <c r="F59" s="21">
        <f t="shared" si="5"/>
        <v>-2</v>
      </c>
      <c r="G59" s="22">
        <v>612.96</v>
      </c>
      <c r="H59" s="16">
        <v>595.01</v>
      </c>
      <c r="I59" s="21">
        <f t="shared" si="7"/>
        <v>17.95</v>
      </c>
      <c r="J59" s="16">
        <v>25</v>
      </c>
      <c r="K59" s="16">
        <v>47.92</v>
      </c>
      <c r="L59" s="23">
        <f t="shared" si="4"/>
        <v>0.0781780214043331</v>
      </c>
    </row>
    <row r="60" s="1" customFormat="1" ht="15" customHeight="1" spans="1:12">
      <c r="A60" s="24"/>
      <c r="B60" s="21" t="s">
        <v>86</v>
      </c>
      <c r="C60" s="21" t="s">
        <v>86</v>
      </c>
      <c r="D60" s="22">
        <v>153</v>
      </c>
      <c r="E60" s="16">
        <v>155</v>
      </c>
      <c r="F60" s="21">
        <f t="shared" si="5"/>
        <v>-2</v>
      </c>
      <c r="G60" s="22">
        <v>1923.6</v>
      </c>
      <c r="H60" s="16">
        <v>1922.7</v>
      </c>
      <c r="I60" s="21">
        <f t="shared" si="7"/>
        <v>0.899999999999864</v>
      </c>
      <c r="J60" s="16">
        <v>81</v>
      </c>
      <c r="K60" s="16">
        <v>141.8</v>
      </c>
      <c r="L60" s="23">
        <f t="shared" si="4"/>
        <v>0.0737159492618008</v>
      </c>
    </row>
    <row r="61" s="1" customFormat="1" ht="15" customHeight="1" spans="1:12">
      <c r="A61" s="24"/>
      <c r="B61" s="21" t="s">
        <v>87</v>
      </c>
      <c r="C61" s="21" t="s">
        <v>87</v>
      </c>
      <c r="D61" s="22">
        <v>193</v>
      </c>
      <c r="E61" s="16">
        <v>201</v>
      </c>
      <c r="F61" s="21">
        <f t="shared" si="5"/>
        <v>-8</v>
      </c>
      <c r="G61" s="22">
        <v>2014.79</v>
      </c>
      <c r="H61" s="16">
        <v>2023.4</v>
      </c>
      <c r="I61" s="21">
        <f t="shared" si="7"/>
        <v>-8.61000000000013</v>
      </c>
      <c r="J61" s="16">
        <v>87</v>
      </c>
      <c r="K61" s="16">
        <v>1025.88</v>
      </c>
      <c r="L61" s="23">
        <f t="shared" si="4"/>
        <v>0.509174653437827</v>
      </c>
    </row>
    <row r="62" s="1" customFormat="1" ht="15" customHeight="1" spans="1:12">
      <c r="A62" s="24"/>
      <c r="B62" s="21" t="s">
        <v>88</v>
      </c>
      <c r="C62" s="21" t="s">
        <v>88</v>
      </c>
      <c r="D62" s="22">
        <v>215</v>
      </c>
      <c r="E62" s="16">
        <v>215</v>
      </c>
      <c r="F62" s="21">
        <f t="shared" si="5"/>
        <v>0</v>
      </c>
      <c r="G62" s="22">
        <v>2640.1</v>
      </c>
      <c r="H62" s="16">
        <v>2654.6</v>
      </c>
      <c r="I62" s="21">
        <f t="shared" si="7"/>
        <v>-14.5</v>
      </c>
      <c r="J62" s="16">
        <v>23</v>
      </c>
      <c r="K62" s="16">
        <v>737.1</v>
      </c>
      <c r="L62" s="23">
        <f t="shared" si="4"/>
        <v>0.279193969925382</v>
      </c>
    </row>
    <row r="63" s="1" customFormat="1" ht="15" customHeight="1" spans="1:12">
      <c r="A63" s="24"/>
      <c r="B63" s="21" t="s">
        <v>89</v>
      </c>
      <c r="C63" s="21" t="s">
        <v>89</v>
      </c>
      <c r="D63" s="22">
        <v>129</v>
      </c>
      <c r="E63" s="16">
        <v>126</v>
      </c>
      <c r="F63" s="21">
        <f t="shared" si="5"/>
        <v>3</v>
      </c>
      <c r="G63" s="22">
        <v>1035.4</v>
      </c>
      <c r="H63" s="16">
        <v>917.6</v>
      </c>
      <c r="I63" s="21">
        <f t="shared" si="7"/>
        <v>117.8</v>
      </c>
      <c r="J63" s="16">
        <v>129</v>
      </c>
      <c r="K63" s="16">
        <v>343</v>
      </c>
      <c r="L63" s="23">
        <f t="shared" si="4"/>
        <v>0.331272937994978</v>
      </c>
    </row>
    <row r="64" ht="15" customHeight="1" spans="1:12">
      <c r="A64" s="24"/>
      <c r="B64" s="21" t="s">
        <v>90</v>
      </c>
      <c r="C64" s="21" t="s">
        <v>91</v>
      </c>
      <c r="D64" s="22">
        <v>147</v>
      </c>
      <c r="E64" s="16">
        <v>148</v>
      </c>
      <c r="F64" s="21">
        <f t="shared" si="5"/>
        <v>-1</v>
      </c>
      <c r="G64" s="22">
        <v>815.3</v>
      </c>
      <c r="H64" s="16">
        <v>814.8</v>
      </c>
      <c r="I64" s="21">
        <f t="shared" si="7"/>
        <v>0.5</v>
      </c>
      <c r="J64" s="16">
        <v>33</v>
      </c>
      <c r="K64" s="16">
        <v>203.6</v>
      </c>
      <c r="L64" s="23">
        <f t="shared" si="4"/>
        <v>0.249724027965166</v>
      </c>
    </row>
    <row r="65" s="1" customFormat="1" ht="15" customHeight="1" spans="1:13">
      <c r="A65" s="24"/>
      <c r="B65" s="21"/>
      <c r="C65" s="21" t="s">
        <v>92</v>
      </c>
      <c r="D65" s="22">
        <v>69</v>
      </c>
      <c r="E65" s="16">
        <v>69</v>
      </c>
      <c r="F65" s="21">
        <f t="shared" si="5"/>
        <v>0</v>
      </c>
      <c r="G65" s="22">
        <v>857.9</v>
      </c>
      <c r="H65" s="16">
        <v>865.9</v>
      </c>
      <c r="I65" s="21">
        <f t="shared" si="7"/>
        <v>-8</v>
      </c>
      <c r="J65" s="16">
        <v>53</v>
      </c>
      <c r="K65" s="16">
        <v>683.2</v>
      </c>
      <c r="L65" s="23">
        <f t="shared" si="4"/>
        <v>0.796363212495629</v>
      </c>
    </row>
    <row r="66" s="1" customFormat="1" ht="15" customHeight="1" spans="1:13">
      <c r="A66" s="24"/>
      <c r="B66" s="21" t="s">
        <v>93</v>
      </c>
      <c r="C66" s="21" t="s">
        <v>93</v>
      </c>
      <c r="D66" s="22">
        <v>186</v>
      </c>
      <c r="E66" s="16">
        <v>187</v>
      </c>
      <c r="F66" s="21">
        <f t="shared" si="5"/>
        <v>-1</v>
      </c>
      <c r="G66" s="22">
        <v>1665.2</v>
      </c>
      <c r="H66" s="16">
        <v>1657.6</v>
      </c>
      <c r="I66" s="21">
        <f t="shared" si="7"/>
        <v>7.60000000000014</v>
      </c>
      <c r="J66" s="16">
        <v>3</v>
      </c>
      <c r="K66" s="16">
        <v>23.3</v>
      </c>
      <c r="L66" s="23">
        <f t="shared" si="4"/>
        <v>0.0139923132356474</v>
      </c>
    </row>
    <row r="67" ht="15" customHeight="1" spans="1:13">
      <c r="A67" s="13"/>
      <c r="B67" s="21"/>
      <c r="C67" s="32" t="s">
        <v>22</v>
      </c>
      <c r="D67" s="32">
        <f>SUM(D48:D66)</f>
        <v>2671</v>
      </c>
      <c r="E67" s="32">
        <f>SUM(E48:E66)</f>
        <v>2708</v>
      </c>
      <c r="F67" s="32">
        <v>-38</v>
      </c>
      <c r="G67" s="32">
        <f>SUM(G48:G66)</f>
        <v>26002.7</v>
      </c>
      <c r="H67" s="32">
        <f>SUM(H48:H66)</f>
        <v>25669.8</v>
      </c>
      <c r="I67" s="32">
        <f>SUM(I48:I66)</f>
        <v>332.9</v>
      </c>
      <c r="J67" s="25">
        <f>SUM(J48:J66)</f>
        <v>709</v>
      </c>
      <c r="K67" s="25">
        <f>SUM(K48:K66)</f>
        <v>7064.75</v>
      </c>
      <c r="L67" s="26">
        <f t="shared" si="4"/>
        <v>0.271692939579351</v>
      </c>
    </row>
    <row r="68" s="1" customFormat="1" ht="15" customHeight="1" spans="1:13">
      <c r="A68" s="20" t="s">
        <v>94</v>
      </c>
      <c r="B68" s="21" t="s">
        <v>95</v>
      </c>
      <c r="C68" s="21" t="s">
        <v>95</v>
      </c>
      <c r="D68" s="22">
        <v>157</v>
      </c>
      <c r="E68" s="16">
        <v>156</v>
      </c>
      <c r="F68" s="21">
        <v>1</v>
      </c>
      <c r="G68" s="22">
        <v>2148</v>
      </c>
      <c r="H68" s="16">
        <v>2151</v>
      </c>
      <c r="I68" s="21">
        <v>-3</v>
      </c>
      <c r="J68" s="16">
        <v>100</v>
      </c>
      <c r="K68" s="16">
        <v>1692.2</v>
      </c>
      <c r="L68" s="23">
        <f t="shared" si="4"/>
        <v>0.78780260707635</v>
      </c>
      <c r="M68" s="33"/>
    </row>
    <row r="69" s="1" customFormat="1" ht="15" customHeight="1" spans="1:13">
      <c r="A69" s="24"/>
      <c r="B69" s="21" t="s">
        <v>96</v>
      </c>
      <c r="C69" s="21" t="s">
        <v>97</v>
      </c>
      <c r="D69" s="22">
        <v>43</v>
      </c>
      <c r="E69" s="16">
        <v>48</v>
      </c>
      <c r="F69" s="21">
        <v>-5</v>
      </c>
      <c r="G69" s="22">
        <v>595</v>
      </c>
      <c r="H69" s="16">
        <v>614.1</v>
      </c>
      <c r="I69" s="21">
        <v>-19.1</v>
      </c>
      <c r="J69" s="16">
        <v>30</v>
      </c>
      <c r="K69" s="16">
        <v>494.5</v>
      </c>
      <c r="L69" s="23">
        <f t="shared" si="4"/>
        <v>0.83109243697479</v>
      </c>
      <c r="M69" s="33"/>
    </row>
    <row r="70" s="1" customFormat="1" ht="15" customHeight="1" spans="1:13">
      <c r="A70" s="24"/>
      <c r="B70" s="21"/>
      <c r="C70" s="21" t="s">
        <v>98</v>
      </c>
      <c r="D70" s="22">
        <v>63</v>
      </c>
      <c r="E70" s="16">
        <v>64</v>
      </c>
      <c r="F70" s="21">
        <v>-1</v>
      </c>
      <c r="G70" s="34">
        <v>809.8</v>
      </c>
      <c r="H70" s="35">
        <v>766.05</v>
      </c>
      <c r="I70" s="21">
        <v>43.75</v>
      </c>
      <c r="J70" s="16">
        <v>17</v>
      </c>
      <c r="K70" s="16">
        <v>280.2</v>
      </c>
      <c r="L70" s="23">
        <f t="shared" si="4"/>
        <v>0.346011360829835</v>
      </c>
      <c r="M70" s="33"/>
    </row>
    <row r="71" s="1" customFormat="1" ht="15" customHeight="1" spans="1:13">
      <c r="A71" s="24"/>
      <c r="B71" s="21"/>
      <c r="C71" s="21" t="s">
        <v>99</v>
      </c>
      <c r="D71" s="22">
        <v>37</v>
      </c>
      <c r="E71" s="16">
        <v>40</v>
      </c>
      <c r="F71" s="21">
        <v>-3</v>
      </c>
      <c r="G71" s="22">
        <v>878.2</v>
      </c>
      <c r="H71" s="16">
        <v>799.2</v>
      </c>
      <c r="I71" s="21">
        <v>79</v>
      </c>
      <c r="J71" s="16">
        <v>22</v>
      </c>
      <c r="K71" s="16">
        <v>755.9</v>
      </c>
      <c r="L71" s="23">
        <f t="shared" si="4"/>
        <v>0.860737872921886</v>
      </c>
      <c r="M71" s="33"/>
    </row>
    <row r="72" s="1" customFormat="1" ht="15" customHeight="1" spans="1:13">
      <c r="A72" s="24"/>
      <c r="B72" s="21"/>
      <c r="C72" s="21" t="s">
        <v>100</v>
      </c>
      <c r="D72" s="22">
        <v>100</v>
      </c>
      <c r="E72" s="16">
        <v>105</v>
      </c>
      <c r="F72" s="21">
        <v>-5</v>
      </c>
      <c r="G72" s="22">
        <v>1262.1</v>
      </c>
      <c r="H72" s="16">
        <v>1262.1</v>
      </c>
      <c r="I72" s="21">
        <v>0</v>
      </c>
      <c r="J72" s="16">
        <v>95</v>
      </c>
      <c r="K72" s="16">
        <v>1228</v>
      </c>
      <c r="L72" s="23">
        <f t="shared" si="4"/>
        <v>0.972981538705332</v>
      </c>
      <c r="M72" s="33"/>
    </row>
    <row r="73" s="1" customFormat="1" ht="15" customHeight="1" spans="1:13">
      <c r="A73" s="24"/>
      <c r="B73" s="21" t="s">
        <v>101</v>
      </c>
      <c r="C73" s="21" t="s">
        <v>101</v>
      </c>
      <c r="D73" s="22">
        <v>121</v>
      </c>
      <c r="E73" s="16">
        <v>121</v>
      </c>
      <c r="F73" s="21">
        <v>0</v>
      </c>
      <c r="G73" s="22">
        <v>1701.2</v>
      </c>
      <c r="H73" s="16">
        <v>1701.2</v>
      </c>
      <c r="I73" s="21">
        <v>0</v>
      </c>
      <c r="J73" s="16">
        <v>51</v>
      </c>
      <c r="K73" s="16">
        <v>1287.97</v>
      </c>
      <c r="L73" s="23">
        <f t="shared" si="4"/>
        <v>0.757094991770515</v>
      </c>
      <c r="M73" s="33"/>
    </row>
    <row r="74" s="1" customFormat="1" ht="15" customHeight="1" spans="1:13">
      <c r="A74" s="24"/>
      <c r="B74" s="21" t="s">
        <v>102</v>
      </c>
      <c r="C74" s="21" t="s">
        <v>102</v>
      </c>
      <c r="D74" s="22">
        <v>140</v>
      </c>
      <c r="E74" s="16">
        <v>141</v>
      </c>
      <c r="F74" s="21">
        <v>-1</v>
      </c>
      <c r="G74" s="22">
        <v>1798.5</v>
      </c>
      <c r="H74" s="16">
        <v>1789.4</v>
      </c>
      <c r="I74" s="21">
        <v>9.09999999999991</v>
      </c>
      <c r="J74" s="16">
        <v>35</v>
      </c>
      <c r="K74" s="16">
        <v>442.8</v>
      </c>
      <c r="L74" s="23">
        <f t="shared" si="4"/>
        <v>0.246205170975813</v>
      </c>
      <c r="M74" s="33"/>
    </row>
    <row r="75" s="1" customFormat="1" ht="15" customHeight="1" spans="1:13">
      <c r="A75" s="24"/>
      <c r="B75" s="21"/>
      <c r="C75" s="21" t="s">
        <v>103</v>
      </c>
      <c r="D75" s="22">
        <v>42</v>
      </c>
      <c r="E75" s="16">
        <v>42</v>
      </c>
      <c r="F75" s="21">
        <v>0</v>
      </c>
      <c r="G75" s="22">
        <v>474.75</v>
      </c>
      <c r="H75" s="16">
        <v>474.65</v>
      </c>
      <c r="I75" s="21">
        <v>0.100000000000023</v>
      </c>
      <c r="J75" s="16">
        <v>35</v>
      </c>
      <c r="K75" s="16">
        <v>426.85</v>
      </c>
      <c r="L75" s="23">
        <f t="shared" si="4"/>
        <v>0.899104791995787</v>
      </c>
      <c r="M75" s="33"/>
    </row>
    <row r="76" s="1" customFormat="1" ht="15" customHeight="1" spans="1:13">
      <c r="A76" s="24"/>
      <c r="B76" s="21" t="s">
        <v>104</v>
      </c>
      <c r="C76" s="21" t="s">
        <v>105</v>
      </c>
      <c r="D76" s="22">
        <v>64</v>
      </c>
      <c r="E76" s="16">
        <v>64</v>
      </c>
      <c r="F76" s="21">
        <v>0</v>
      </c>
      <c r="G76" s="22">
        <v>653.11</v>
      </c>
      <c r="H76" s="16">
        <v>644.83</v>
      </c>
      <c r="I76" s="21">
        <v>8.27999999999997</v>
      </c>
      <c r="J76" s="16">
        <v>22</v>
      </c>
      <c r="K76" s="16">
        <v>287.5</v>
      </c>
      <c r="L76" s="23">
        <f t="shared" si="4"/>
        <v>0.440201497450659</v>
      </c>
      <c r="M76" s="33"/>
    </row>
    <row r="77" s="1" customFormat="1" ht="15" customHeight="1" spans="1:13">
      <c r="A77" s="24"/>
      <c r="B77" s="21"/>
      <c r="C77" s="21" t="s">
        <v>106</v>
      </c>
      <c r="D77" s="22">
        <v>149</v>
      </c>
      <c r="E77" s="16">
        <v>151</v>
      </c>
      <c r="F77" s="21">
        <v>-2</v>
      </c>
      <c r="G77" s="22">
        <v>1692.54</v>
      </c>
      <c r="H77" s="16">
        <v>1684.9</v>
      </c>
      <c r="I77" s="21">
        <v>7.63999999999987</v>
      </c>
      <c r="J77" s="16">
        <v>111</v>
      </c>
      <c r="K77" s="16">
        <v>1339.42</v>
      </c>
      <c r="L77" s="23">
        <f t="shared" si="4"/>
        <v>0.791366821463599</v>
      </c>
      <c r="M77" s="33"/>
    </row>
    <row r="78" s="1" customFormat="1" ht="15" customHeight="1" spans="1:13">
      <c r="A78" s="24"/>
      <c r="B78" s="21" t="s">
        <v>107</v>
      </c>
      <c r="C78" s="21" t="s">
        <v>108</v>
      </c>
      <c r="D78" s="22">
        <v>67</v>
      </c>
      <c r="E78" s="16">
        <v>68</v>
      </c>
      <c r="F78" s="21">
        <v>-1</v>
      </c>
      <c r="G78" s="22">
        <v>892.1</v>
      </c>
      <c r="H78" s="16">
        <v>891.3</v>
      </c>
      <c r="I78" s="21">
        <v>0.800000000000068</v>
      </c>
      <c r="J78" s="16">
        <v>67</v>
      </c>
      <c r="K78" s="16">
        <v>892.1</v>
      </c>
      <c r="L78" s="23">
        <f t="shared" si="4"/>
        <v>1</v>
      </c>
      <c r="M78" s="33"/>
    </row>
    <row r="79" s="1" customFormat="1" ht="15" customHeight="1" spans="1:13">
      <c r="A79" s="24"/>
      <c r="B79" s="21"/>
      <c r="C79" s="21" t="s">
        <v>109</v>
      </c>
      <c r="D79" s="22">
        <v>160</v>
      </c>
      <c r="E79" s="16">
        <v>161</v>
      </c>
      <c r="F79" s="21">
        <v>-1</v>
      </c>
      <c r="G79" s="22">
        <v>1294.7</v>
      </c>
      <c r="H79" s="16">
        <v>1294.7</v>
      </c>
      <c r="I79" s="21">
        <v>0</v>
      </c>
      <c r="J79" s="16">
        <v>87</v>
      </c>
      <c r="K79" s="16">
        <v>807.85</v>
      </c>
      <c r="L79" s="23">
        <f t="shared" si="4"/>
        <v>0.62396694214876</v>
      </c>
      <c r="M79" s="33"/>
    </row>
    <row r="80" s="1" customFormat="1" ht="15" customHeight="1" spans="1:13">
      <c r="A80" s="24"/>
      <c r="B80" s="21" t="s">
        <v>110</v>
      </c>
      <c r="C80" s="21" t="s">
        <v>110</v>
      </c>
      <c r="D80" s="22">
        <v>161</v>
      </c>
      <c r="E80" s="36">
        <v>166</v>
      </c>
      <c r="F80" s="21">
        <v>-5</v>
      </c>
      <c r="G80" s="22">
        <v>2160.9</v>
      </c>
      <c r="H80" s="16">
        <v>2160.9</v>
      </c>
      <c r="I80" s="21">
        <v>0</v>
      </c>
      <c r="J80" s="16">
        <v>161</v>
      </c>
      <c r="K80" s="16">
        <v>912.7</v>
      </c>
      <c r="L80" s="23">
        <f t="shared" si="4"/>
        <v>0.422370308667685</v>
      </c>
      <c r="M80" s="33"/>
    </row>
    <row r="81" s="1" customFormat="1" ht="15" customHeight="1" spans="1:22">
      <c r="A81" s="13"/>
      <c r="B81" s="21"/>
      <c r="C81" s="25" t="s">
        <v>22</v>
      </c>
      <c r="D81" s="25">
        <f t="shared" ref="D81:K81" si="8">SUM(D68:D80)</f>
        <v>1304</v>
      </c>
      <c r="E81" s="25">
        <f t="shared" si="8"/>
        <v>1327</v>
      </c>
      <c r="F81" s="25">
        <f t="shared" si="8"/>
        <v>-23</v>
      </c>
      <c r="G81" s="25">
        <f t="shared" si="8"/>
        <v>16360.9</v>
      </c>
      <c r="H81" s="25">
        <f t="shared" si="8"/>
        <v>16234.33</v>
      </c>
      <c r="I81" s="25">
        <f t="shared" si="8"/>
        <v>126.57</v>
      </c>
      <c r="J81" s="25">
        <f t="shared" si="8"/>
        <v>833</v>
      </c>
      <c r="K81" s="25">
        <f t="shared" si="8"/>
        <v>10847.99</v>
      </c>
      <c r="L81" s="26">
        <f t="shared" si="4"/>
        <v>0.663043597846084</v>
      </c>
    </row>
    <row r="82" s="1" customFormat="1" spans="1:22">
      <c r="A82" s="20" t="s">
        <v>111</v>
      </c>
      <c r="B82" s="21" t="s">
        <v>112</v>
      </c>
      <c r="C82" s="21" t="s">
        <v>113</v>
      </c>
      <c r="D82" s="22">
        <v>88</v>
      </c>
      <c r="E82" s="16">
        <v>88</v>
      </c>
      <c r="F82" s="21">
        <f t="shared" ref="F82:F99" si="9">D82-E82</f>
        <v>0</v>
      </c>
      <c r="G82" s="37">
        <v>651.04</v>
      </c>
      <c r="H82" s="38">
        <v>651.03</v>
      </c>
      <c r="I82" s="21">
        <f t="shared" ref="I82:I99" si="10">G82-H82</f>
        <v>0.00999999999999091</v>
      </c>
      <c r="J82" s="16">
        <v>88</v>
      </c>
      <c r="K82" s="16">
        <v>651.04</v>
      </c>
      <c r="L82" s="23">
        <f t="shared" si="4"/>
        <v>1</v>
      </c>
      <c r="M82" s="19"/>
      <c r="N82" s="18"/>
      <c r="O82" s="18"/>
      <c r="P82" s="18"/>
      <c r="Q82" s="18"/>
      <c r="R82" s="18"/>
      <c r="S82" s="18"/>
      <c r="T82" s="18"/>
      <c r="U82" s="18"/>
    </row>
    <row r="83" s="1" customFormat="1" spans="1:22">
      <c r="A83" s="24"/>
      <c r="B83" s="21"/>
      <c r="C83" s="21" t="s">
        <v>114</v>
      </c>
      <c r="D83" s="22">
        <v>70</v>
      </c>
      <c r="E83" s="16">
        <v>70</v>
      </c>
      <c r="F83" s="21">
        <f t="shared" si="9"/>
        <v>0</v>
      </c>
      <c r="G83" s="37">
        <v>558.4</v>
      </c>
      <c r="H83" s="38">
        <v>555.5</v>
      </c>
      <c r="I83" s="21">
        <f t="shared" si="10"/>
        <v>2.89999999999998</v>
      </c>
      <c r="J83" s="16">
        <v>70</v>
      </c>
      <c r="K83" s="16">
        <v>558.4</v>
      </c>
      <c r="L83" s="23">
        <f t="shared" si="4"/>
        <v>1</v>
      </c>
      <c r="M83" s="19"/>
      <c r="N83" s="18"/>
      <c r="O83" s="18"/>
      <c r="P83" s="18"/>
      <c r="Q83" s="18"/>
      <c r="R83" s="18"/>
      <c r="S83" s="39"/>
      <c r="T83" s="18"/>
      <c r="U83" s="18"/>
    </row>
    <row r="84" s="2" customFormat="1" spans="1:22">
      <c r="A84" s="40"/>
      <c r="B84" s="29"/>
      <c r="C84" s="21" t="s">
        <v>115</v>
      </c>
      <c r="D84" s="22">
        <v>72</v>
      </c>
      <c r="E84" s="16">
        <v>72</v>
      </c>
      <c r="F84" s="21">
        <f t="shared" si="9"/>
        <v>0</v>
      </c>
      <c r="G84" s="37">
        <v>640.4</v>
      </c>
      <c r="H84" s="38">
        <v>637.4</v>
      </c>
      <c r="I84" s="21">
        <f t="shared" si="10"/>
        <v>3</v>
      </c>
      <c r="J84" s="16">
        <v>72</v>
      </c>
      <c r="K84" s="16">
        <v>640.4</v>
      </c>
      <c r="L84" s="23">
        <f t="shared" ref="L84:L101" si="11">K84/G84</f>
        <v>1</v>
      </c>
      <c r="M84" s="19"/>
      <c r="N84" s="18"/>
      <c r="O84" s="18"/>
      <c r="P84" s="18"/>
      <c r="Q84" s="18"/>
      <c r="R84" s="18"/>
      <c r="S84" s="39"/>
      <c r="T84" s="18"/>
      <c r="U84" s="18"/>
      <c r="V84" s="1"/>
    </row>
    <row r="85" s="1" customFormat="1" spans="1:22">
      <c r="A85" s="24"/>
      <c r="B85" s="21" t="s">
        <v>116</v>
      </c>
      <c r="C85" s="21" t="s">
        <v>117</v>
      </c>
      <c r="D85" s="22">
        <v>55</v>
      </c>
      <c r="E85" s="16">
        <v>52</v>
      </c>
      <c r="F85" s="21">
        <f t="shared" si="9"/>
        <v>3</v>
      </c>
      <c r="G85" s="41">
        <v>368</v>
      </c>
      <c r="H85" s="38">
        <v>349</v>
      </c>
      <c r="I85" s="21">
        <f t="shared" si="10"/>
        <v>19</v>
      </c>
      <c r="J85" s="16">
        <v>10</v>
      </c>
      <c r="K85" s="16">
        <v>87</v>
      </c>
      <c r="L85" s="23">
        <f t="shared" si="11"/>
        <v>0.236413043478261</v>
      </c>
      <c r="M85" s="19"/>
      <c r="N85" s="18"/>
      <c r="O85" s="18"/>
      <c r="P85" s="18"/>
      <c r="Q85" s="18"/>
      <c r="R85" s="18"/>
      <c r="S85" s="39"/>
      <c r="T85" s="18"/>
      <c r="U85" s="18"/>
    </row>
    <row r="86" s="1" customFormat="1" spans="1:22">
      <c r="A86" s="24"/>
      <c r="B86" s="21"/>
      <c r="C86" s="21" t="s">
        <v>118</v>
      </c>
      <c r="D86" s="22">
        <v>88</v>
      </c>
      <c r="E86" s="16">
        <v>86</v>
      </c>
      <c r="F86" s="21">
        <f t="shared" si="9"/>
        <v>2</v>
      </c>
      <c r="G86" s="41">
        <v>396.9</v>
      </c>
      <c r="H86" s="41">
        <v>392.3</v>
      </c>
      <c r="I86" s="21">
        <f t="shared" si="10"/>
        <v>4.59999999999997</v>
      </c>
      <c r="J86" s="16">
        <v>2</v>
      </c>
      <c r="K86" s="16">
        <v>12.5</v>
      </c>
      <c r="L86" s="23">
        <f t="shared" si="11"/>
        <v>0.0314940791131267</v>
      </c>
      <c r="M86" s="19"/>
      <c r="N86" s="18"/>
      <c r="O86" s="18"/>
      <c r="P86" s="18"/>
      <c r="Q86" s="18"/>
      <c r="R86" s="18"/>
      <c r="S86" s="39"/>
      <c r="T86" s="18"/>
      <c r="U86" s="18"/>
    </row>
    <row r="87" s="1" customFormat="1" spans="1:22">
      <c r="A87" s="24"/>
      <c r="B87" s="21"/>
      <c r="C87" s="21" t="s">
        <v>119</v>
      </c>
      <c r="D87" s="22">
        <v>198</v>
      </c>
      <c r="E87" s="16">
        <v>196</v>
      </c>
      <c r="F87" s="21">
        <f t="shared" si="9"/>
        <v>2</v>
      </c>
      <c r="G87" s="37">
        <v>1639.95</v>
      </c>
      <c r="H87" s="38">
        <v>1631.45</v>
      </c>
      <c r="I87" s="21">
        <f t="shared" si="10"/>
        <v>8.5</v>
      </c>
      <c r="J87" s="16">
        <v>5</v>
      </c>
      <c r="K87" s="16">
        <v>46.4</v>
      </c>
      <c r="L87" s="23">
        <f t="shared" si="11"/>
        <v>0.0282935455349248</v>
      </c>
      <c r="M87" s="19"/>
      <c r="N87" s="18"/>
      <c r="O87" s="18"/>
      <c r="P87" s="18"/>
      <c r="Q87" s="18"/>
      <c r="R87" s="18"/>
      <c r="S87" s="39"/>
      <c r="T87" s="18"/>
      <c r="U87" s="18"/>
    </row>
    <row r="88" s="1" customFormat="1" spans="1:22">
      <c r="A88" s="24"/>
      <c r="B88" s="21" t="s">
        <v>120</v>
      </c>
      <c r="C88" s="21" t="s">
        <v>121</v>
      </c>
      <c r="D88" s="22">
        <v>54</v>
      </c>
      <c r="E88" s="16">
        <v>54</v>
      </c>
      <c r="F88" s="21">
        <f t="shared" si="9"/>
        <v>0</v>
      </c>
      <c r="G88" s="37">
        <v>743.82</v>
      </c>
      <c r="H88" s="38">
        <v>709.02</v>
      </c>
      <c r="I88" s="21">
        <f t="shared" si="10"/>
        <v>34.8000000000001</v>
      </c>
      <c r="J88" s="16">
        <v>20</v>
      </c>
      <c r="K88" s="16">
        <v>340.54</v>
      </c>
      <c r="L88" s="23">
        <f t="shared" si="11"/>
        <v>0.457825818074265</v>
      </c>
      <c r="M88" s="19"/>
      <c r="N88" s="18"/>
      <c r="O88" s="18"/>
      <c r="P88" s="18"/>
      <c r="Q88" s="18"/>
      <c r="R88" s="18"/>
      <c r="S88" s="39"/>
      <c r="T88" s="18"/>
      <c r="U88" s="18"/>
    </row>
    <row r="89" s="1" customFormat="1" spans="1:22">
      <c r="A89" s="24"/>
      <c r="B89" s="21"/>
      <c r="C89" s="21" t="s">
        <v>122</v>
      </c>
      <c r="D89" s="22">
        <v>76</v>
      </c>
      <c r="E89" s="16">
        <v>76</v>
      </c>
      <c r="F89" s="21">
        <f t="shared" si="9"/>
        <v>0</v>
      </c>
      <c r="G89" s="37">
        <v>916</v>
      </c>
      <c r="H89" s="38">
        <v>911</v>
      </c>
      <c r="I89" s="21">
        <f t="shared" si="10"/>
        <v>5</v>
      </c>
      <c r="J89" s="16">
        <v>76</v>
      </c>
      <c r="K89" s="16">
        <v>916</v>
      </c>
      <c r="L89" s="23">
        <f t="shared" si="11"/>
        <v>1</v>
      </c>
      <c r="M89" s="19"/>
      <c r="N89" s="18"/>
      <c r="O89" s="18"/>
      <c r="P89" s="18"/>
      <c r="Q89" s="18"/>
      <c r="R89" s="18"/>
      <c r="S89" s="39"/>
      <c r="T89" s="18"/>
      <c r="U89" s="18"/>
    </row>
    <row r="90" s="1" customFormat="1" spans="1:22">
      <c r="A90" s="24"/>
      <c r="B90" s="21"/>
      <c r="C90" s="21" t="s">
        <v>123</v>
      </c>
      <c r="D90" s="22">
        <v>124</v>
      </c>
      <c r="E90" s="16">
        <v>125</v>
      </c>
      <c r="F90" s="21">
        <f t="shared" si="9"/>
        <v>-1</v>
      </c>
      <c r="G90" s="37">
        <v>958.7</v>
      </c>
      <c r="H90" s="38">
        <v>923</v>
      </c>
      <c r="I90" s="21">
        <f t="shared" si="10"/>
        <v>35.7</v>
      </c>
      <c r="J90" s="16">
        <v>124</v>
      </c>
      <c r="K90" s="16">
        <v>958.7</v>
      </c>
      <c r="L90" s="23">
        <f t="shared" si="11"/>
        <v>1</v>
      </c>
      <c r="M90" s="19"/>
      <c r="N90" s="18"/>
      <c r="O90" s="18"/>
      <c r="P90" s="18"/>
      <c r="Q90" s="18"/>
      <c r="R90" s="18"/>
      <c r="S90" s="39"/>
      <c r="T90" s="18"/>
      <c r="U90" s="18"/>
    </row>
    <row r="91" s="1" customFormat="1" spans="1:22">
      <c r="A91" s="24"/>
      <c r="B91" s="21" t="s">
        <v>124</v>
      </c>
      <c r="C91" s="21" t="s">
        <v>125</v>
      </c>
      <c r="D91" s="22">
        <v>51</v>
      </c>
      <c r="E91" s="16">
        <v>48</v>
      </c>
      <c r="F91" s="21">
        <f t="shared" si="9"/>
        <v>3</v>
      </c>
      <c r="G91" s="37">
        <v>478</v>
      </c>
      <c r="H91" s="38">
        <v>473</v>
      </c>
      <c r="I91" s="21">
        <f t="shared" si="10"/>
        <v>5</v>
      </c>
      <c r="J91" s="16">
        <v>50</v>
      </c>
      <c r="K91" s="16">
        <v>471</v>
      </c>
      <c r="L91" s="23">
        <f t="shared" si="11"/>
        <v>0.985355648535565</v>
      </c>
      <c r="M91" s="19"/>
      <c r="N91" s="18"/>
      <c r="O91" s="18"/>
      <c r="P91" s="18"/>
      <c r="Q91" s="18"/>
      <c r="R91" s="18"/>
      <c r="S91" s="39"/>
      <c r="T91" s="18"/>
      <c r="U91" s="18"/>
    </row>
    <row r="92" s="1" customFormat="1" spans="1:22">
      <c r="A92" s="24"/>
      <c r="B92" s="21"/>
      <c r="C92" s="21" t="s">
        <v>126</v>
      </c>
      <c r="D92" s="22">
        <v>112</v>
      </c>
      <c r="E92" s="16">
        <v>112</v>
      </c>
      <c r="F92" s="21">
        <f t="shared" si="9"/>
        <v>0</v>
      </c>
      <c r="G92" s="37">
        <v>879.9</v>
      </c>
      <c r="H92" s="38">
        <v>879.9</v>
      </c>
      <c r="I92" s="21">
        <f t="shared" si="10"/>
        <v>0</v>
      </c>
      <c r="J92" s="16">
        <v>19</v>
      </c>
      <c r="K92" s="16">
        <v>203.5</v>
      </c>
      <c r="L92" s="23">
        <f t="shared" si="11"/>
        <v>0.231276281395613</v>
      </c>
      <c r="M92" s="19"/>
      <c r="N92" s="18"/>
      <c r="O92" s="18"/>
      <c r="P92" s="18"/>
      <c r="Q92" s="18"/>
      <c r="R92" s="18"/>
      <c r="S92" s="39"/>
      <c r="T92" s="18"/>
      <c r="U92" s="18"/>
    </row>
    <row r="93" s="1" customFormat="1" spans="1:22">
      <c r="A93" s="24"/>
      <c r="B93" s="21"/>
      <c r="C93" s="21" t="s">
        <v>127</v>
      </c>
      <c r="D93" s="22">
        <v>98</v>
      </c>
      <c r="E93" s="16">
        <v>99</v>
      </c>
      <c r="F93" s="21">
        <f t="shared" si="9"/>
        <v>-1</v>
      </c>
      <c r="G93" s="37">
        <v>916.26</v>
      </c>
      <c r="H93" s="38">
        <v>916.26</v>
      </c>
      <c r="I93" s="21">
        <f t="shared" si="10"/>
        <v>0</v>
      </c>
      <c r="J93" s="16">
        <v>2</v>
      </c>
      <c r="K93" s="16">
        <v>18.3</v>
      </c>
      <c r="L93" s="23">
        <f t="shared" si="11"/>
        <v>0.0199724968895292</v>
      </c>
      <c r="M93" s="19"/>
      <c r="N93" s="18"/>
      <c r="O93" s="18"/>
      <c r="P93" s="18"/>
      <c r="Q93" s="18"/>
      <c r="R93" s="18"/>
      <c r="S93" s="39"/>
      <c r="T93" s="18"/>
      <c r="U93" s="18"/>
    </row>
    <row r="94" s="1" customFormat="1" spans="1:22">
      <c r="A94" s="24"/>
      <c r="B94" s="21" t="s">
        <v>128</v>
      </c>
      <c r="C94" s="21" t="s">
        <v>129</v>
      </c>
      <c r="D94" s="22">
        <v>47</v>
      </c>
      <c r="E94" s="16">
        <v>46</v>
      </c>
      <c r="F94" s="21">
        <f t="shared" si="9"/>
        <v>1</v>
      </c>
      <c r="G94" s="37">
        <v>628.5</v>
      </c>
      <c r="H94" s="38">
        <v>622.5</v>
      </c>
      <c r="I94" s="21">
        <f t="shared" si="10"/>
        <v>6</v>
      </c>
      <c r="J94" s="16">
        <v>88</v>
      </c>
      <c r="K94" s="16">
        <v>1171</v>
      </c>
      <c r="L94" s="23">
        <f t="shared" si="11"/>
        <v>1.86316626889419</v>
      </c>
      <c r="M94" s="19"/>
      <c r="N94" s="18"/>
      <c r="O94" s="18"/>
      <c r="P94" s="18"/>
      <c r="Q94" s="18"/>
      <c r="R94" s="18"/>
      <c r="S94" s="39"/>
      <c r="T94" s="39"/>
      <c r="U94" s="18"/>
    </row>
    <row r="95" s="1" customFormat="1" spans="1:22">
      <c r="A95" s="24"/>
      <c r="B95" s="21"/>
      <c r="C95" s="21" t="s">
        <v>130</v>
      </c>
      <c r="D95" s="22">
        <v>47</v>
      </c>
      <c r="E95" s="16">
        <v>47</v>
      </c>
      <c r="F95" s="21">
        <f t="shared" si="9"/>
        <v>0</v>
      </c>
      <c r="G95" s="37">
        <v>809</v>
      </c>
      <c r="H95" s="38">
        <v>809</v>
      </c>
      <c r="I95" s="21">
        <f t="shared" si="10"/>
        <v>0</v>
      </c>
      <c r="J95" s="16">
        <v>13</v>
      </c>
      <c r="K95" s="16">
        <v>251</v>
      </c>
      <c r="L95" s="23">
        <f t="shared" si="11"/>
        <v>0.310259579728059</v>
      </c>
      <c r="M95" s="19"/>
      <c r="N95" s="18"/>
      <c r="O95" s="18"/>
      <c r="P95" s="18"/>
      <c r="Q95" s="18"/>
      <c r="R95" s="18"/>
      <c r="S95" s="39"/>
      <c r="T95" s="18"/>
      <c r="U95" s="18"/>
    </row>
    <row r="96" s="1" customFormat="1" spans="1:22">
      <c r="A96" s="24"/>
      <c r="B96" s="21"/>
      <c r="C96" s="21" t="s">
        <v>131</v>
      </c>
      <c r="D96" s="22">
        <v>106</v>
      </c>
      <c r="E96" s="16">
        <v>106</v>
      </c>
      <c r="F96" s="21">
        <f t="shared" si="9"/>
        <v>0</v>
      </c>
      <c r="G96" s="37">
        <v>1518.9</v>
      </c>
      <c r="H96" s="38">
        <v>1514.2</v>
      </c>
      <c r="I96" s="21">
        <f t="shared" si="10"/>
        <v>4.70000000000005</v>
      </c>
      <c r="J96" s="16">
        <v>69</v>
      </c>
      <c r="K96" s="16">
        <v>1038.5</v>
      </c>
      <c r="L96" s="23">
        <f t="shared" si="11"/>
        <v>0.683718480479294</v>
      </c>
      <c r="M96" s="19"/>
      <c r="N96" s="18"/>
      <c r="O96" s="18"/>
      <c r="P96" s="18"/>
      <c r="Q96" s="18"/>
      <c r="R96" s="18"/>
      <c r="S96" s="39"/>
      <c r="T96" s="18"/>
      <c r="U96" s="18"/>
    </row>
    <row r="97" s="1" customFormat="1" spans="1:21">
      <c r="A97" s="24"/>
      <c r="B97" s="21"/>
      <c r="C97" s="21" t="s">
        <v>132</v>
      </c>
      <c r="D97" s="22">
        <v>60</v>
      </c>
      <c r="E97" s="16">
        <v>60</v>
      </c>
      <c r="F97" s="21">
        <f t="shared" si="9"/>
        <v>0</v>
      </c>
      <c r="G97" s="37">
        <v>799.2</v>
      </c>
      <c r="H97" s="38">
        <v>792.5</v>
      </c>
      <c r="I97" s="21">
        <f t="shared" si="10"/>
        <v>6.70000000000005</v>
      </c>
      <c r="J97" s="16">
        <v>41</v>
      </c>
      <c r="K97" s="16">
        <v>576.7</v>
      </c>
      <c r="L97" s="23">
        <f t="shared" si="11"/>
        <v>0.721596596596597</v>
      </c>
      <c r="M97" s="19"/>
      <c r="N97" s="18"/>
      <c r="O97" s="18"/>
      <c r="P97" s="18"/>
      <c r="Q97" s="18"/>
      <c r="R97" s="18"/>
      <c r="S97" s="39"/>
      <c r="T97" s="18"/>
      <c r="U97" s="18"/>
    </row>
    <row r="98" s="1" customFormat="1" spans="1:21">
      <c r="A98" s="24"/>
      <c r="B98" s="21" t="s">
        <v>133</v>
      </c>
      <c r="C98" s="21" t="s">
        <v>134</v>
      </c>
      <c r="D98" s="22">
        <v>109</v>
      </c>
      <c r="E98" s="16">
        <v>112</v>
      </c>
      <c r="F98" s="21">
        <f t="shared" si="9"/>
        <v>-3</v>
      </c>
      <c r="G98" s="37">
        <v>1581.3</v>
      </c>
      <c r="H98" s="38">
        <v>1581.3</v>
      </c>
      <c r="I98" s="21">
        <f t="shared" si="10"/>
        <v>0</v>
      </c>
      <c r="J98" s="16">
        <v>52</v>
      </c>
      <c r="K98" s="16">
        <v>864.4</v>
      </c>
      <c r="L98" s="23">
        <f t="shared" si="11"/>
        <v>0.546638841459559</v>
      </c>
      <c r="M98" s="19"/>
      <c r="N98" s="18"/>
      <c r="O98" s="18"/>
      <c r="P98" s="18"/>
      <c r="Q98" s="18"/>
      <c r="R98" s="18"/>
      <c r="S98" s="39"/>
      <c r="T98" s="18"/>
      <c r="U98" s="18"/>
    </row>
    <row r="99" s="1" customFormat="1" spans="1:21">
      <c r="A99" s="24"/>
      <c r="B99" s="21"/>
      <c r="C99" s="21" t="s">
        <v>135</v>
      </c>
      <c r="D99" s="22">
        <v>83</v>
      </c>
      <c r="E99" s="16">
        <v>83</v>
      </c>
      <c r="F99" s="21">
        <f t="shared" si="9"/>
        <v>0</v>
      </c>
      <c r="G99" s="37">
        <v>1209.7</v>
      </c>
      <c r="H99" s="38">
        <v>1209.7</v>
      </c>
      <c r="I99" s="21">
        <f t="shared" si="10"/>
        <v>0</v>
      </c>
      <c r="J99" s="16">
        <v>6</v>
      </c>
      <c r="K99" s="16">
        <v>94.8</v>
      </c>
      <c r="L99" s="23">
        <f t="shared" si="11"/>
        <v>0.0783665371579731</v>
      </c>
      <c r="M99" s="19"/>
      <c r="N99" s="18"/>
      <c r="O99" s="18"/>
      <c r="P99" s="18"/>
      <c r="Q99" s="18"/>
      <c r="R99" s="18"/>
      <c r="S99" s="39"/>
      <c r="T99" s="18"/>
      <c r="U99" s="18"/>
    </row>
    <row r="100" s="1" customFormat="1" spans="1:21">
      <c r="A100" s="24"/>
      <c r="B100" s="21"/>
      <c r="C100" s="25" t="s">
        <v>22</v>
      </c>
      <c r="D100" s="42">
        <v>1538</v>
      </c>
      <c r="E100" s="42">
        <f t="shared" ref="E100:K100" si="12">SUM(E82:E99)</f>
        <v>1532</v>
      </c>
      <c r="F100" s="42">
        <f t="shared" si="12"/>
        <v>6</v>
      </c>
      <c r="G100" s="42">
        <f t="shared" si="12"/>
        <v>15693.97</v>
      </c>
      <c r="H100" s="42">
        <f t="shared" si="12"/>
        <v>15558.06</v>
      </c>
      <c r="I100" s="43">
        <f t="shared" si="12"/>
        <v>135.91</v>
      </c>
      <c r="J100" s="25">
        <f t="shared" si="12"/>
        <v>807</v>
      </c>
      <c r="K100" s="25">
        <f t="shared" si="12"/>
        <v>8900.18</v>
      </c>
      <c r="L100" s="26">
        <f t="shared" si="11"/>
        <v>0.567108258777097</v>
      </c>
      <c r="M100" s="18"/>
      <c r="N100" s="18"/>
      <c r="O100" s="18"/>
      <c r="P100" s="18"/>
      <c r="Q100" s="18"/>
      <c r="R100" s="18"/>
      <c r="S100" s="39"/>
      <c r="T100" s="18"/>
      <c r="U100" s="18"/>
    </row>
    <row r="101" s="1" customFormat="1" ht="22" customHeight="1" spans="1:21">
      <c r="A101" s="44" t="s">
        <v>22</v>
      </c>
      <c r="B101" s="21"/>
      <c r="C101" s="21"/>
      <c r="D101" s="29">
        <f t="shared" ref="D101:K101" si="13">D11+D25+D47+D67+D81+D100</f>
        <v>10390</v>
      </c>
      <c r="E101" s="22">
        <f t="shared" si="13"/>
        <v>10578</v>
      </c>
      <c r="F101" s="22">
        <f t="shared" si="13"/>
        <v>-189</v>
      </c>
      <c r="G101" s="22">
        <f t="shared" si="13"/>
        <v>107590.37</v>
      </c>
      <c r="H101" s="22">
        <f t="shared" si="13"/>
        <v>106139.21</v>
      </c>
      <c r="I101" s="22">
        <f t="shared" si="13"/>
        <v>1451.16</v>
      </c>
      <c r="J101" s="16">
        <f t="shared" si="13"/>
        <v>5169</v>
      </c>
      <c r="K101" s="16">
        <f t="shared" si="13"/>
        <v>59319.79</v>
      </c>
      <c r="L101" s="23">
        <f t="shared" si="11"/>
        <v>0.551348508235449</v>
      </c>
      <c r="N101" s="18"/>
      <c r="O101" s="18"/>
      <c r="P101" s="18"/>
      <c r="Q101" s="18"/>
      <c r="R101" s="18"/>
      <c r="S101" s="18"/>
      <c r="T101" s="18"/>
      <c r="U101" s="19"/>
    </row>
  </sheetData>
  <autoFilter xmlns:etc="http://www.wps.cn/officeDocument/2017/etCustomData" ref="A2:I101" etc:filterBottomFollowUsedRange="0">
    <extLst/>
  </autoFilter>
  <mergeCells count="40">
    <mergeCell ref="A1:I1"/>
    <mergeCell ref="A3:A11"/>
    <mergeCell ref="A12:A25"/>
    <mergeCell ref="A26:A47"/>
    <mergeCell ref="A48:A67"/>
    <mergeCell ref="A68:A81"/>
    <mergeCell ref="A82:A100"/>
    <mergeCell ref="B7:B8"/>
    <mergeCell ref="B9:B10"/>
    <mergeCell ref="B12:B14"/>
    <mergeCell ref="B15:B16"/>
    <mergeCell ref="B17:B18"/>
    <mergeCell ref="B19:B21"/>
    <mergeCell ref="B22:B23"/>
    <mergeCell ref="B26:B29"/>
    <mergeCell ref="B30:B31"/>
    <mergeCell ref="B33:B35"/>
    <mergeCell ref="B39:B41"/>
    <mergeCell ref="B42:B43"/>
    <mergeCell ref="B44:B46"/>
    <mergeCell ref="B48:B53"/>
    <mergeCell ref="B55:B56"/>
    <mergeCell ref="B57:B59"/>
    <mergeCell ref="B64:B65"/>
    <mergeCell ref="B69:B72"/>
    <mergeCell ref="B74:B75"/>
    <mergeCell ref="B76:B77"/>
    <mergeCell ref="B78:B79"/>
    <mergeCell ref="B82:B84"/>
    <mergeCell ref="B85:B87"/>
    <mergeCell ref="B88:B90"/>
    <mergeCell ref="B91:B93"/>
    <mergeCell ref="B94:B97"/>
    <mergeCell ref="B98:B99"/>
    <mergeCell ref="N83:N85"/>
    <mergeCell ref="N86:N88"/>
    <mergeCell ref="N89:N91"/>
    <mergeCell ref="N92:N94"/>
    <mergeCell ref="N95:N98"/>
    <mergeCell ref="N99:N10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2023-05-12T11:15:00Z</dcterms:created>
  <dcterms:modified xsi:type="dcterms:W3CDTF">2026-03-31T06:36:18Z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9ACA8CE276E2430D87806A7FFB7CC187_13</vt:lpwstr>
  </property>
  <property fmtid="{D5CDD505-2E9C-101B-9397-08002B2CF9AE}" pid="4" name="CalculationRule">
    <vt:i4>0</vt:i4>
  </property>
</Properties>
</file>