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5" activeTab="6"/>
  </bookViews>
  <sheets>
    <sheet name="成庵管区" sheetId="2" r:id="rId1"/>
    <sheet name="徐霞管区" sheetId="3" r:id="rId2"/>
    <sheet name="城中管区" sheetId="4" r:id="rId3"/>
    <sheet name="城西管区" sheetId="5" r:id="rId4"/>
    <sheet name="大孙管区" sheetId="6" r:id="rId5"/>
    <sheet name="码头管区" sheetId="7" r:id="rId6"/>
    <sheet name="企业" sheetId="12" r:id="rId7"/>
  </sheets>
  <definedNames>
    <definedName name="_xlnm._FilterDatabase" localSheetId="0" hidden="1">成庵管区!$A$1:$E$1582</definedName>
    <definedName name="_xlnm._FilterDatabase" localSheetId="1" hidden="1">徐霞管区!$A$1:$E$922</definedName>
    <definedName name="_xlnm._FilterDatabase" localSheetId="2" hidden="1">城中管区!$A$1:$E$728</definedName>
    <definedName name="_xlnm._FilterDatabase" localSheetId="3" hidden="1">城西管区!$A$1:$E$878</definedName>
    <definedName name="_xlnm._FilterDatabase" localSheetId="4" hidden="1">大孙管区!$A$1:$E$1056</definedName>
    <definedName name="_xlnm._FilterDatabase" localSheetId="5" hidden="1">码头管区!$A$1:$E$1116</definedName>
    <definedName name="_xlnm._FilterDatabase" localSheetId="6" hidden="1">企业!$A$1:$E$37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<sst xmlns="http://schemas.openxmlformats.org/spreadsheetml/2006/main" count="18938" uniqueCount="6078">
  <si>
    <t>2026年青城镇耕地地力保护补贴面积统计表(成庵管区)</t>
  </si>
  <si>
    <t>序号</t>
  </si>
  <si>
    <t>村名</t>
  </si>
  <si>
    <t>区划编码</t>
  </si>
  <si>
    <t>姓名</t>
  </si>
  <si>
    <t>亩数</t>
  </si>
  <si>
    <t>王天佑</t>
  </si>
  <si>
    <t>370322022401</t>
  </si>
  <si>
    <t>王桂花</t>
  </si>
  <si>
    <t>王希亮</t>
  </si>
  <si>
    <t>王延喜</t>
  </si>
  <si>
    <t>王书云</t>
  </si>
  <si>
    <t>王延军</t>
  </si>
  <si>
    <t>成玉兰</t>
  </si>
  <si>
    <t>颜丙光</t>
  </si>
  <si>
    <t>阎希峰</t>
  </si>
  <si>
    <t>王延新</t>
  </si>
  <si>
    <t>王希望</t>
  </si>
  <si>
    <t>王建峰</t>
  </si>
  <si>
    <t>窦红江</t>
  </si>
  <si>
    <t>窦文龙</t>
  </si>
  <si>
    <t>窦文庆</t>
  </si>
  <si>
    <t>王建辉</t>
  </si>
  <si>
    <t>窦立明</t>
  </si>
  <si>
    <t>范希国</t>
  </si>
  <si>
    <t>窦楠楠</t>
  </si>
  <si>
    <t>颜丙民</t>
  </si>
  <si>
    <t>王建强</t>
  </si>
  <si>
    <t>范维合</t>
  </si>
  <si>
    <t>王泽利</t>
  </si>
  <si>
    <t>王云明</t>
  </si>
  <si>
    <t>窦文停</t>
  </si>
  <si>
    <t>范卫东</t>
  </si>
  <si>
    <t>岳光军</t>
  </si>
  <si>
    <t>王延忠</t>
  </si>
  <si>
    <t>王书军</t>
  </si>
  <si>
    <t>颜廷华</t>
  </si>
  <si>
    <t>窦红涛</t>
  </si>
  <si>
    <t>窦成田</t>
  </si>
  <si>
    <t>王印</t>
  </si>
  <si>
    <t>范希平</t>
  </si>
  <si>
    <t>窦红炬</t>
  </si>
  <si>
    <t>王书停</t>
  </si>
  <si>
    <t>窦立山</t>
  </si>
  <si>
    <t>王建刚</t>
  </si>
  <si>
    <t>王建安</t>
  </si>
  <si>
    <t>窦文江</t>
  </si>
  <si>
    <t>王建军</t>
  </si>
  <si>
    <t>范希庆</t>
  </si>
  <si>
    <t>王卫</t>
  </si>
  <si>
    <t>王书太</t>
  </si>
  <si>
    <t>陈树波</t>
  </si>
  <si>
    <t>窦文河</t>
  </si>
  <si>
    <t>陈树凯</t>
  </si>
  <si>
    <t>闫平</t>
  </si>
  <si>
    <t>岳光波</t>
  </si>
  <si>
    <t>王延庆</t>
  </si>
  <si>
    <t>王建华</t>
  </si>
  <si>
    <t>窦文军</t>
  </si>
  <si>
    <t>陈树民</t>
  </si>
  <si>
    <t>窦立辉</t>
  </si>
  <si>
    <t>王建平</t>
  </si>
  <si>
    <t>范永军</t>
  </si>
  <si>
    <t>王延会</t>
  </si>
  <si>
    <t>成翠美</t>
  </si>
  <si>
    <t>颜廷义</t>
  </si>
  <si>
    <t>于翠英</t>
  </si>
  <si>
    <t>王延付</t>
  </si>
  <si>
    <t>王泽付</t>
  </si>
  <si>
    <t>颜丙柱</t>
  </si>
  <si>
    <t>王书华</t>
  </si>
  <si>
    <t>窦文波</t>
  </si>
  <si>
    <t>杨梅</t>
  </si>
  <si>
    <t>窦立民</t>
  </si>
  <si>
    <t>窦文付</t>
  </si>
  <si>
    <t>王泽锐</t>
  </si>
  <si>
    <t>窦红春</t>
  </si>
  <si>
    <t>杨政</t>
  </si>
  <si>
    <t>窦文春</t>
  </si>
  <si>
    <t>王延国</t>
  </si>
  <si>
    <t>王爱民</t>
  </si>
  <si>
    <t>大河沟</t>
  </si>
  <si>
    <t>370322022501</t>
  </si>
  <si>
    <t>陈树庆</t>
  </si>
  <si>
    <t>王芬</t>
  </si>
  <si>
    <t>陈树新</t>
  </si>
  <si>
    <t>宫庆芬</t>
  </si>
  <si>
    <t>张静</t>
  </si>
  <si>
    <t>陈其平</t>
  </si>
  <si>
    <t>陈东卫</t>
  </si>
  <si>
    <t>陈东民</t>
  </si>
  <si>
    <t>陈东祥</t>
  </si>
  <si>
    <t>陈东江</t>
  </si>
  <si>
    <t>陈学占</t>
  </si>
  <si>
    <t>陈延忠</t>
  </si>
  <si>
    <t>陈树革</t>
  </si>
  <si>
    <t>陈树勇</t>
  </si>
  <si>
    <t>陈树合</t>
  </si>
  <si>
    <t>陈树国</t>
  </si>
  <si>
    <t>陈树节</t>
  </si>
  <si>
    <t>陈东强</t>
  </si>
  <si>
    <t>张曰霞</t>
  </si>
  <si>
    <t>陈加星</t>
  </si>
  <si>
    <t>陈树义</t>
  </si>
  <si>
    <t>陈上水</t>
  </si>
  <si>
    <t>陈东兵</t>
  </si>
  <si>
    <t>陈其军</t>
  </si>
  <si>
    <t>陈永和</t>
  </si>
  <si>
    <t>陈树军</t>
  </si>
  <si>
    <t>陈学明</t>
  </si>
  <si>
    <t>陈青海</t>
  </si>
  <si>
    <t>陈树宝</t>
  </si>
  <si>
    <t>陈小峰</t>
  </si>
  <si>
    <t>于立香</t>
  </si>
  <si>
    <t>陈子荣</t>
  </si>
  <si>
    <t>陈光云</t>
  </si>
  <si>
    <t>陈东平</t>
  </si>
  <si>
    <t>陈树彬</t>
  </si>
  <si>
    <t>陈树战</t>
  </si>
  <si>
    <t>陈翠云</t>
  </si>
  <si>
    <t>张保国</t>
  </si>
  <si>
    <t>闫秀荣</t>
  </si>
  <si>
    <t>陈子和</t>
  </si>
  <si>
    <t>王雪</t>
  </si>
  <si>
    <t>陈子平</t>
  </si>
  <si>
    <t>张克玲</t>
  </si>
  <si>
    <t>张涛</t>
  </si>
  <si>
    <t>陈子雷</t>
  </si>
  <si>
    <t>张保利</t>
  </si>
  <si>
    <t>陈东利</t>
  </si>
  <si>
    <t>陈树利</t>
  </si>
  <si>
    <t>陈学峰</t>
  </si>
  <si>
    <t>陈光田</t>
  </si>
  <si>
    <t>陈树和</t>
  </si>
  <si>
    <t>陈东辉</t>
  </si>
  <si>
    <t>陈锋</t>
  </si>
  <si>
    <t>霍子花</t>
  </si>
  <si>
    <t>李翠华</t>
  </si>
  <si>
    <t>陈东刚</t>
  </si>
  <si>
    <t>刘亮华</t>
  </si>
  <si>
    <t>张曰光</t>
  </si>
  <si>
    <t>陈东军</t>
  </si>
  <si>
    <t>张保俊</t>
  </si>
  <si>
    <t>陈加宝</t>
  </si>
  <si>
    <t>李爱珍</t>
  </si>
  <si>
    <t>陈盼盼</t>
  </si>
  <si>
    <t>陈东新</t>
  </si>
  <si>
    <t>陈其顺</t>
  </si>
  <si>
    <t>陈强</t>
  </si>
  <si>
    <t>陈子军</t>
  </si>
  <si>
    <t>陈光华</t>
  </si>
  <si>
    <t>陈尚江</t>
  </si>
  <si>
    <t>陈树芬</t>
  </si>
  <si>
    <t>陈子彬</t>
  </si>
  <si>
    <t>马秀芳</t>
  </si>
  <si>
    <t>陈树安</t>
  </si>
  <si>
    <t>陈树星</t>
  </si>
  <si>
    <t>陈光新</t>
  </si>
  <si>
    <t>陈学青</t>
  </si>
  <si>
    <t>陈亮</t>
  </si>
  <si>
    <t>陈东峰</t>
  </si>
  <si>
    <t>陈杰</t>
  </si>
  <si>
    <t>陈子亮</t>
  </si>
  <si>
    <t>陈东锋</t>
  </si>
  <si>
    <t>陈其尧</t>
  </si>
  <si>
    <t>陈东国</t>
  </si>
  <si>
    <t>张保合</t>
  </si>
  <si>
    <t>陈春雷</t>
  </si>
  <si>
    <t>陈加坤</t>
  </si>
  <si>
    <t>于立英</t>
  </si>
  <si>
    <t>陈树春</t>
  </si>
  <si>
    <t>陈树信</t>
  </si>
  <si>
    <t>王风香</t>
  </si>
  <si>
    <t>陈自发</t>
  </si>
  <si>
    <t>陈光辉</t>
  </si>
  <si>
    <t>陈子明</t>
  </si>
  <si>
    <t>张保全</t>
  </si>
  <si>
    <t>陈春生</t>
  </si>
  <si>
    <t>陈东清</t>
  </si>
  <si>
    <t>陈树才</t>
  </si>
  <si>
    <t>陈树华</t>
  </si>
  <si>
    <t>陈运祥</t>
  </si>
  <si>
    <t>陈连青</t>
  </si>
  <si>
    <t>陈树尧</t>
  </si>
  <si>
    <t>陈东堂</t>
  </si>
  <si>
    <t>陈树亭</t>
  </si>
  <si>
    <t>陈树昌</t>
  </si>
  <si>
    <t>张曰卫</t>
  </si>
  <si>
    <t>陈加申</t>
  </si>
  <si>
    <t>张克尧</t>
  </si>
  <si>
    <t>陈卫春</t>
  </si>
  <si>
    <t>陈学锋</t>
  </si>
  <si>
    <t>陈上河</t>
  </si>
  <si>
    <t>陈东波</t>
  </si>
  <si>
    <t>陈东亮</t>
  </si>
  <si>
    <t>陈树峰</t>
  </si>
  <si>
    <t>陈树涛</t>
  </si>
  <si>
    <t>陈加平</t>
  </si>
  <si>
    <t>张保生</t>
  </si>
  <si>
    <t>陈树祥</t>
  </si>
  <si>
    <t>陈树青</t>
  </si>
  <si>
    <t>王玉香</t>
  </si>
  <si>
    <t>陈子海</t>
  </si>
  <si>
    <t>陈光雷</t>
  </si>
  <si>
    <t>陈尚明</t>
  </si>
  <si>
    <t>陈东明</t>
  </si>
  <si>
    <t>陈树孝</t>
  </si>
  <si>
    <t>陈树海</t>
  </si>
  <si>
    <t>陈东成</t>
  </si>
  <si>
    <t>陈春忠</t>
  </si>
  <si>
    <t>陈新合</t>
  </si>
  <si>
    <t>段玉花</t>
  </si>
  <si>
    <t>魏云花</t>
  </si>
  <si>
    <t>张明俊</t>
  </si>
  <si>
    <t>小河沟</t>
  </si>
  <si>
    <t>370322022601</t>
  </si>
  <si>
    <t>张海</t>
  </si>
  <si>
    <t>成云祥</t>
  </si>
  <si>
    <t>于绪林</t>
  </si>
  <si>
    <t>崔加华</t>
  </si>
  <si>
    <t>张同民</t>
  </si>
  <si>
    <t>于绪民</t>
  </si>
  <si>
    <t>张福华</t>
  </si>
  <si>
    <t>张同义</t>
  </si>
  <si>
    <t>张同军</t>
  </si>
  <si>
    <t>张立金</t>
  </si>
  <si>
    <t>张立平</t>
  </si>
  <si>
    <t>张同会</t>
  </si>
  <si>
    <t>张同顺</t>
  </si>
  <si>
    <t>于立秀</t>
  </si>
  <si>
    <t>成云峰</t>
  </si>
  <si>
    <t>成秋亮</t>
  </si>
  <si>
    <t>成秋超</t>
  </si>
  <si>
    <t>张福祥</t>
  </si>
  <si>
    <t>张立山</t>
  </si>
  <si>
    <t>张同森</t>
  </si>
  <si>
    <t>张爱芳</t>
  </si>
  <si>
    <t>周京春</t>
  </si>
  <si>
    <t>成军平</t>
  </si>
  <si>
    <t>崔永华</t>
  </si>
  <si>
    <t>张同祥</t>
  </si>
  <si>
    <t>张同卫</t>
  </si>
  <si>
    <t>小位家</t>
  </si>
  <si>
    <t>370322023701</t>
  </si>
  <si>
    <t>路化金</t>
  </si>
  <si>
    <t>王泽刚</t>
  </si>
  <si>
    <t>王书海</t>
  </si>
  <si>
    <t>王书波</t>
  </si>
  <si>
    <t>路守民</t>
  </si>
  <si>
    <t>王书亮</t>
  </si>
  <si>
    <t>冯延春</t>
  </si>
  <si>
    <t>陈子芬</t>
  </si>
  <si>
    <t>张燕美</t>
  </si>
  <si>
    <t>路卫国</t>
  </si>
  <si>
    <t>赵会民</t>
  </si>
  <si>
    <t>王泽茂</t>
  </si>
  <si>
    <t>董书军</t>
  </si>
  <si>
    <t>王书生</t>
  </si>
  <si>
    <t>张保明</t>
  </si>
  <si>
    <t>魏守永</t>
  </si>
  <si>
    <t>魏守利</t>
  </si>
  <si>
    <t>魏守良</t>
  </si>
  <si>
    <t>魏云磊</t>
  </si>
  <si>
    <t>魏守怀</t>
  </si>
  <si>
    <t>王云礼</t>
  </si>
  <si>
    <t>王泽星</t>
  </si>
  <si>
    <t>魏学伍</t>
  </si>
  <si>
    <t>魏峰</t>
  </si>
  <si>
    <t>路连英</t>
  </si>
  <si>
    <t>王泽良</t>
  </si>
  <si>
    <t>王云海</t>
  </si>
  <si>
    <t>路卫华</t>
  </si>
  <si>
    <t>魏军</t>
  </si>
  <si>
    <t>王泽民</t>
  </si>
  <si>
    <t>魏守海</t>
  </si>
  <si>
    <t>王泽平</t>
  </si>
  <si>
    <t>王泽杰</t>
  </si>
  <si>
    <t>魏守刚</t>
  </si>
  <si>
    <t>王泽胜</t>
  </si>
  <si>
    <t>王永梅</t>
  </si>
  <si>
    <t>王书磊</t>
  </si>
  <si>
    <t>成书芳</t>
  </si>
  <si>
    <t>马付莲</t>
  </si>
  <si>
    <t>王书江</t>
  </si>
  <si>
    <t>魏学峰</t>
  </si>
  <si>
    <t>霍爱云</t>
  </si>
  <si>
    <t>王泽和</t>
  </si>
  <si>
    <t>魏守山</t>
  </si>
  <si>
    <t>魏守国</t>
  </si>
  <si>
    <t>魏华</t>
  </si>
  <si>
    <t>王泽德</t>
  </si>
  <si>
    <t>魏守明</t>
  </si>
  <si>
    <t>魏守吉</t>
  </si>
  <si>
    <t>于梅</t>
  </si>
  <si>
    <t>魏云吉</t>
  </si>
  <si>
    <t>王泽军</t>
  </si>
  <si>
    <t>王泽喜</t>
  </si>
  <si>
    <t>路及华</t>
  </si>
  <si>
    <t>路卫新</t>
  </si>
  <si>
    <t>王书贞</t>
  </si>
  <si>
    <t>路卫东</t>
  </si>
  <si>
    <t>魏希申</t>
  </si>
  <si>
    <t>魏守亮</t>
  </si>
  <si>
    <t>魏守增</t>
  </si>
  <si>
    <t>魏守先</t>
  </si>
  <si>
    <t>魏守祥</t>
  </si>
  <si>
    <t>魏希民</t>
  </si>
  <si>
    <t>魏云铎</t>
  </si>
  <si>
    <t>魏守宝</t>
  </si>
  <si>
    <t>张小连</t>
  </si>
  <si>
    <t>王书东</t>
  </si>
  <si>
    <t>王泽永</t>
  </si>
  <si>
    <t>杜可香</t>
  </si>
  <si>
    <t>魏星</t>
  </si>
  <si>
    <t>王泽柱</t>
  </si>
  <si>
    <t>王云</t>
  </si>
  <si>
    <t>路卫利</t>
  </si>
  <si>
    <t>王泽博</t>
  </si>
  <si>
    <t>魏守新</t>
  </si>
  <si>
    <t>魏希山</t>
  </si>
  <si>
    <t>路卫民</t>
  </si>
  <si>
    <t>王书水</t>
  </si>
  <si>
    <t>王款</t>
  </si>
  <si>
    <t>魏守义</t>
  </si>
  <si>
    <t>柴树香</t>
  </si>
  <si>
    <t>路守信</t>
  </si>
  <si>
    <t>魏守美</t>
  </si>
  <si>
    <t>魏希花</t>
  </si>
  <si>
    <t>魏刚</t>
  </si>
  <si>
    <t>王泽福</t>
  </si>
  <si>
    <t>东大张</t>
  </si>
  <si>
    <t>370322023801</t>
  </si>
  <si>
    <t>霍传仃</t>
  </si>
  <si>
    <t>张明刚</t>
  </si>
  <si>
    <t>张芹</t>
  </si>
  <si>
    <t>霍自合</t>
  </si>
  <si>
    <t>刘光岭</t>
  </si>
  <si>
    <t>刘英德</t>
  </si>
  <si>
    <t>张士旺</t>
  </si>
  <si>
    <t>董素华</t>
  </si>
  <si>
    <t>张士柱</t>
  </si>
  <si>
    <t>张勇</t>
  </si>
  <si>
    <t>张士木</t>
  </si>
  <si>
    <t>霍传美</t>
  </si>
  <si>
    <t>张光</t>
  </si>
  <si>
    <t>张风川</t>
  </si>
  <si>
    <t>阎小莹</t>
  </si>
  <si>
    <t>张风震</t>
  </si>
  <si>
    <t>于逢菊</t>
  </si>
  <si>
    <t>刘吉荣</t>
  </si>
  <si>
    <t>张风保</t>
  </si>
  <si>
    <t>张风海</t>
  </si>
  <si>
    <t>孔风珍</t>
  </si>
  <si>
    <t>张玲</t>
  </si>
  <si>
    <t>张士刚</t>
  </si>
  <si>
    <t>张士辉</t>
  </si>
  <si>
    <t>张明禄</t>
  </si>
  <si>
    <t>张士信</t>
  </si>
  <si>
    <t>张士龙</t>
  </si>
  <si>
    <t>魏秀红</t>
  </si>
  <si>
    <t>张士功</t>
  </si>
  <si>
    <t>霍自强</t>
  </si>
  <si>
    <t>张风岳</t>
  </si>
  <si>
    <t>张士红</t>
  </si>
  <si>
    <t>张风开</t>
  </si>
  <si>
    <t>霍同宾</t>
  </si>
  <si>
    <t>张风春</t>
  </si>
  <si>
    <t>张春元</t>
  </si>
  <si>
    <t>霍子海</t>
  </si>
  <si>
    <t>张民</t>
  </si>
  <si>
    <t>张士东</t>
  </si>
  <si>
    <t>成振明</t>
  </si>
  <si>
    <t>张敢超</t>
  </si>
  <si>
    <t>罗凤英</t>
  </si>
  <si>
    <t>张三妮</t>
  </si>
  <si>
    <t>刘光喜</t>
  </si>
  <si>
    <t>霍同雷</t>
  </si>
  <si>
    <t>张林</t>
  </si>
  <si>
    <t>刘应梅</t>
  </si>
  <si>
    <t>霍同全</t>
  </si>
  <si>
    <t>张风华</t>
  </si>
  <si>
    <t>张士君</t>
  </si>
  <si>
    <t>刘英安</t>
  </si>
  <si>
    <t>霍子平</t>
  </si>
  <si>
    <t>于红岩</t>
  </si>
  <si>
    <t>成振德</t>
  </si>
  <si>
    <t>霍同伟</t>
  </si>
  <si>
    <t>张士芳</t>
  </si>
  <si>
    <t>张士安</t>
  </si>
  <si>
    <t>霍传保</t>
  </si>
  <si>
    <t>张四平</t>
  </si>
  <si>
    <t>张明福</t>
  </si>
  <si>
    <t>刘应苗</t>
  </si>
  <si>
    <t>霍同秀</t>
  </si>
  <si>
    <t>张纪强</t>
  </si>
  <si>
    <t>张士利</t>
  </si>
  <si>
    <t>张士平</t>
  </si>
  <si>
    <t>刘元庆</t>
  </si>
  <si>
    <t>刘元忠</t>
  </si>
  <si>
    <t>霍同</t>
  </si>
  <si>
    <t>张士杰</t>
  </si>
  <si>
    <t>张新利</t>
  </si>
  <si>
    <t>王书风</t>
  </si>
  <si>
    <t>张士喜</t>
  </si>
  <si>
    <t>霍传光</t>
  </si>
  <si>
    <t>刘元保</t>
  </si>
  <si>
    <t>张士强</t>
  </si>
  <si>
    <t>张明奎</t>
  </si>
  <si>
    <t>张士山</t>
  </si>
  <si>
    <t>张士孝</t>
  </si>
  <si>
    <t>霍同路</t>
  </si>
  <si>
    <t>朱晓花</t>
  </si>
  <si>
    <t>张士才</t>
  </si>
  <si>
    <t>霍自申</t>
  </si>
  <si>
    <t>陈秀花</t>
  </si>
  <si>
    <t>霍传山</t>
  </si>
  <si>
    <t>张士通</t>
  </si>
  <si>
    <t>霍同保</t>
  </si>
  <si>
    <t>张生</t>
  </si>
  <si>
    <t>霍自成</t>
  </si>
  <si>
    <t>刘元华</t>
  </si>
  <si>
    <t>刘应心</t>
  </si>
  <si>
    <t>张士发</t>
  </si>
  <si>
    <t>张风全</t>
  </si>
  <si>
    <t>霍传友</t>
  </si>
  <si>
    <t>张士光</t>
  </si>
  <si>
    <t>张风平</t>
  </si>
  <si>
    <t>张宝</t>
  </si>
  <si>
    <t>刘俊英</t>
  </si>
  <si>
    <t>张清</t>
  </si>
  <si>
    <t>霍延娥</t>
  </si>
  <si>
    <t>张风龙</t>
  </si>
  <si>
    <t>霍叶革</t>
  </si>
  <si>
    <t>郝启美</t>
  </si>
  <si>
    <t>董月英</t>
  </si>
  <si>
    <t>霍传君</t>
  </si>
  <si>
    <t>刘应平</t>
  </si>
  <si>
    <t>李玉梅</t>
  </si>
  <si>
    <t>张风然</t>
  </si>
  <si>
    <t>张刚</t>
  </si>
  <si>
    <t>张明梁</t>
  </si>
  <si>
    <t>张士新</t>
  </si>
  <si>
    <t>陈玉平</t>
  </si>
  <si>
    <t>张风鸾</t>
  </si>
  <si>
    <t>张秀珍</t>
  </si>
  <si>
    <t>霍传波</t>
  </si>
  <si>
    <t>刘光林</t>
  </si>
  <si>
    <t>霍自江</t>
  </si>
  <si>
    <t>刘士付</t>
  </si>
  <si>
    <t>刘元柱</t>
  </si>
  <si>
    <t>张峰</t>
  </si>
  <si>
    <t>张士波</t>
  </si>
  <si>
    <t>霍传义</t>
  </si>
  <si>
    <t>刘英森</t>
  </si>
  <si>
    <t>霍传喜</t>
  </si>
  <si>
    <t>刘应勇</t>
  </si>
  <si>
    <t>赵丙兰</t>
  </si>
  <si>
    <t>张玉华</t>
  </si>
  <si>
    <t>郑芹芹</t>
  </si>
  <si>
    <t>张士华</t>
  </si>
  <si>
    <t>刘光金</t>
  </si>
  <si>
    <t>张风通</t>
  </si>
  <si>
    <t>霍同兵</t>
  </si>
  <si>
    <t>张建华</t>
  </si>
  <si>
    <t>张丽</t>
  </si>
  <si>
    <t>霍同明</t>
  </si>
  <si>
    <t>刘元民</t>
  </si>
  <si>
    <t>张风柱</t>
  </si>
  <si>
    <t>王玉梅</t>
  </si>
  <si>
    <t>孙京云</t>
  </si>
  <si>
    <t>霍传会</t>
  </si>
  <si>
    <t>赵长燕</t>
  </si>
  <si>
    <t>张明祥</t>
  </si>
  <si>
    <t>王泽娥</t>
  </si>
  <si>
    <t>张春明</t>
  </si>
  <si>
    <t>霍传孝</t>
  </si>
  <si>
    <t>张明文</t>
  </si>
  <si>
    <t>成振强</t>
  </si>
  <si>
    <t>霍传亮</t>
  </si>
  <si>
    <t>张风太</t>
  </si>
  <si>
    <t>张士林</t>
  </si>
  <si>
    <t>张士国</t>
  </si>
  <si>
    <t>魏云兰</t>
  </si>
  <si>
    <t>于风英</t>
  </si>
  <si>
    <t>刘艳芳</t>
  </si>
  <si>
    <t>张士芹</t>
  </si>
  <si>
    <t>张士路</t>
  </si>
  <si>
    <t>霍同元</t>
  </si>
  <si>
    <t>成玉梅</t>
  </si>
  <si>
    <t>徐爱荣</t>
  </si>
  <si>
    <t>霍子刚</t>
  </si>
  <si>
    <t>霍自秀</t>
  </si>
  <si>
    <t>刘英财</t>
  </si>
  <si>
    <t>董超</t>
  </si>
  <si>
    <t>张金峰</t>
  </si>
  <si>
    <t>霍传忠</t>
  </si>
  <si>
    <t>张纪仁</t>
  </si>
  <si>
    <t>张克仃</t>
  </si>
  <si>
    <t>王海云</t>
  </si>
  <si>
    <t>张士友</t>
  </si>
  <si>
    <t>张士兵</t>
  </si>
  <si>
    <t>陈荣</t>
  </si>
  <si>
    <t>霍传平</t>
  </si>
  <si>
    <t>于秀珍</t>
  </si>
  <si>
    <t>成桂芬</t>
  </si>
  <si>
    <t>霍传明</t>
  </si>
  <si>
    <t>刘金芝</t>
  </si>
  <si>
    <t>淄博润安农丰农作物种植农民专业合作社</t>
  </si>
  <si>
    <t>刘星宇</t>
  </si>
  <si>
    <t>张明通</t>
  </si>
  <si>
    <t>成安</t>
  </si>
  <si>
    <t>370322023901</t>
  </si>
  <si>
    <t>成学友</t>
  </si>
  <si>
    <t>成永春</t>
  </si>
  <si>
    <t>成路广</t>
  </si>
  <si>
    <t>成祥仁</t>
  </si>
  <si>
    <t>成民忠</t>
  </si>
  <si>
    <t>于爱英</t>
  </si>
  <si>
    <t>成学岭</t>
  </si>
  <si>
    <t>成学华</t>
  </si>
  <si>
    <t>成学峰</t>
  </si>
  <si>
    <t>成士亮</t>
  </si>
  <si>
    <t>成雷忠</t>
  </si>
  <si>
    <t>成振平</t>
  </si>
  <si>
    <t>于翠红</t>
  </si>
  <si>
    <t>成祥三</t>
  </si>
  <si>
    <t>成华忠</t>
  </si>
  <si>
    <t>成书星</t>
  </si>
  <si>
    <t>成学军</t>
  </si>
  <si>
    <t>成朋祥</t>
  </si>
  <si>
    <t>成振福</t>
  </si>
  <si>
    <t>成浩</t>
  </si>
  <si>
    <t>成振利</t>
  </si>
  <si>
    <t>成汉三</t>
  </si>
  <si>
    <t>成学五</t>
  </si>
  <si>
    <t>成学红</t>
  </si>
  <si>
    <t>成学奎</t>
  </si>
  <si>
    <t>成学民</t>
  </si>
  <si>
    <t>成卫</t>
  </si>
  <si>
    <t>成保忠</t>
  </si>
  <si>
    <t>成立仁</t>
  </si>
  <si>
    <t>成新超</t>
  </si>
  <si>
    <t>范学英</t>
  </si>
  <si>
    <t>成树明</t>
  </si>
  <si>
    <t>成民三</t>
  </si>
  <si>
    <t>成振伟</t>
  </si>
  <si>
    <t>成新中</t>
  </si>
  <si>
    <t>成永锋</t>
  </si>
  <si>
    <t>成建国</t>
  </si>
  <si>
    <t>成学星</t>
  </si>
  <si>
    <t>成玉宝</t>
  </si>
  <si>
    <t>成学广</t>
  </si>
  <si>
    <t>成新三</t>
  </si>
  <si>
    <t>庄红霞</t>
  </si>
  <si>
    <t>成学岩</t>
  </si>
  <si>
    <t>成学利</t>
  </si>
  <si>
    <t>成英秋</t>
  </si>
  <si>
    <t>成振波</t>
  </si>
  <si>
    <t>成振冈</t>
  </si>
  <si>
    <t>成学义</t>
  </si>
  <si>
    <t>成国忠</t>
  </si>
  <si>
    <t>成桂三</t>
  </si>
  <si>
    <t>台于</t>
  </si>
  <si>
    <t>370322023201</t>
  </si>
  <si>
    <t>于传利</t>
  </si>
  <si>
    <t>崔寿刚</t>
  </si>
  <si>
    <t>于绪华</t>
  </si>
  <si>
    <t>马长才</t>
  </si>
  <si>
    <t>于海龙</t>
  </si>
  <si>
    <t>于绪新</t>
  </si>
  <si>
    <t>于纪林</t>
  </si>
  <si>
    <t>于廷成</t>
  </si>
  <si>
    <t>于绪峰</t>
  </si>
  <si>
    <t>于绪安</t>
  </si>
  <si>
    <t>于传河</t>
  </si>
  <si>
    <t>于纪合</t>
  </si>
  <si>
    <t>于绪海</t>
  </si>
  <si>
    <t>董卫新</t>
  </si>
  <si>
    <t>于纪凯</t>
  </si>
  <si>
    <t>于瑞力</t>
  </si>
  <si>
    <t>张贵香</t>
  </si>
  <si>
    <t>于绪成</t>
  </si>
  <si>
    <t>于俊峰</t>
  </si>
  <si>
    <t>于传付</t>
  </si>
  <si>
    <t>陈俊湖</t>
  </si>
  <si>
    <t>焦永兰</t>
  </si>
  <si>
    <t>马亮</t>
  </si>
  <si>
    <t>于善军</t>
  </si>
  <si>
    <t>于绪功</t>
  </si>
  <si>
    <t>陈俊香</t>
  </si>
  <si>
    <t>于绪忠</t>
  </si>
  <si>
    <t>杨妮</t>
  </si>
  <si>
    <t>陈振学</t>
  </si>
  <si>
    <t>马东</t>
  </si>
  <si>
    <t>于传亮</t>
  </si>
  <si>
    <t>于传忠</t>
  </si>
  <si>
    <t>董卫芳</t>
  </si>
  <si>
    <t>于传明</t>
  </si>
  <si>
    <t>陈俊海</t>
  </si>
  <si>
    <t>董维华</t>
  </si>
  <si>
    <t>于传民</t>
  </si>
  <si>
    <t>董卫亮</t>
  </si>
  <si>
    <t>于纪江</t>
  </si>
  <si>
    <t>杨美术</t>
  </si>
  <si>
    <t>于纪海</t>
  </si>
  <si>
    <t>于绪合</t>
  </si>
  <si>
    <t>于友海</t>
  </si>
  <si>
    <t>于绪平</t>
  </si>
  <si>
    <t>于绪军</t>
  </si>
  <si>
    <t>陈建建</t>
  </si>
  <si>
    <t>马林</t>
  </si>
  <si>
    <t>陈景亮</t>
  </si>
  <si>
    <t>于绪兵</t>
  </si>
  <si>
    <t>于绪贞</t>
  </si>
  <si>
    <t>于廷祥</t>
  </si>
  <si>
    <t>崔逢兰</t>
  </si>
  <si>
    <t>陈景来</t>
  </si>
  <si>
    <t>陈俊忠</t>
  </si>
  <si>
    <t>于传东</t>
  </si>
  <si>
    <t>于善海</t>
  </si>
  <si>
    <t>于绪伍</t>
  </si>
  <si>
    <t>于绪东</t>
  </si>
  <si>
    <t>孙勇胜</t>
  </si>
  <si>
    <t>于绪全</t>
  </si>
  <si>
    <t>于绪亭</t>
  </si>
  <si>
    <t>于传林</t>
  </si>
  <si>
    <t>马俊</t>
  </si>
  <si>
    <t>北张</t>
  </si>
  <si>
    <t>370322023301</t>
  </si>
  <si>
    <t>于绪利</t>
  </si>
  <si>
    <t>于逢茂</t>
  </si>
  <si>
    <t>于廷军</t>
  </si>
  <si>
    <t>于庆</t>
  </si>
  <si>
    <t>于翠枝</t>
  </si>
  <si>
    <t>于有前</t>
  </si>
  <si>
    <t>于有宝</t>
  </si>
  <si>
    <t>于有柱</t>
  </si>
  <si>
    <t>于辉</t>
  </si>
  <si>
    <t>于纪成</t>
  </si>
  <si>
    <t>于有房</t>
  </si>
  <si>
    <t>于廷忠</t>
  </si>
  <si>
    <t>于同领</t>
  </si>
  <si>
    <t>刘翠东</t>
  </si>
  <si>
    <t>于廷广</t>
  </si>
  <si>
    <t>闫兴芬</t>
  </si>
  <si>
    <t>于纪广</t>
  </si>
  <si>
    <t>张桂花</t>
  </si>
  <si>
    <t>于有光</t>
  </si>
  <si>
    <t>于继生</t>
  </si>
  <si>
    <t>于金光</t>
  </si>
  <si>
    <t>于廷岩</t>
  </si>
  <si>
    <t>于波</t>
  </si>
  <si>
    <t>于逢强</t>
  </si>
  <si>
    <t>于宝领</t>
  </si>
  <si>
    <t>于廷福</t>
  </si>
  <si>
    <t>于继亮</t>
  </si>
  <si>
    <t>于建和</t>
  </si>
  <si>
    <t>于金龙</t>
  </si>
  <si>
    <t>于纪功</t>
  </si>
  <si>
    <t>于金祥</t>
  </si>
  <si>
    <t>陈建军</t>
  </si>
  <si>
    <t>董英刚</t>
  </si>
  <si>
    <t>孙家</t>
  </si>
  <si>
    <t>370322023101</t>
  </si>
  <si>
    <t>王立花</t>
  </si>
  <si>
    <t>杨秀英</t>
  </si>
  <si>
    <t>孙佃庆</t>
  </si>
  <si>
    <t>郭卫红</t>
  </si>
  <si>
    <t>孟庆军</t>
  </si>
  <si>
    <t>孙立忠</t>
  </si>
  <si>
    <t>于廷安</t>
  </si>
  <si>
    <t>孙峰</t>
  </si>
  <si>
    <t>孙纪忠</t>
  </si>
  <si>
    <t>孙国华</t>
  </si>
  <si>
    <t>孙红亮</t>
  </si>
  <si>
    <t>孙佃峰</t>
  </si>
  <si>
    <t>于向臣</t>
  </si>
  <si>
    <t>孙新军</t>
  </si>
  <si>
    <t>孙纪星</t>
  </si>
  <si>
    <t>韩叶正</t>
  </si>
  <si>
    <t>孙永军</t>
  </si>
  <si>
    <t>孙京仁</t>
  </si>
  <si>
    <t>杜云荣</t>
  </si>
  <si>
    <t>韩爱华</t>
  </si>
  <si>
    <t>韩业军</t>
  </si>
  <si>
    <t>韩业全</t>
  </si>
  <si>
    <t>韩春义</t>
  </si>
  <si>
    <t>孙京伦</t>
  </si>
  <si>
    <t>孙春华</t>
  </si>
  <si>
    <t>韩建华</t>
  </si>
  <si>
    <t>孟庆山</t>
  </si>
  <si>
    <t>孟庆光</t>
  </si>
  <si>
    <t>孙红国</t>
  </si>
  <si>
    <t>韩业贞</t>
  </si>
  <si>
    <t>孙京宾</t>
  </si>
  <si>
    <t>于红凤</t>
  </si>
  <si>
    <t>孙立民</t>
  </si>
  <si>
    <t>张玉芳</t>
  </si>
  <si>
    <t>韩叶芹</t>
  </si>
  <si>
    <t>孙海涛</t>
  </si>
  <si>
    <t>孙军</t>
  </si>
  <si>
    <t>韩英前</t>
  </si>
  <si>
    <t>韩业昌</t>
  </si>
  <si>
    <t>孙京民</t>
  </si>
  <si>
    <t>孙小力</t>
  </si>
  <si>
    <t>韩春利</t>
  </si>
  <si>
    <t>苏光娥</t>
  </si>
  <si>
    <t>孙京树</t>
  </si>
  <si>
    <t>于振英</t>
  </si>
  <si>
    <t>孙京刚</t>
  </si>
  <si>
    <t>张同英</t>
  </si>
  <si>
    <t>于向宾</t>
  </si>
  <si>
    <t>孙立华</t>
  </si>
  <si>
    <t>孙立国</t>
  </si>
  <si>
    <t>孙春叶</t>
  </si>
  <si>
    <t>孙京超</t>
  </si>
  <si>
    <t>孙佃瑞</t>
  </si>
  <si>
    <t>祖士花</t>
  </si>
  <si>
    <t>李德英</t>
  </si>
  <si>
    <t>小孟家</t>
  </si>
  <si>
    <t>370322023001</t>
  </si>
  <si>
    <t>孟祥文</t>
  </si>
  <si>
    <t>于泽芝</t>
  </si>
  <si>
    <t>孟凡国</t>
  </si>
  <si>
    <t>孟祥波</t>
  </si>
  <si>
    <t>孟凡亭</t>
  </si>
  <si>
    <t>孟繁明</t>
  </si>
  <si>
    <t>孟繁文</t>
  </si>
  <si>
    <t>孟令柱</t>
  </si>
  <si>
    <t>孟繁森</t>
  </si>
  <si>
    <t>孟凡亮</t>
  </si>
  <si>
    <t>孟庆尧</t>
  </si>
  <si>
    <t>杨恩生</t>
  </si>
  <si>
    <t>孟涛</t>
  </si>
  <si>
    <t>魏桂荣</t>
  </si>
  <si>
    <t>张玉荣</t>
  </si>
  <si>
    <t>孟繁卫</t>
  </si>
  <si>
    <t>杨秀兰</t>
  </si>
  <si>
    <t>宋立美</t>
  </si>
  <si>
    <t>孟令忠</t>
  </si>
  <si>
    <t>孟繁堂</t>
  </si>
  <si>
    <t>孟丽</t>
  </si>
  <si>
    <t>孟路路</t>
  </si>
  <si>
    <t>孟繁茂</t>
  </si>
  <si>
    <t>薛庆红</t>
  </si>
  <si>
    <t>孟兵华</t>
  </si>
  <si>
    <t>孟凡才</t>
  </si>
  <si>
    <t>孟繁友</t>
  </si>
  <si>
    <t>孟庆友</t>
  </si>
  <si>
    <t>东纸</t>
  </si>
  <si>
    <t>370322022901</t>
  </si>
  <si>
    <t>薛庆柱</t>
  </si>
  <si>
    <t>杨宝亭</t>
  </si>
  <si>
    <t>薛国</t>
  </si>
  <si>
    <t>薛庆光</t>
  </si>
  <si>
    <t>杨金华</t>
  </si>
  <si>
    <t>薛军</t>
  </si>
  <si>
    <t>杨守香</t>
  </si>
  <si>
    <t>段启</t>
  </si>
  <si>
    <t>薛立成</t>
  </si>
  <si>
    <t>薛善波</t>
  </si>
  <si>
    <t>于立增</t>
  </si>
  <si>
    <t>周芹芹</t>
  </si>
  <si>
    <t>宋纪峰</t>
  </si>
  <si>
    <t>杨保明</t>
  </si>
  <si>
    <t>马秀平</t>
  </si>
  <si>
    <t>杨宝平</t>
  </si>
  <si>
    <t>宋蒙蒙</t>
  </si>
  <si>
    <t>薛立春</t>
  </si>
  <si>
    <t>薛善涛</t>
  </si>
  <si>
    <t>薛健</t>
  </si>
  <si>
    <t>杨金新</t>
  </si>
  <si>
    <t>段秀福</t>
  </si>
  <si>
    <t>段秀军</t>
  </si>
  <si>
    <t>张新叶</t>
  </si>
  <si>
    <t>薛庆玉</t>
  </si>
  <si>
    <t>薛庆宝</t>
  </si>
  <si>
    <t>薛小松</t>
  </si>
  <si>
    <t>段伟</t>
  </si>
  <si>
    <t>柴玉娥</t>
  </si>
  <si>
    <t>薛庆岭</t>
  </si>
  <si>
    <t>刘云霞</t>
  </si>
  <si>
    <t>薛庆乐</t>
  </si>
  <si>
    <t>段秀洪</t>
  </si>
  <si>
    <t>杨保超</t>
  </si>
  <si>
    <t>薛立顺</t>
  </si>
  <si>
    <t>薛善明</t>
  </si>
  <si>
    <t>杨金合</t>
  </si>
  <si>
    <t>薛东</t>
  </si>
  <si>
    <t>薛庆山</t>
  </si>
  <si>
    <t>薛庆彬</t>
  </si>
  <si>
    <t>薛庆良</t>
  </si>
  <si>
    <t>薛庆国</t>
  </si>
  <si>
    <t>薛庆生</t>
  </si>
  <si>
    <t>西纸</t>
  </si>
  <si>
    <t>370322022801</t>
  </si>
  <si>
    <t>于立法</t>
  </si>
  <si>
    <t>于海洋</t>
  </si>
  <si>
    <t>于新伟</t>
  </si>
  <si>
    <t>于强</t>
  </si>
  <si>
    <t>赵宗昌</t>
  </si>
  <si>
    <t>赵宗全</t>
  </si>
  <si>
    <t>赵兵</t>
  </si>
  <si>
    <t>赵红亮</t>
  </si>
  <si>
    <t>于海刚</t>
  </si>
  <si>
    <t>于和禄</t>
  </si>
  <si>
    <t>赵宗顺</t>
  </si>
  <si>
    <t>赵宗芹</t>
  </si>
  <si>
    <t>赵海</t>
  </si>
  <si>
    <t>赵承祥</t>
  </si>
  <si>
    <t>赵新博</t>
  </si>
  <si>
    <t>赵承仟</t>
  </si>
  <si>
    <t>杜学环</t>
  </si>
  <si>
    <t>李秀珍</t>
  </si>
  <si>
    <t>于立生</t>
  </si>
  <si>
    <t>王秀燕</t>
  </si>
  <si>
    <t>于和远</t>
  </si>
  <si>
    <t>于和义</t>
  </si>
  <si>
    <t>于海涛</t>
  </si>
  <si>
    <t>于小顺</t>
  </si>
  <si>
    <t>赵宗禹</t>
  </si>
  <si>
    <t>于先同</t>
  </si>
  <si>
    <t>于立民</t>
  </si>
  <si>
    <t>于和堂</t>
  </si>
  <si>
    <t>赵宝童</t>
  </si>
  <si>
    <t>于海平</t>
  </si>
  <si>
    <t>胥克英</t>
  </si>
  <si>
    <t>李金叶</t>
  </si>
  <si>
    <t>于和明</t>
  </si>
  <si>
    <t>成岩平</t>
  </si>
  <si>
    <t>于立祥</t>
  </si>
  <si>
    <t>于立良</t>
  </si>
  <si>
    <t>赵新</t>
  </si>
  <si>
    <t>于刚</t>
  </si>
  <si>
    <t>赵学明</t>
  </si>
  <si>
    <t>赵学亭</t>
  </si>
  <si>
    <t>于和有</t>
  </si>
  <si>
    <t>赵玉亮</t>
  </si>
  <si>
    <t>于和勇</t>
  </si>
  <si>
    <t>赵宗春</t>
  </si>
  <si>
    <t>薛松</t>
  </si>
  <si>
    <t>于立冬</t>
  </si>
  <si>
    <t>魏翠花</t>
  </si>
  <si>
    <t>于和军</t>
  </si>
  <si>
    <t>王金花</t>
  </si>
  <si>
    <t>杨恒英</t>
  </si>
  <si>
    <t>于河超</t>
  </si>
  <si>
    <t>于海峰</t>
  </si>
  <si>
    <t>赵宝友</t>
  </si>
  <si>
    <t>赵宗尧</t>
  </si>
  <si>
    <t>于和荣</t>
  </si>
  <si>
    <t>赵宗福</t>
  </si>
  <si>
    <t>王秀珍</t>
  </si>
  <si>
    <t>于和亮</t>
  </si>
  <si>
    <t>于和友</t>
  </si>
  <si>
    <t>赵承军</t>
  </si>
  <si>
    <t>王子英</t>
  </si>
  <si>
    <t>于勇</t>
  </si>
  <si>
    <t>于和民</t>
  </si>
  <si>
    <t>赵承华</t>
  </si>
  <si>
    <t>于立勇</t>
  </si>
  <si>
    <t>于海军</t>
  </si>
  <si>
    <t>于军</t>
  </si>
  <si>
    <t>于晓曦</t>
  </si>
  <si>
    <t>路家</t>
  </si>
  <si>
    <t>370322023601</t>
  </si>
  <si>
    <t>马增生</t>
  </si>
  <si>
    <t>李俊美</t>
  </si>
  <si>
    <t>王桂华</t>
  </si>
  <si>
    <t>王学香</t>
  </si>
  <si>
    <t>郭辉</t>
  </si>
  <si>
    <t>于忠顺</t>
  </si>
  <si>
    <t>郭孝明</t>
  </si>
  <si>
    <t>于叔芳</t>
  </si>
  <si>
    <t>王强</t>
  </si>
  <si>
    <t>郭勇</t>
  </si>
  <si>
    <t>孔秀美</t>
  </si>
  <si>
    <t>殷树燕</t>
  </si>
  <si>
    <t>于和峰</t>
  </si>
  <si>
    <t>王洪波</t>
  </si>
  <si>
    <t>焦建利</t>
  </si>
  <si>
    <t>王立军</t>
  </si>
  <si>
    <t>庄汝敏</t>
  </si>
  <si>
    <t>庄春明</t>
  </si>
  <si>
    <t>董书宝</t>
  </si>
  <si>
    <t>于立峰</t>
  </si>
  <si>
    <t>郭营</t>
  </si>
  <si>
    <t>于海兵</t>
  </si>
  <si>
    <t>于何彬</t>
  </si>
  <si>
    <t>焦建同</t>
  </si>
  <si>
    <t>王学花</t>
  </si>
  <si>
    <t>庄路国</t>
  </si>
  <si>
    <t>王士林</t>
  </si>
  <si>
    <t>王洪燕</t>
  </si>
  <si>
    <t>刘洪军</t>
  </si>
  <si>
    <t>江印</t>
  </si>
  <si>
    <t>于河轩</t>
  </si>
  <si>
    <t>于和平</t>
  </si>
  <si>
    <t>庄红刚</t>
  </si>
  <si>
    <t>刘建敏</t>
  </si>
  <si>
    <t>刘建军</t>
  </si>
  <si>
    <t>庄德利</t>
  </si>
  <si>
    <t>王桂顺</t>
  </si>
  <si>
    <t>成家</t>
  </si>
  <si>
    <t>370322022701</t>
  </si>
  <si>
    <t>于海波</t>
  </si>
  <si>
    <t>霍爱红</t>
  </si>
  <si>
    <t>郭念全</t>
  </si>
  <si>
    <t>焦希正</t>
  </si>
  <si>
    <t>焦希勇</t>
  </si>
  <si>
    <t>李新国</t>
  </si>
  <si>
    <t>成新会</t>
  </si>
  <si>
    <t>成新生</t>
  </si>
  <si>
    <t>焦希彬</t>
  </si>
  <si>
    <t>焦士安</t>
  </si>
  <si>
    <t>焦希卫</t>
  </si>
  <si>
    <t>焦希奎</t>
  </si>
  <si>
    <t>焦希民</t>
  </si>
  <si>
    <t>焦士祥</t>
  </si>
  <si>
    <t>杨书芬</t>
  </si>
  <si>
    <t>成洪山</t>
  </si>
  <si>
    <t>郭强</t>
  </si>
  <si>
    <t>李义和</t>
  </si>
  <si>
    <t>宋维忠</t>
  </si>
  <si>
    <t>焦士俭</t>
  </si>
  <si>
    <t>李建军</t>
  </si>
  <si>
    <t>成新文</t>
  </si>
  <si>
    <t>成新国</t>
  </si>
  <si>
    <t>李建民</t>
  </si>
  <si>
    <t>成新雪</t>
  </si>
  <si>
    <t>焦希国</t>
  </si>
  <si>
    <t>焦希良</t>
  </si>
  <si>
    <t>于宗兰</t>
  </si>
  <si>
    <t>顾志明</t>
  </si>
  <si>
    <t>成瑞强</t>
  </si>
  <si>
    <t>宋维国</t>
  </si>
  <si>
    <t>董秀云</t>
  </si>
  <si>
    <t>张秀芬</t>
  </si>
  <si>
    <t>郭念峰</t>
  </si>
  <si>
    <t>顾振祥</t>
  </si>
  <si>
    <t>李义财</t>
  </si>
  <si>
    <t>成新亮</t>
  </si>
  <si>
    <t>郭念岭</t>
  </si>
  <si>
    <t>焦希强</t>
  </si>
  <si>
    <t>成毅</t>
  </si>
  <si>
    <t>成瑞华</t>
  </si>
  <si>
    <t>成新刚</t>
  </si>
  <si>
    <t>郭念生</t>
  </si>
  <si>
    <t>成新忠</t>
  </si>
  <si>
    <t>成彬</t>
  </si>
  <si>
    <t>顾振香</t>
  </si>
  <si>
    <t>李新亮</t>
  </si>
  <si>
    <t>陈东芳</t>
  </si>
  <si>
    <t>王洪岭</t>
  </si>
  <si>
    <t>三里尚</t>
  </si>
  <si>
    <t>370322024201</t>
  </si>
  <si>
    <t>商秀琴</t>
  </si>
  <si>
    <t>韩君起</t>
  </si>
  <si>
    <t>韩业福</t>
  </si>
  <si>
    <t>刘玲</t>
  </si>
  <si>
    <t>张青</t>
  </si>
  <si>
    <t>韩玉忠</t>
  </si>
  <si>
    <t>刘宪军</t>
  </si>
  <si>
    <t>刘现利</t>
  </si>
  <si>
    <t>刘德金</t>
  </si>
  <si>
    <t>韩风兰</t>
  </si>
  <si>
    <t>孙寿军</t>
  </si>
  <si>
    <t>韩业文</t>
  </si>
  <si>
    <t>韩业武</t>
  </si>
  <si>
    <t>杜美玉</t>
  </si>
  <si>
    <t>顾振山</t>
  </si>
  <si>
    <t>顾守前</t>
  </si>
  <si>
    <t>韩春羲</t>
  </si>
  <si>
    <t>韩斌羲</t>
  </si>
  <si>
    <t>李卫华</t>
  </si>
  <si>
    <t>刘宪强</t>
  </si>
  <si>
    <t>韩新羲</t>
  </si>
  <si>
    <t>韩和义</t>
  </si>
  <si>
    <t>刘现庆</t>
  </si>
  <si>
    <t>刘德森</t>
  </si>
  <si>
    <t>韩叶刚</t>
  </si>
  <si>
    <t>杨会清</t>
  </si>
  <si>
    <t>韩业忠</t>
  </si>
  <si>
    <t>张勤华</t>
  </si>
  <si>
    <t>顾守坤</t>
  </si>
  <si>
    <t>高城</t>
  </si>
  <si>
    <t>刘德国</t>
  </si>
  <si>
    <t>刘现静</t>
  </si>
  <si>
    <t>韩庆义</t>
  </si>
  <si>
    <t>孙京兵</t>
  </si>
  <si>
    <t>韩学义</t>
  </si>
  <si>
    <t>韩叶国</t>
  </si>
  <si>
    <t>商东青</t>
  </si>
  <si>
    <t>孙玉芬</t>
  </si>
  <si>
    <t>韩叶星</t>
  </si>
  <si>
    <t>李洪兰</t>
  </si>
  <si>
    <t>石秀花</t>
  </si>
  <si>
    <t>周义美</t>
  </si>
  <si>
    <t>孙元华</t>
  </si>
  <si>
    <t>刘现丁</t>
  </si>
  <si>
    <t>顾守波</t>
  </si>
  <si>
    <t>顾守训</t>
  </si>
  <si>
    <t>杨乐乐</t>
  </si>
  <si>
    <t>王书红</t>
  </si>
  <si>
    <t>韩新利</t>
  </si>
  <si>
    <t>韩月起</t>
  </si>
  <si>
    <t>孙寿臣</t>
  </si>
  <si>
    <t>韩永起</t>
  </si>
  <si>
    <t>韩双义</t>
  </si>
  <si>
    <t>韩京忠</t>
  </si>
  <si>
    <t>刘雷明</t>
  </si>
  <si>
    <t>施家</t>
  </si>
  <si>
    <t>370322023401</t>
  </si>
  <si>
    <t>薛继红</t>
  </si>
  <si>
    <t>路兴民</t>
  </si>
  <si>
    <t>王书臣</t>
  </si>
  <si>
    <t>胡立昌</t>
  </si>
  <si>
    <t>陈永光</t>
  </si>
  <si>
    <t>陈德强</t>
  </si>
  <si>
    <t>陈付祥</t>
  </si>
  <si>
    <t>陈新义</t>
  </si>
  <si>
    <t>郭红燕</t>
  </si>
  <si>
    <t>范允伦</t>
  </si>
  <si>
    <t>陈德芳</t>
  </si>
  <si>
    <t>杨红军</t>
  </si>
  <si>
    <t>杨学芹</t>
  </si>
  <si>
    <t>胡立强</t>
  </si>
  <si>
    <t>陈小波</t>
  </si>
  <si>
    <t>陈振洲</t>
  </si>
  <si>
    <t>范允坤</t>
  </si>
  <si>
    <t>陈德华</t>
  </si>
  <si>
    <t>陈振河</t>
  </si>
  <si>
    <t>陈付胜</t>
  </si>
  <si>
    <t>李付花</t>
  </si>
  <si>
    <t>杨玉田</t>
  </si>
  <si>
    <t>陈付坤</t>
  </si>
  <si>
    <t>陈振洋</t>
  </si>
  <si>
    <t>靳玉清</t>
  </si>
  <si>
    <t>范学宾</t>
  </si>
  <si>
    <t>胡廷林</t>
  </si>
  <si>
    <t>范学明</t>
  </si>
  <si>
    <t>陈新正</t>
  </si>
  <si>
    <t>胡立忠</t>
  </si>
  <si>
    <t>陈振忠</t>
  </si>
  <si>
    <t>杨玉堂</t>
  </si>
  <si>
    <t>胡廷水</t>
  </si>
  <si>
    <t>杨玉山</t>
  </si>
  <si>
    <t>陈洪宾</t>
  </si>
  <si>
    <t>胡立彬</t>
  </si>
  <si>
    <t>范云水</t>
  </si>
  <si>
    <t>陈振永</t>
  </si>
  <si>
    <t>董春花</t>
  </si>
  <si>
    <t>陈前峰</t>
  </si>
  <si>
    <t>李桂连</t>
  </si>
  <si>
    <t>陈春光</t>
  </si>
  <si>
    <t>杨玉奎</t>
  </si>
  <si>
    <t>陈德杰</t>
  </si>
  <si>
    <t>胡廷明</t>
  </si>
  <si>
    <t>陈新华</t>
  </si>
  <si>
    <t>陈明光</t>
  </si>
  <si>
    <t>陈洪兵</t>
  </si>
  <si>
    <t>陈新强</t>
  </si>
  <si>
    <t>张玉芹</t>
  </si>
  <si>
    <t>陈德忠</t>
  </si>
  <si>
    <t>钟付玉</t>
  </si>
  <si>
    <t>路兴华</t>
  </si>
  <si>
    <t>胡立祥</t>
  </si>
  <si>
    <t>季秀青</t>
  </si>
  <si>
    <t>陈宝光</t>
  </si>
  <si>
    <t>郭长瑞</t>
  </si>
  <si>
    <t>范学生</t>
  </si>
  <si>
    <t>陈振源</t>
  </si>
  <si>
    <t>胡廷江</t>
  </si>
  <si>
    <t>陈峰</t>
  </si>
  <si>
    <t>陈德春</t>
  </si>
  <si>
    <t>陈金光</t>
  </si>
  <si>
    <t>杨玉森</t>
  </si>
  <si>
    <t>陈洪文</t>
  </si>
  <si>
    <t>董升俭</t>
  </si>
  <si>
    <t>陈德刚</t>
  </si>
  <si>
    <t>杨玉武</t>
  </si>
  <si>
    <t>陈永建</t>
  </si>
  <si>
    <t>陈新忠</t>
  </si>
  <si>
    <t>陈德云</t>
  </si>
  <si>
    <t>孙玉华</t>
  </si>
  <si>
    <t>杨玉刚</t>
  </si>
  <si>
    <t>陈振祥</t>
  </si>
  <si>
    <t>陈德柱</t>
  </si>
  <si>
    <t>马新美</t>
  </si>
  <si>
    <t>陈新明</t>
  </si>
  <si>
    <t>胡立学</t>
  </si>
  <si>
    <t>陈德明</t>
  </si>
  <si>
    <t>郭念亮</t>
  </si>
  <si>
    <t>范学民</t>
  </si>
  <si>
    <t>胡立海</t>
  </si>
  <si>
    <t>胡立华</t>
  </si>
  <si>
    <t>范允船</t>
  </si>
  <si>
    <t>胡方民</t>
  </si>
  <si>
    <t>刘小见</t>
  </si>
  <si>
    <t>杨玉祥</t>
  </si>
  <si>
    <t>顾家</t>
  </si>
  <si>
    <t>370322024101</t>
  </si>
  <si>
    <t>钟云刚</t>
  </si>
  <si>
    <t>钟云国</t>
  </si>
  <si>
    <t>顾振超</t>
  </si>
  <si>
    <t>杨淑业</t>
  </si>
  <si>
    <t>钟洪元</t>
  </si>
  <si>
    <t>范云娥</t>
  </si>
  <si>
    <t>赵丙平</t>
  </si>
  <si>
    <t>孙胜祥</t>
  </si>
  <si>
    <t>顾立华</t>
  </si>
  <si>
    <t>顾振才</t>
  </si>
  <si>
    <t>郭洪军</t>
  </si>
  <si>
    <t>钟洪庆</t>
  </si>
  <si>
    <t>钟洪川</t>
  </si>
  <si>
    <t>钟洪瑞</t>
  </si>
  <si>
    <t>范学林</t>
  </si>
  <si>
    <t>于克亮</t>
  </si>
  <si>
    <t>于化生</t>
  </si>
  <si>
    <t>孙胜华</t>
  </si>
  <si>
    <t>钟云河</t>
  </si>
  <si>
    <t>杨卫华</t>
  </si>
  <si>
    <t>焦士亮</t>
  </si>
  <si>
    <t>韩玉刚</t>
  </si>
  <si>
    <t>胥志珍</t>
  </si>
  <si>
    <t>杨淑贞</t>
  </si>
  <si>
    <t>张立君</t>
  </si>
  <si>
    <t>顾志伦</t>
  </si>
  <si>
    <t>于化正</t>
  </si>
  <si>
    <t>于化新</t>
  </si>
  <si>
    <t>于化忠</t>
  </si>
  <si>
    <t>贾庆忠</t>
  </si>
  <si>
    <t>陈学忠</t>
  </si>
  <si>
    <t>魏立宝</t>
  </si>
  <si>
    <t>顾振河</t>
  </si>
  <si>
    <t>钟付房</t>
  </si>
  <si>
    <t>于振香</t>
  </si>
  <si>
    <t>顾志新</t>
  </si>
  <si>
    <t>方宁宁</t>
  </si>
  <si>
    <t>魏立才</t>
  </si>
  <si>
    <t>顾志福</t>
  </si>
  <si>
    <t>魏守安</t>
  </si>
  <si>
    <t>陈振友</t>
  </si>
  <si>
    <t>贾玉清</t>
  </si>
  <si>
    <t>魏立生</t>
  </si>
  <si>
    <t>杨伟海</t>
  </si>
  <si>
    <t>顾学军</t>
  </si>
  <si>
    <t>钟富龙</t>
  </si>
  <si>
    <t>贾玉堂</t>
  </si>
  <si>
    <t>顾志江</t>
  </si>
  <si>
    <t>钟付顺</t>
  </si>
  <si>
    <t>魏守俭</t>
  </si>
  <si>
    <t>郭念荣</t>
  </si>
  <si>
    <t>钟云永</t>
  </si>
  <si>
    <t>顾立军</t>
  </si>
  <si>
    <t>胥志海</t>
  </si>
  <si>
    <t>顾志永</t>
  </si>
  <si>
    <t>钟云柱</t>
  </si>
  <si>
    <t>顾振峰</t>
  </si>
  <si>
    <t>李跃英</t>
  </si>
  <si>
    <t>杨维国</t>
  </si>
  <si>
    <t>钟洪林</t>
  </si>
  <si>
    <t>贾玉祥</t>
  </si>
  <si>
    <t>范学峰</t>
  </si>
  <si>
    <t>顾振孝</t>
  </si>
  <si>
    <t>刘大亭</t>
  </si>
  <si>
    <t>杨庆珍</t>
  </si>
  <si>
    <t>顾振刚</t>
  </si>
  <si>
    <t>顾振明</t>
  </si>
  <si>
    <t>贾玉军</t>
  </si>
  <si>
    <t>陈学收</t>
  </si>
  <si>
    <t>魏立付</t>
  </si>
  <si>
    <t>杨淑茂</t>
  </si>
  <si>
    <t>顾翠红</t>
  </si>
  <si>
    <t>张宣艳</t>
  </si>
  <si>
    <t>赵丙同</t>
  </si>
  <si>
    <t>钟洪明</t>
  </si>
  <si>
    <t>魏立华</t>
  </si>
  <si>
    <t>魏保银</t>
  </si>
  <si>
    <t>于传荣</t>
  </si>
  <si>
    <t>顾志才</t>
  </si>
  <si>
    <t>郭洪伟</t>
  </si>
  <si>
    <t>孙玉刚</t>
  </si>
  <si>
    <t>魏立申</t>
  </si>
  <si>
    <t>范学华</t>
  </si>
  <si>
    <t>孙佳丽</t>
  </si>
  <si>
    <t>焦士明</t>
  </si>
  <si>
    <t>于化文</t>
  </si>
  <si>
    <t>段会建</t>
  </si>
  <si>
    <t>孙玉营</t>
  </si>
  <si>
    <t>顾志山</t>
  </si>
  <si>
    <t>王家英</t>
  </si>
  <si>
    <t>贾庆同</t>
  </si>
  <si>
    <t>顾立国</t>
  </si>
  <si>
    <t>于希河</t>
  </si>
  <si>
    <t>顾志坤</t>
  </si>
  <si>
    <t>郭洪强</t>
  </si>
  <si>
    <t>于化亮</t>
  </si>
  <si>
    <t>于可申</t>
  </si>
  <si>
    <t>顾学山</t>
  </si>
  <si>
    <t>钟洪峰</t>
  </si>
  <si>
    <t>钟云泉</t>
  </si>
  <si>
    <t>杨伟江</t>
  </si>
  <si>
    <t>贾永昌</t>
  </si>
  <si>
    <t>孙玉国</t>
  </si>
  <si>
    <t>钟洪伟</t>
  </si>
  <si>
    <t>韩玉国</t>
  </si>
  <si>
    <t>郭洪臣</t>
  </si>
  <si>
    <t>郭念成</t>
  </si>
  <si>
    <t>钟付祥</t>
  </si>
  <si>
    <t>于化明</t>
  </si>
  <si>
    <t>毕秀华</t>
  </si>
  <si>
    <t>杨伟才</t>
  </si>
  <si>
    <t>小王庄</t>
  </si>
  <si>
    <t>370322023501</t>
  </si>
  <si>
    <t>范维斌</t>
  </si>
  <si>
    <t>范学奎</t>
  </si>
  <si>
    <t>王爱军</t>
  </si>
  <si>
    <t>范允霞</t>
  </si>
  <si>
    <t>范学达</t>
  </si>
  <si>
    <t>王书功</t>
  </si>
  <si>
    <t>范学超</t>
  </si>
  <si>
    <t>范维刚</t>
  </si>
  <si>
    <t>王书忠</t>
  </si>
  <si>
    <t>成瑞风</t>
  </si>
  <si>
    <t>王延羽</t>
  </si>
  <si>
    <t>范维京</t>
  </si>
  <si>
    <t>范红星</t>
  </si>
  <si>
    <t>范维军</t>
  </si>
  <si>
    <t>范学臣</t>
  </si>
  <si>
    <t>王书路</t>
  </si>
  <si>
    <t>范维勤</t>
  </si>
  <si>
    <t>范学琦</t>
  </si>
  <si>
    <t>范允峰</t>
  </si>
  <si>
    <t>范学利</t>
  </si>
  <si>
    <t>王延云</t>
  </si>
  <si>
    <t>范杰</t>
  </si>
  <si>
    <t>范维和</t>
  </si>
  <si>
    <t>范学通</t>
  </si>
  <si>
    <t>范维印</t>
  </si>
  <si>
    <t>王书剑</t>
  </si>
  <si>
    <t>范学家</t>
  </si>
  <si>
    <t>范允敖</t>
  </si>
  <si>
    <t>范维福</t>
  </si>
  <si>
    <t>范允纪</t>
  </si>
  <si>
    <t>王书德</t>
  </si>
  <si>
    <t>王兰英</t>
  </si>
  <si>
    <t>王延利</t>
  </si>
  <si>
    <t>范学山</t>
  </si>
  <si>
    <t>范学坤</t>
  </si>
  <si>
    <t>范学路</t>
  </si>
  <si>
    <t>王书永</t>
  </si>
  <si>
    <t>王书让</t>
  </si>
  <si>
    <t>范学金</t>
  </si>
  <si>
    <t>范学宝</t>
  </si>
  <si>
    <t>范允强</t>
  </si>
  <si>
    <t>吴立芳</t>
  </si>
  <si>
    <t>范允尧</t>
  </si>
  <si>
    <t>范学回</t>
  </si>
  <si>
    <t>范学讦</t>
  </si>
  <si>
    <t>范学强</t>
  </si>
  <si>
    <t>范维真</t>
  </si>
  <si>
    <t>范学光</t>
  </si>
  <si>
    <t>范学功</t>
  </si>
  <si>
    <t>陈玉荣</t>
  </si>
  <si>
    <t>王书良</t>
  </si>
  <si>
    <t>范学成</t>
  </si>
  <si>
    <t>范学村</t>
  </si>
  <si>
    <t>范允谱</t>
  </si>
  <si>
    <t>田令令</t>
  </si>
  <si>
    <t>大于</t>
  </si>
  <si>
    <t>370322024001</t>
  </si>
  <si>
    <t>于连和</t>
  </si>
  <si>
    <t>宋安新</t>
  </si>
  <si>
    <t>于宗海</t>
  </si>
  <si>
    <t>于振华</t>
  </si>
  <si>
    <t>于秀亮</t>
  </si>
  <si>
    <t>于明刚</t>
  </si>
  <si>
    <t>窦荣花</t>
  </si>
  <si>
    <t>于善清</t>
  </si>
  <si>
    <t>于化河</t>
  </si>
  <si>
    <t>于春星</t>
  </si>
  <si>
    <t>于保亮</t>
  </si>
  <si>
    <t>于兆田</t>
  </si>
  <si>
    <t>于雷</t>
  </si>
  <si>
    <t>于红宝</t>
  </si>
  <si>
    <t>于春国</t>
  </si>
  <si>
    <t>柴军</t>
  </si>
  <si>
    <t>于春玉</t>
  </si>
  <si>
    <t>于振学</t>
  </si>
  <si>
    <t>于润水</t>
  </si>
  <si>
    <t>于秀岭</t>
  </si>
  <si>
    <t>于泽河</t>
  </si>
  <si>
    <t>于可福</t>
  </si>
  <si>
    <t>于孝民</t>
  </si>
  <si>
    <t>于廷保</t>
  </si>
  <si>
    <t>于洪胜</t>
  </si>
  <si>
    <t>于化松</t>
  </si>
  <si>
    <t>李永民</t>
  </si>
  <si>
    <t>宋传波</t>
  </si>
  <si>
    <t>于润政</t>
  </si>
  <si>
    <t>于芬</t>
  </si>
  <si>
    <t>柴德合</t>
  </si>
  <si>
    <t>于灯亮</t>
  </si>
  <si>
    <t>于泽武</t>
  </si>
  <si>
    <t>于润和</t>
  </si>
  <si>
    <t>于江</t>
  </si>
  <si>
    <t>于振喜</t>
  </si>
  <si>
    <t>宋科</t>
  </si>
  <si>
    <t>王秀芳</t>
  </si>
  <si>
    <t>于逢海</t>
  </si>
  <si>
    <t>于春和</t>
  </si>
  <si>
    <t>于海燕</t>
  </si>
  <si>
    <t>于振峰</t>
  </si>
  <si>
    <t>于修勇</t>
  </si>
  <si>
    <t>于宗祥</t>
  </si>
  <si>
    <t>王建国</t>
  </si>
  <si>
    <t>于立忠</t>
  </si>
  <si>
    <t>于振房</t>
  </si>
  <si>
    <t>于灯河</t>
  </si>
  <si>
    <t>于可国</t>
  </si>
  <si>
    <t>刘云新</t>
  </si>
  <si>
    <t>焦淑珍</t>
  </si>
  <si>
    <t>成童燕</t>
  </si>
  <si>
    <t>于振友</t>
  </si>
  <si>
    <t>于孝连</t>
  </si>
  <si>
    <t>于灯学</t>
  </si>
  <si>
    <t>于小芬</t>
  </si>
  <si>
    <t>于志强</t>
  </si>
  <si>
    <t>于长河</t>
  </si>
  <si>
    <t>于红星</t>
  </si>
  <si>
    <t>于振勤</t>
  </si>
  <si>
    <t>于长武</t>
  </si>
  <si>
    <t>柴全义</t>
  </si>
  <si>
    <t>于振宝</t>
  </si>
  <si>
    <t>李秀兰</t>
  </si>
  <si>
    <t>阎莎莎</t>
  </si>
  <si>
    <t>于灯岭</t>
  </si>
  <si>
    <t>于化彬</t>
  </si>
  <si>
    <t>宋传华</t>
  </si>
  <si>
    <t>于化刚</t>
  </si>
  <si>
    <t>于春海</t>
  </si>
  <si>
    <t>于润亮</t>
  </si>
  <si>
    <t>赵德荣</t>
  </si>
  <si>
    <t>于有平</t>
  </si>
  <si>
    <t>于宗山</t>
  </si>
  <si>
    <t>于润武</t>
  </si>
  <si>
    <t>于立华</t>
  </si>
  <si>
    <t>刘俊华</t>
  </si>
  <si>
    <t>于润传</t>
  </si>
  <si>
    <t>李俊兰</t>
  </si>
  <si>
    <t>于丙新</t>
  </si>
  <si>
    <t>于长华</t>
  </si>
  <si>
    <t>董晓青</t>
  </si>
  <si>
    <t>于振波</t>
  </si>
  <si>
    <t>于润强</t>
  </si>
  <si>
    <t>于洪云</t>
  </si>
  <si>
    <t>李翠珍</t>
  </si>
  <si>
    <t>李红芹</t>
  </si>
  <si>
    <t>于立国</t>
  </si>
  <si>
    <t>柴全荣</t>
  </si>
  <si>
    <t>于丙国</t>
  </si>
  <si>
    <t>于振明</t>
  </si>
  <si>
    <t>于润新</t>
  </si>
  <si>
    <t>于逢河</t>
  </si>
  <si>
    <t>于振军</t>
  </si>
  <si>
    <t>于翠连</t>
  </si>
  <si>
    <t>于化水</t>
  </si>
  <si>
    <t>于营</t>
  </si>
  <si>
    <t>柴全贞</t>
  </si>
  <si>
    <t>于振荣</t>
  </si>
  <si>
    <t>巩庆忠</t>
  </si>
  <si>
    <t>于可赠</t>
  </si>
  <si>
    <t>王兰平</t>
  </si>
  <si>
    <t>于修成</t>
  </si>
  <si>
    <t>柴庆华</t>
  </si>
  <si>
    <t>于长平</t>
  </si>
  <si>
    <t>柴全路</t>
  </si>
  <si>
    <t>柴全利</t>
  </si>
  <si>
    <t>吴佃杰</t>
  </si>
  <si>
    <t>于玲</t>
  </si>
  <si>
    <t>李峰</t>
  </si>
  <si>
    <t>于宗友</t>
  </si>
  <si>
    <t>谢继兰</t>
  </si>
  <si>
    <t>于泽民</t>
  </si>
  <si>
    <t>于春文</t>
  </si>
  <si>
    <t>柴全新</t>
  </si>
  <si>
    <t>于宗军</t>
  </si>
  <si>
    <t>宋安政</t>
  </si>
  <si>
    <t>于可伟</t>
  </si>
  <si>
    <t>于灯华</t>
  </si>
  <si>
    <t>崔新玉</t>
  </si>
  <si>
    <t>李永亭</t>
  </si>
  <si>
    <t>于振平</t>
  </si>
  <si>
    <t>于成明</t>
  </si>
  <si>
    <t>于修尧</t>
  </si>
  <si>
    <t>陈东霞</t>
  </si>
  <si>
    <t>姚立峰</t>
  </si>
  <si>
    <t>于修保</t>
  </si>
  <si>
    <t>成守红</t>
  </si>
  <si>
    <t>张秀美</t>
  </si>
  <si>
    <t>于孝国</t>
  </si>
  <si>
    <t>于滨</t>
  </si>
  <si>
    <t>于国辉</t>
  </si>
  <si>
    <t>李刚</t>
  </si>
  <si>
    <t>于润卫</t>
  </si>
  <si>
    <t>于可民</t>
  </si>
  <si>
    <t>李永义</t>
  </si>
  <si>
    <t>于承强</t>
  </si>
  <si>
    <t>于修峰</t>
  </si>
  <si>
    <t>于可礼</t>
  </si>
  <si>
    <t>于振斌</t>
  </si>
  <si>
    <t>于泽元</t>
  </si>
  <si>
    <t>范云涛</t>
  </si>
  <si>
    <t>于长全</t>
  </si>
  <si>
    <t>刘俊亭</t>
  </si>
  <si>
    <t>于成刚</t>
  </si>
  <si>
    <t>于登文</t>
  </si>
  <si>
    <t>于润成</t>
  </si>
  <si>
    <t>张立红</t>
  </si>
  <si>
    <t>于润江</t>
  </si>
  <si>
    <t>于振尧</t>
  </si>
  <si>
    <t>于承亮</t>
  </si>
  <si>
    <t>马连娥</t>
  </si>
  <si>
    <t>于宗涛</t>
  </si>
  <si>
    <t>宋安水</t>
  </si>
  <si>
    <t>柴全雷</t>
  </si>
  <si>
    <t>于娥</t>
  </si>
  <si>
    <t>柴全合</t>
  </si>
  <si>
    <t>于振春</t>
  </si>
  <si>
    <t>杨振山</t>
  </si>
  <si>
    <t>宋安平</t>
  </si>
  <si>
    <t>于化波</t>
  </si>
  <si>
    <t>孟群辉</t>
  </si>
  <si>
    <t>李玉芹</t>
  </si>
  <si>
    <t>于成春</t>
  </si>
  <si>
    <t>王立森</t>
  </si>
  <si>
    <t>于泽</t>
  </si>
  <si>
    <t>宋传茂</t>
  </si>
  <si>
    <t>孙景红</t>
  </si>
  <si>
    <t>于化温</t>
  </si>
  <si>
    <t>于振国</t>
  </si>
  <si>
    <t>于宗保</t>
  </si>
  <si>
    <t>于立光</t>
  </si>
  <si>
    <t>李永金</t>
  </si>
  <si>
    <t>于修民</t>
  </si>
  <si>
    <t>于朋</t>
  </si>
  <si>
    <t>于振芳</t>
  </si>
  <si>
    <t>于振云</t>
  </si>
  <si>
    <t>韩秀美</t>
  </si>
  <si>
    <t>于振亭</t>
  </si>
  <si>
    <t>于红霞</t>
  </si>
  <si>
    <t>王云军</t>
  </si>
  <si>
    <t>于宗民</t>
  </si>
  <si>
    <t>张连花</t>
  </si>
  <si>
    <t>于成波</t>
  </si>
  <si>
    <t>柴全忠</t>
  </si>
  <si>
    <t>于立田</t>
  </si>
  <si>
    <t>于振福</t>
  </si>
  <si>
    <t>于化路</t>
  </si>
  <si>
    <t>于灯齐</t>
  </si>
  <si>
    <t>于振稳</t>
  </si>
  <si>
    <t>于修海</t>
  </si>
  <si>
    <t>李永杰</t>
  </si>
  <si>
    <t>于明明</t>
  </si>
  <si>
    <t>于善祥</t>
  </si>
  <si>
    <t>于可路</t>
  </si>
  <si>
    <t>于鸿昌</t>
  </si>
  <si>
    <t>于灯召</t>
  </si>
  <si>
    <t>宋涛</t>
  </si>
  <si>
    <t>于宗亭</t>
  </si>
  <si>
    <t>于东</t>
  </si>
  <si>
    <t>于泽军</t>
  </si>
  <si>
    <t>李永忠</t>
  </si>
  <si>
    <t>于化赠</t>
  </si>
  <si>
    <t>杨立博</t>
  </si>
  <si>
    <t>于振庆</t>
  </si>
  <si>
    <t>刘文生</t>
  </si>
  <si>
    <t>姚京法</t>
  </si>
  <si>
    <t>姚京胜</t>
  </si>
  <si>
    <t>李永利</t>
  </si>
  <si>
    <t>王爱芹</t>
  </si>
  <si>
    <t>于可堂</t>
  </si>
  <si>
    <t>于泽胜</t>
  </si>
  <si>
    <t>于丙勇</t>
  </si>
  <si>
    <t>于修春</t>
  </si>
  <si>
    <t>孙叶春</t>
  </si>
  <si>
    <t>于润忠</t>
  </si>
  <si>
    <t>于善风</t>
  </si>
  <si>
    <t>于宗财</t>
  </si>
  <si>
    <t>于宗森</t>
  </si>
  <si>
    <t>宋传统</t>
  </si>
  <si>
    <t>于化国</t>
  </si>
  <si>
    <t>范小梅</t>
  </si>
  <si>
    <t>于润亭</t>
  </si>
  <si>
    <t>于振顺</t>
  </si>
  <si>
    <t>于立江</t>
  </si>
  <si>
    <t>于冬生</t>
  </si>
  <si>
    <t>于孝温</t>
  </si>
  <si>
    <t>杨立英</t>
  </si>
  <si>
    <t>于宗国</t>
  </si>
  <si>
    <t>于可友</t>
  </si>
  <si>
    <t>刘建国</t>
  </si>
  <si>
    <t>赵卫</t>
  </si>
  <si>
    <t>于长水</t>
  </si>
  <si>
    <t>于红光</t>
  </si>
  <si>
    <t>于振祥</t>
  </si>
  <si>
    <t>李永强</t>
  </si>
  <si>
    <t>李永正</t>
  </si>
  <si>
    <t>于泽茂</t>
  </si>
  <si>
    <t>柴德勇</t>
  </si>
  <si>
    <t>于宗树</t>
  </si>
  <si>
    <t>刘贵娥</t>
  </si>
  <si>
    <t>于宗伟</t>
  </si>
  <si>
    <t>于振和</t>
  </si>
  <si>
    <t>于宗林</t>
  </si>
  <si>
    <t>于红军</t>
  </si>
  <si>
    <t>于化林</t>
  </si>
  <si>
    <t>董继美</t>
  </si>
  <si>
    <t>于超</t>
  </si>
  <si>
    <t>李永军</t>
  </si>
  <si>
    <t>于振堂</t>
  </si>
  <si>
    <t>于振俭</t>
  </si>
  <si>
    <t>于宗会</t>
  </si>
  <si>
    <t>李永生</t>
  </si>
  <si>
    <t>于宗青</t>
  </si>
  <si>
    <t>柴德龙</t>
  </si>
  <si>
    <t>于燕燕</t>
  </si>
  <si>
    <t>于兆江</t>
  </si>
  <si>
    <t>范春梅</t>
  </si>
  <si>
    <t>于灯忠</t>
  </si>
  <si>
    <t>于振海</t>
  </si>
  <si>
    <t>韩玉芳</t>
  </si>
  <si>
    <t>于润勇</t>
  </si>
  <si>
    <t>于永华</t>
  </si>
  <si>
    <t>李波</t>
  </si>
  <si>
    <t>于金海</t>
  </si>
  <si>
    <t>于修江</t>
  </si>
  <si>
    <t>马付翠</t>
  </si>
  <si>
    <t>姚保平</t>
  </si>
  <si>
    <t>于振太</t>
  </si>
  <si>
    <t>于宗胜</t>
  </si>
  <si>
    <t>范云生</t>
  </si>
  <si>
    <t>于长胥</t>
  </si>
  <si>
    <t>于立强</t>
  </si>
  <si>
    <t>于灯明</t>
  </si>
  <si>
    <t>于可亮</t>
  </si>
  <si>
    <t>于振刚</t>
  </si>
  <si>
    <t>于连宁</t>
  </si>
  <si>
    <t>张春兰</t>
  </si>
  <si>
    <t>于丙庆</t>
  </si>
  <si>
    <t>于宗武</t>
  </si>
  <si>
    <t>刘成祥</t>
  </si>
  <si>
    <t>于长胜</t>
  </si>
  <si>
    <t>于顺</t>
  </si>
  <si>
    <t>于灯平</t>
  </si>
  <si>
    <t>杨洪双</t>
  </si>
  <si>
    <t>宋安强</t>
  </si>
  <si>
    <t>王红卫</t>
  </si>
  <si>
    <t>于立明</t>
  </si>
  <si>
    <t>于润泉</t>
  </si>
  <si>
    <t>于化光</t>
  </si>
  <si>
    <t>柴德木</t>
  </si>
  <si>
    <t>于丙太</t>
  </si>
  <si>
    <t>于田</t>
  </si>
  <si>
    <t>于灯江</t>
  </si>
  <si>
    <t>于振江</t>
  </si>
  <si>
    <t>于振民</t>
  </si>
  <si>
    <t>于德平</t>
  </si>
  <si>
    <t>于润波</t>
  </si>
  <si>
    <t>于振柱</t>
  </si>
  <si>
    <t>于振山</t>
  </si>
  <si>
    <t>于有民</t>
  </si>
  <si>
    <t>周康群</t>
  </si>
  <si>
    <t>于小兵</t>
  </si>
  <si>
    <t>袁燕</t>
  </si>
  <si>
    <t>董秀娥</t>
  </si>
  <si>
    <t>于小春</t>
  </si>
  <si>
    <t>2026年青城镇耕地地力保护补贴面积统计表(徐霞管区)</t>
  </si>
  <si>
    <t>徐西</t>
  </si>
  <si>
    <t>370322020501</t>
  </si>
  <si>
    <t>韩拥军</t>
  </si>
  <si>
    <t>薛永</t>
  </si>
  <si>
    <t>韩卫岐</t>
  </si>
  <si>
    <t>张洪涛</t>
  </si>
  <si>
    <t>芦红军</t>
  </si>
  <si>
    <t>芦风金</t>
  </si>
  <si>
    <t>杨会</t>
  </si>
  <si>
    <t>杨作华</t>
  </si>
  <si>
    <t>徐玉霞</t>
  </si>
  <si>
    <t>杨连合</t>
  </si>
  <si>
    <t>韩玉路</t>
  </si>
  <si>
    <t>韩玉柱</t>
  </si>
  <si>
    <t>杨振亮</t>
  </si>
  <si>
    <t>杨维禄</t>
  </si>
  <si>
    <t>杨守五</t>
  </si>
  <si>
    <t>杨银环</t>
  </si>
  <si>
    <t>刘会玲</t>
  </si>
  <si>
    <t>杨守潭</t>
  </si>
  <si>
    <t>杨维杰</t>
  </si>
  <si>
    <t>孙爱学</t>
  </si>
  <si>
    <t>韩恩奇</t>
  </si>
  <si>
    <t>杨维山</t>
  </si>
  <si>
    <t>董士香</t>
  </si>
  <si>
    <t>边周青</t>
  </si>
  <si>
    <t>杨维营</t>
  </si>
  <si>
    <t>韩业民</t>
  </si>
  <si>
    <t>范喜芳</t>
  </si>
  <si>
    <t>李景旺</t>
  </si>
  <si>
    <t>徐中</t>
  </si>
  <si>
    <t>370322020601</t>
  </si>
  <si>
    <t>杨作栋</t>
  </si>
  <si>
    <t>杨红</t>
  </si>
  <si>
    <t>杨维政</t>
  </si>
  <si>
    <t>杨书亮</t>
  </si>
  <si>
    <t>杨秀俊</t>
  </si>
  <si>
    <t>田英会</t>
  </si>
  <si>
    <t>张玉美</t>
  </si>
  <si>
    <t>王明恩</t>
  </si>
  <si>
    <t>刘翠月</t>
  </si>
  <si>
    <t>杨维生</t>
  </si>
  <si>
    <t>王文明</t>
  </si>
  <si>
    <t>杨维刚</t>
  </si>
  <si>
    <t>李和新</t>
  </si>
  <si>
    <t>王德祯</t>
  </si>
  <si>
    <t>杨桂芬</t>
  </si>
  <si>
    <t>王德福</t>
  </si>
  <si>
    <t>杨守祥</t>
  </si>
  <si>
    <t>杨维金</t>
  </si>
  <si>
    <t>王春梅</t>
  </si>
  <si>
    <t>杨维同</t>
  </si>
  <si>
    <t>杨其伟</t>
  </si>
  <si>
    <t>杨作文</t>
  </si>
  <si>
    <t>李翠芝</t>
  </si>
  <si>
    <t>杨纪光</t>
  </si>
  <si>
    <t>王爱香</t>
  </si>
  <si>
    <t>杨守新</t>
  </si>
  <si>
    <t>杨守岗</t>
  </si>
  <si>
    <t>杨书乐</t>
  </si>
  <si>
    <t>杨作歧</t>
  </si>
  <si>
    <t>杨作学</t>
  </si>
  <si>
    <t>杨滇花</t>
  </si>
  <si>
    <t>杨其亮</t>
  </si>
  <si>
    <t>杨维度</t>
  </si>
  <si>
    <t>杨作森</t>
  </si>
  <si>
    <t>杨海军</t>
  </si>
  <si>
    <t>于修合</t>
  </si>
  <si>
    <t>李桂荣</t>
  </si>
  <si>
    <t>杨维俊</t>
  </si>
  <si>
    <t>杨守金</t>
  </si>
  <si>
    <t>杨守银</t>
  </si>
  <si>
    <t>杨书学</t>
  </si>
  <si>
    <t>杨守广</t>
  </si>
  <si>
    <t>杨维付</t>
  </si>
  <si>
    <t>杨守营</t>
  </si>
  <si>
    <t>杨维德</t>
  </si>
  <si>
    <t>杨守波</t>
  </si>
  <si>
    <t>杨书波</t>
  </si>
  <si>
    <t>杨维滨</t>
  </si>
  <si>
    <t>王德禄</t>
  </si>
  <si>
    <t>杨书夫</t>
  </si>
  <si>
    <t>徐东</t>
  </si>
  <si>
    <t>370322020401</t>
  </si>
  <si>
    <t>杨秀莲</t>
  </si>
  <si>
    <t>杨春生</t>
  </si>
  <si>
    <t>李文学</t>
  </si>
  <si>
    <t>王文华</t>
  </si>
  <si>
    <t>黄德华</t>
  </si>
  <si>
    <t>杨维利</t>
  </si>
  <si>
    <t>王建</t>
  </si>
  <si>
    <t>杨作保</t>
  </si>
  <si>
    <t>王文杰</t>
  </si>
  <si>
    <t>李长宏</t>
  </si>
  <si>
    <t>王文刚</t>
  </si>
  <si>
    <t>杨作停</t>
  </si>
  <si>
    <t>李庆金</t>
  </si>
  <si>
    <t>李为福</t>
  </si>
  <si>
    <t>杨宗英</t>
  </si>
  <si>
    <t>杨守奎</t>
  </si>
  <si>
    <t>王德忠</t>
  </si>
  <si>
    <t>杨维合</t>
  </si>
  <si>
    <t>杨书华</t>
  </si>
  <si>
    <t>张沛连</t>
  </si>
  <si>
    <t>李勇</t>
  </si>
  <si>
    <t>黄玉刚</t>
  </si>
  <si>
    <t>杨宗春</t>
  </si>
  <si>
    <t>杨维平</t>
  </si>
  <si>
    <t>杨守会</t>
  </si>
  <si>
    <t>杨维来</t>
  </si>
  <si>
    <t>李庆同</t>
  </si>
  <si>
    <t>李猛</t>
  </si>
  <si>
    <t>杨作青</t>
  </si>
  <si>
    <t>李庆付</t>
  </si>
  <si>
    <t>杨秋卫</t>
  </si>
  <si>
    <t>李为胜</t>
  </si>
  <si>
    <t>杨维龙</t>
  </si>
  <si>
    <t>李为国</t>
  </si>
  <si>
    <t>李长政</t>
  </si>
  <si>
    <t>李为群</t>
  </si>
  <si>
    <t>杨书存</t>
  </si>
  <si>
    <t>杨作金</t>
  </si>
  <si>
    <t>王德华</t>
  </si>
  <si>
    <t>王文合</t>
  </si>
  <si>
    <t>李仁新</t>
  </si>
  <si>
    <t>杨维永</t>
  </si>
  <si>
    <t>李庆刚</t>
  </si>
  <si>
    <t>王德玉</t>
  </si>
  <si>
    <t>杨宗勇</t>
  </si>
  <si>
    <t>李青春</t>
  </si>
  <si>
    <t>王德生</t>
  </si>
  <si>
    <t>长里</t>
  </si>
  <si>
    <t>370322020301</t>
  </si>
  <si>
    <t>李振军</t>
  </si>
  <si>
    <t>李玉新</t>
  </si>
  <si>
    <t>李振清</t>
  </si>
  <si>
    <t>李玉忠</t>
  </si>
  <si>
    <t>孙法英</t>
  </si>
  <si>
    <t>杨春梅</t>
  </si>
  <si>
    <t>李前进</t>
  </si>
  <si>
    <t>李伟峰</t>
  </si>
  <si>
    <t>李玉业</t>
  </si>
  <si>
    <t>李家祯</t>
  </si>
  <si>
    <t>李振茂</t>
  </si>
  <si>
    <t>李合意</t>
  </si>
  <si>
    <t>赵连香</t>
  </si>
  <si>
    <t>李振山</t>
  </si>
  <si>
    <t>李长城</t>
  </si>
  <si>
    <t>李桂国</t>
  </si>
  <si>
    <t>杨维芬</t>
  </si>
  <si>
    <t>李家峰</t>
  </si>
  <si>
    <t>李振广</t>
  </si>
  <si>
    <t>李家涛</t>
  </si>
  <si>
    <t>耿业连</t>
  </si>
  <si>
    <t>李长岭</t>
  </si>
  <si>
    <t>李和柱</t>
  </si>
  <si>
    <t>李长忠</t>
  </si>
  <si>
    <t>江富祥</t>
  </si>
  <si>
    <t>李晴晴</t>
  </si>
  <si>
    <t>李振文</t>
  </si>
  <si>
    <t>李家伦</t>
  </si>
  <si>
    <t>江士岭</t>
  </si>
  <si>
    <t>李明</t>
  </si>
  <si>
    <t>韩国栋</t>
  </si>
  <si>
    <t>李美青</t>
  </si>
  <si>
    <t>李卫东</t>
  </si>
  <si>
    <t>李和宝</t>
  </si>
  <si>
    <t>江士胜</t>
  </si>
  <si>
    <t>胡平</t>
  </si>
  <si>
    <t>李和祥</t>
  </si>
  <si>
    <t>李长平</t>
  </si>
  <si>
    <t>李朝辉</t>
  </si>
  <si>
    <t>李家武</t>
  </si>
  <si>
    <t>李家奎</t>
  </si>
  <si>
    <t>李玉学</t>
  </si>
  <si>
    <t>江富柱</t>
  </si>
  <si>
    <t>李长宝</t>
  </si>
  <si>
    <t>李和同</t>
  </si>
  <si>
    <t>李国辉</t>
  </si>
  <si>
    <t>李玉滨</t>
  </si>
  <si>
    <t>李淑花</t>
  </si>
  <si>
    <t>李振水</t>
  </si>
  <si>
    <t>李玉文</t>
  </si>
  <si>
    <t>李玉明</t>
  </si>
  <si>
    <t>李振宝</t>
  </si>
  <si>
    <t>刘传财</t>
  </si>
  <si>
    <t>李家永</t>
  </si>
  <si>
    <t>李国</t>
  </si>
  <si>
    <t>李玉德</t>
  </si>
  <si>
    <t>胡秀青</t>
  </si>
  <si>
    <t>李玉永</t>
  </si>
  <si>
    <t>李家坤</t>
  </si>
  <si>
    <t>李长瑞</t>
  </si>
  <si>
    <t>李家强</t>
  </si>
  <si>
    <t>李和忠</t>
  </si>
  <si>
    <t>江富贵</t>
  </si>
  <si>
    <t>李玉增</t>
  </si>
  <si>
    <t>李玉国</t>
  </si>
  <si>
    <t>李家玉</t>
  </si>
  <si>
    <t>李家文</t>
  </si>
  <si>
    <t>李和金</t>
  </si>
  <si>
    <t>李振武</t>
  </si>
  <si>
    <t>李长法</t>
  </si>
  <si>
    <t>李军军</t>
  </si>
  <si>
    <t>李家春</t>
  </si>
  <si>
    <t>李长安</t>
  </si>
  <si>
    <t>李海青</t>
  </si>
  <si>
    <t>孙庄</t>
  </si>
  <si>
    <t>370322020701</t>
  </si>
  <si>
    <t>孙宗正</t>
  </si>
  <si>
    <t>孙法昌</t>
  </si>
  <si>
    <t>孙宗新</t>
  </si>
  <si>
    <t>孙法金</t>
  </si>
  <si>
    <t>窦庆宝</t>
  </si>
  <si>
    <t>孙永章</t>
  </si>
  <si>
    <t>孙涛</t>
  </si>
  <si>
    <t>孙法卫</t>
  </si>
  <si>
    <t>贾善华</t>
  </si>
  <si>
    <t>孙法财</t>
  </si>
  <si>
    <t>孙法东</t>
  </si>
  <si>
    <t>孙勤章</t>
  </si>
  <si>
    <t>杨红新</t>
  </si>
  <si>
    <t>孙奎章</t>
  </si>
  <si>
    <t>孙发军</t>
  </si>
  <si>
    <t>孙兵</t>
  </si>
  <si>
    <t>孙林章</t>
  </si>
  <si>
    <t>孙德林</t>
  </si>
  <si>
    <t>孙英章</t>
  </si>
  <si>
    <t>孙德合</t>
  </si>
  <si>
    <t>孙德森</t>
  </si>
  <si>
    <t>孙发民</t>
  </si>
  <si>
    <t>孙权章</t>
  </si>
  <si>
    <t>范学荣</t>
  </si>
  <si>
    <t>孙德水</t>
  </si>
  <si>
    <t>柳树高</t>
  </si>
  <si>
    <t>370322020801</t>
  </si>
  <si>
    <t>李玉英</t>
  </si>
  <si>
    <t>吴凤军</t>
  </si>
  <si>
    <t>王宁</t>
  </si>
  <si>
    <t>吴明田</t>
  </si>
  <si>
    <t>吴方兵</t>
  </si>
  <si>
    <t>许志玉</t>
  </si>
  <si>
    <t>吴文明</t>
  </si>
  <si>
    <t>吴友田</t>
  </si>
  <si>
    <t>于海永</t>
  </si>
  <si>
    <t>于海江</t>
  </si>
  <si>
    <t>许志营</t>
  </si>
  <si>
    <t>吴方珍</t>
  </si>
  <si>
    <t>吴振岩</t>
  </si>
  <si>
    <t>许伟</t>
  </si>
  <si>
    <t>吴凤利</t>
  </si>
  <si>
    <t>吴振东</t>
  </si>
  <si>
    <t>于海明</t>
  </si>
  <si>
    <t>吴传亮</t>
  </si>
  <si>
    <t>吴同田</t>
  </si>
  <si>
    <t>吴传增</t>
  </si>
  <si>
    <t>吴方祥</t>
  </si>
  <si>
    <t>韩玉翠</t>
  </si>
  <si>
    <t>吴金田</t>
  </si>
  <si>
    <t>吴群</t>
  </si>
  <si>
    <t>王宣太</t>
  </si>
  <si>
    <t>吴勇田</t>
  </si>
  <si>
    <t>吴义田</t>
  </si>
  <si>
    <t>吴方波</t>
  </si>
  <si>
    <t>吴方斗</t>
  </si>
  <si>
    <t>吴传祥</t>
  </si>
  <si>
    <t>王宣杰</t>
  </si>
  <si>
    <t>吴国梁</t>
  </si>
  <si>
    <t>吴红兵</t>
  </si>
  <si>
    <t>吴振利</t>
  </si>
  <si>
    <t>吴方松</t>
  </si>
  <si>
    <t>吴振香</t>
  </si>
  <si>
    <t>吴东海</t>
  </si>
  <si>
    <t>于河温</t>
  </si>
  <si>
    <t>吴红庆</t>
  </si>
  <si>
    <t>吴宏民</t>
  </si>
  <si>
    <t>吴传峰</t>
  </si>
  <si>
    <t>吴连迎</t>
  </si>
  <si>
    <t>于河华</t>
  </si>
  <si>
    <t>吴城田</t>
  </si>
  <si>
    <t>于河生</t>
  </si>
  <si>
    <t>吴德田</t>
  </si>
  <si>
    <t>于河申</t>
  </si>
  <si>
    <t>吴传财</t>
  </si>
  <si>
    <t>吴振江</t>
  </si>
  <si>
    <t>吴国成</t>
  </si>
  <si>
    <t>吴振全</t>
  </si>
  <si>
    <t>吴雷田</t>
  </si>
  <si>
    <t>吴传让</t>
  </si>
  <si>
    <t>吴方举</t>
  </si>
  <si>
    <t>吴国防</t>
  </si>
  <si>
    <t>吴田合</t>
  </si>
  <si>
    <t>李福禄</t>
  </si>
  <si>
    <t>吴方林</t>
  </si>
  <si>
    <t>李汉福</t>
  </si>
  <si>
    <t>王宣林</t>
  </si>
  <si>
    <t>吴方增</t>
  </si>
  <si>
    <t>吴方海</t>
  </si>
  <si>
    <t>吴方勇</t>
  </si>
  <si>
    <t>吴传豹</t>
  </si>
  <si>
    <t>李汉林</t>
  </si>
  <si>
    <t>吴朋越</t>
  </si>
  <si>
    <t>吴国强</t>
  </si>
  <si>
    <t>吴凯</t>
  </si>
  <si>
    <t>刘宝荣</t>
  </si>
  <si>
    <t>吴振国</t>
  </si>
  <si>
    <t>于海青</t>
  </si>
  <si>
    <t>吴传利</t>
  </si>
  <si>
    <t>李永</t>
  </si>
  <si>
    <t>于海豹</t>
  </si>
  <si>
    <t>吴方军</t>
  </si>
  <si>
    <t>吴传文</t>
  </si>
  <si>
    <t>于海彬</t>
  </si>
  <si>
    <t>吴刚田</t>
  </si>
  <si>
    <t>李福强</t>
  </si>
  <si>
    <t>于河森</t>
  </si>
  <si>
    <t>吴国华</t>
  </si>
  <si>
    <t>吴文亮</t>
  </si>
  <si>
    <t>吴方峥</t>
  </si>
  <si>
    <t>吴传山</t>
  </si>
  <si>
    <t>吴方鹏</t>
  </si>
  <si>
    <t>吴凤宏</t>
  </si>
  <si>
    <t>李红英</t>
  </si>
  <si>
    <t>李汉祯</t>
  </si>
  <si>
    <t>吴传彬</t>
  </si>
  <si>
    <t>李路军</t>
  </si>
  <si>
    <t>李汉禄</t>
  </si>
  <si>
    <t>吴传强</t>
  </si>
  <si>
    <t>吴方亭</t>
  </si>
  <si>
    <t>吴红文</t>
  </si>
  <si>
    <t>王宣胜</t>
  </si>
  <si>
    <t>吴欣艳</t>
  </si>
  <si>
    <t>吴传庆</t>
  </si>
  <si>
    <t>王宣平</t>
  </si>
  <si>
    <t>吴传德</t>
  </si>
  <si>
    <t>吴国明</t>
  </si>
  <si>
    <t>吴振礼</t>
  </si>
  <si>
    <t>于海森</t>
  </si>
  <si>
    <t>吴凤胜</t>
  </si>
  <si>
    <t>于海宝</t>
  </si>
  <si>
    <t>吴国峰</t>
  </si>
  <si>
    <t>吴传生</t>
  </si>
  <si>
    <t>吴董田</t>
  </si>
  <si>
    <t>吴伟田</t>
  </si>
  <si>
    <t>李国庆</t>
  </si>
  <si>
    <t>吴方彬</t>
  </si>
  <si>
    <t>吴继田</t>
  </si>
  <si>
    <t>吴传会</t>
  </si>
  <si>
    <t>贾成远</t>
  </si>
  <si>
    <t>许志良</t>
  </si>
  <si>
    <t>吴朋</t>
  </si>
  <si>
    <t>吴方岩</t>
  </si>
  <si>
    <t>吴振坤</t>
  </si>
  <si>
    <t>吴方山</t>
  </si>
  <si>
    <t>于海东</t>
  </si>
  <si>
    <t>吴振友</t>
  </si>
  <si>
    <t>王宣森</t>
  </si>
  <si>
    <t>岳玉红</t>
  </si>
  <si>
    <t>吴国利</t>
  </si>
  <si>
    <t>李新军</t>
  </si>
  <si>
    <t>吴国荣</t>
  </si>
  <si>
    <t>吴宏彬</t>
  </si>
  <si>
    <t>吴亮</t>
  </si>
  <si>
    <t>吴方博</t>
  </si>
  <si>
    <t>吴长江</t>
  </si>
  <si>
    <t>于海港</t>
  </si>
  <si>
    <t>吴方涛</t>
  </si>
  <si>
    <t>吴传法</t>
  </si>
  <si>
    <t>李汉全</t>
  </si>
  <si>
    <t>吴国建</t>
  </si>
  <si>
    <t>段宏玉</t>
  </si>
  <si>
    <t>于海亭</t>
  </si>
  <si>
    <t>吴振宝</t>
  </si>
  <si>
    <t>王宣营</t>
  </si>
  <si>
    <t>吴方安</t>
  </si>
  <si>
    <t>五里村</t>
  </si>
  <si>
    <t>370322020901</t>
  </si>
  <si>
    <t>田维仁</t>
  </si>
  <si>
    <t>李庆水</t>
  </si>
  <si>
    <t>李庆申</t>
  </si>
  <si>
    <t>张红芹</t>
  </si>
  <si>
    <t>李京文</t>
  </si>
  <si>
    <t>李庆栋</t>
  </si>
  <si>
    <t>李健</t>
  </si>
  <si>
    <t>李新房</t>
  </si>
  <si>
    <t>李京彬</t>
  </si>
  <si>
    <t>胥志岩</t>
  </si>
  <si>
    <t>李庆国</t>
  </si>
  <si>
    <t>李建忠</t>
  </si>
  <si>
    <t>李京平</t>
  </si>
  <si>
    <t>李京申</t>
  </si>
  <si>
    <t>李建永</t>
  </si>
  <si>
    <t>李付庭</t>
  </si>
  <si>
    <t>李京昌</t>
  </si>
  <si>
    <t>李京峰</t>
  </si>
  <si>
    <t>李京奇</t>
  </si>
  <si>
    <t>田维义</t>
  </si>
  <si>
    <t>张爱菊</t>
  </si>
  <si>
    <t>李京刚</t>
  </si>
  <si>
    <t>李书光</t>
  </si>
  <si>
    <t>李京伟</t>
  </si>
  <si>
    <t>李庆英</t>
  </si>
  <si>
    <t>李庆江</t>
  </si>
  <si>
    <t>顾志卫</t>
  </si>
  <si>
    <t>郭莲</t>
  </si>
  <si>
    <t>张巩田</t>
  </si>
  <si>
    <t>370322021401</t>
  </si>
  <si>
    <t>陈兴波</t>
  </si>
  <si>
    <t>张宁宁</t>
  </si>
  <si>
    <t>陈振生</t>
  </si>
  <si>
    <t>张佃亮</t>
  </si>
  <si>
    <t>陈振兴</t>
  </si>
  <si>
    <t>巩庆文</t>
  </si>
  <si>
    <t>岳增军</t>
  </si>
  <si>
    <t>张宪平</t>
  </si>
  <si>
    <t>董孟五</t>
  </si>
  <si>
    <t>巩方会</t>
  </si>
  <si>
    <t>巩秀彬</t>
  </si>
  <si>
    <t>杜可波</t>
  </si>
  <si>
    <t>董孟虎</t>
  </si>
  <si>
    <t>陈兴国</t>
  </si>
  <si>
    <t>董孟报</t>
  </si>
  <si>
    <t>杨维珍</t>
  </si>
  <si>
    <t>张明锋</t>
  </si>
  <si>
    <t>董建强</t>
  </si>
  <si>
    <t>陈付亭</t>
  </si>
  <si>
    <t>王淑芹</t>
  </si>
  <si>
    <t>董士国</t>
  </si>
  <si>
    <t>岳增群</t>
  </si>
  <si>
    <t>王云珍</t>
  </si>
  <si>
    <t>巩伟</t>
  </si>
  <si>
    <t>王书芹</t>
  </si>
  <si>
    <t>张亮</t>
  </si>
  <si>
    <t>张佃忠</t>
  </si>
  <si>
    <t>董淑平</t>
  </si>
  <si>
    <t>张立杰</t>
  </si>
  <si>
    <t>王宣亮</t>
  </si>
  <si>
    <t>陈洪军</t>
  </si>
  <si>
    <t>张荣</t>
  </si>
  <si>
    <t>张道温</t>
  </si>
  <si>
    <t>杜学光</t>
  </si>
  <si>
    <t>陈福华</t>
  </si>
  <si>
    <t>孟庆和</t>
  </si>
  <si>
    <t>张平</t>
  </si>
  <si>
    <t>张道光</t>
  </si>
  <si>
    <t>田立功</t>
  </si>
  <si>
    <t>张明春</t>
  </si>
  <si>
    <t>邵桂英</t>
  </si>
  <si>
    <t>王加坤</t>
  </si>
  <si>
    <t>张现才</t>
  </si>
  <si>
    <t>张义霞</t>
  </si>
  <si>
    <t>张立国</t>
  </si>
  <si>
    <t>王波</t>
  </si>
  <si>
    <t>王延华</t>
  </si>
  <si>
    <t>张明新</t>
  </si>
  <si>
    <t>李清</t>
  </si>
  <si>
    <t>张爱兰</t>
  </si>
  <si>
    <t>张现虎</t>
  </si>
  <si>
    <t>杜可生</t>
  </si>
  <si>
    <t>孟庆勇</t>
  </si>
  <si>
    <t>杨其香</t>
  </si>
  <si>
    <t>张翠花</t>
  </si>
  <si>
    <t>陈静</t>
  </si>
  <si>
    <t>王淑华</t>
  </si>
  <si>
    <t>于桂香</t>
  </si>
  <si>
    <t>张军</t>
  </si>
  <si>
    <t>王淑奎</t>
  </si>
  <si>
    <t>张传生</t>
  </si>
  <si>
    <t>田自亮</t>
  </si>
  <si>
    <t>张明宝</t>
  </si>
  <si>
    <t>张明亮</t>
  </si>
  <si>
    <t>张明光</t>
  </si>
  <si>
    <t>董建国</t>
  </si>
  <si>
    <t>张佃义</t>
  </si>
  <si>
    <t>张立德</t>
  </si>
  <si>
    <t>陈雷</t>
  </si>
  <si>
    <t>陈付伟</t>
  </si>
  <si>
    <t>陈兴春</t>
  </si>
  <si>
    <t>董青</t>
  </si>
  <si>
    <t>张佃坤</t>
  </si>
  <si>
    <t>张明俭</t>
  </si>
  <si>
    <t>陈京林</t>
  </si>
  <si>
    <t>杜可峰</t>
  </si>
  <si>
    <t>孟凡华</t>
  </si>
  <si>
    <t>陈兴文</t>
  </si>
  <si>
    <t>陈俊福</t>
  </si>
  <si>
    <t>陈付征</t>
  </si>
  <si>
    <t>岳增平</t>
  </si>
  <si>
    <t>王林</t>
  </si>
  <si>
    <t>李翠兰</t>
  </si>
  <si>
    <t>张永</t>
  </si>
  <si>
    <t>张明坤</t>
  </si>
  <si>
    <t>陈付海</t>
  </si>
  <si>
    <t>巩勇</t>
  </si>
  <si>
    <t>田娟</t>
  </si>
  <si>
    <t>刘玉霞</t>
  </si>
  <si>
    <t>巩平</t>
  </si>
  <si>
    <t>张佃伦</t>
  </si>
  <si>
    <t>张明广</t>
  </si>
  <si>
    <t>王宣庆</t>
  </si>
  <si>
    <t>王秀云</t>
  </si>
  <si>
    <t>陈付合</t>
  </si>
  <si>
    <t>巩波</t>
  </si>
  <si>
    <t>张扬扬</t>
  </si>
  <si>
    <t>靳玉玲</t>
  </si>
  <si>
    <t>范学珍</t>
  </si>
  <si>
    <t>陈振华</t>
  </si>
  <si>
    <t>田英杰</t>
  </si>
  <si>
    <t>张成光</t>
  </si>
  <si>
    <t>陈军</t>
  </si>
  <si>
    <t>李秀芬</t>
  </si>
  <si>
    <t>高青民生农业服务专业合作社</t>
  </si>
  <si>
    <t>南毛家</t>
  </si>
  <si>
    <t>370322021501</t>
  </si>
  <si>
    <t>毛德义</t>
  </si>
  <si>
    <t>孙洪俊</t>
  </si>
  <si>
    <t>窦恒岭</t>
  </si>
  <si>
    <t>窦传生</t>
  </si>
  <si>
    <t>窦传国</t>
  </si>
  <si>
    <t>窦传伟</t>
  </si>
  <si>
    <t>窦传良</t>
  </si>
  <si>
    <t>毛岩峰</t>
  </si>
  <si>
    <t>许庆珍</t>
  </si>
  <si>
    <t>薛亮</t>
  </si>
  <si>
    <t>窦恒泉</t>
  </si>
  <si>
    <t>陈芳</t>
  </si>
  <si>
    <t>窦恒芹</t>
  </si>
  <si>
    <t>窦恒伟</t>
  </si>
  <si>
    <t>窦传禹</t>
  </si>
  <si>
    <t>孟素香</t>
  </si>
  <si>
    <t>窦恒敏</t>
  </si>
  <si>
    <t>窦恒海</t>
  </si>
  <si>
    <t>窦庆海</t>
  </si>
  <si>
    <t>窦传华</t>
  </si>
  <si>
    <t>窦恒彬</t>
  </si>
  <si>
    <t>窦传印</t>
  </si>
  <si>
    <t>王风珍</t>
  </si>
  <si>
    <t>毛晓明</t>
  </si>
  <si>
    <t>窦恒亮</t>
  </si>
  <si>
    <t>窦恒会</t>
  </si>
  <si>
    <t>窦恒杰</t>
  </si>
  <si>
    <t>于贻春</t>
  </si>
  <si>
    <t>张爱清</t>
  </si>
  <si>
    <t>窦恒水</t>
  </si>
  <si>
    <t>窦庆明</t>
  </si>
  <si>
    <t>窦传诚</t>
  </si>
  <si>
    <t>窦恒梅</t>
  </si>
  <si>
    <t>窦传江</t>
  </si>
  <si>
    <t>张明芬</t>
  </si>
  <si>
    <t>窦恒军</t>
  </si>
  <si>
    <t>窦恒江</t>
  </si>
  <si>
    <t>毛德礼</t>
  </si>
  <si>
    <t>窦传勇</t>
  </si>
  <si>
    <t>陈红霞</t>
  </si>
  <si>
    <t>窦恒山</t>
  </si>
  <si>
    <t>窦庆富</t>
  </si>
  <si>
    <t>窦庆柱</t>
  </si>
  <si>
    <t>窦恒河</t>
  </si>
  <si>
    <t>窦勇</t>
  </si>
  <si>
    <t>窦恒辉</t>
  </si>
  <si>
    <t>毛德仁</t>
  </si>
  <si>
    <t>于文学</t>
  </si>
  <si>
    <t>毛秀会</t>
  </si>
  <si>
    <t>窦传辉</t>
  </si>
  <si>
    <t>窦恒祥</t>
  </si>
  <si>
    <t>窦传玉</t>
  </si>
  <si>
    <t>窦恒国</t>
  </si>
  <si>
    <t>于立林</t>
  </si>
  <si>
    <t>小李家</t>
  </si>
  <si>
    <t>370322021701</t>
  </si>
  <si>
    <t>李雷</t>
  </si>
  <si>
    <t>李英杰</t>
  </si>
  <si>
    <t>李新会</t>
  </si>
  <si>
    <t>李振胜</t>
  </si>
  <si>
    <t>李福明</t>
  </si>
  <si>
    <t>李滨</t>
  </si>
  <si>
    <t>李伟国</t>
  </si>
  <si>
    <t>李秀亭</t>
  </si>
  <si>
    <t>李焕民</t>
  </si>
  <si>
    <t>李振福</t>
  </si>
  <si>
    <t>李福生</t>
  </si>
  <si>
    <t>李学东</t>
  </si>
  <si>
    <t>李丽华</t>
  </si>
  <si>
    <t>王峰</t>
  </si>
  <si>
    <t>李敬华</t>
  </si>
  <si>
    <t>王春玲</t>
  </si>
  <si>
    <t>李玉华</t>
  </si>
  <si>
    <t>焦纪秀</t>
  </si>
  <si>
    <t>李焕峰</t>
  </si>
  <si>
    <t>段恒芬</t>
  </si>
  <si>
    <t>李焕军</t>
  </si>
  <si>
    <t>李新文</t>
  </si>
  <si>
    <t>王春祥</t>
  </si>
  <si>
    <t>李爱国</t>
  </si>
  <si>
    <t>李红霞</t>
  </si>
  <si>
    <t>孔家</t>
  </si>
  <si>
    <t>370322021601</t>
  </si>
  <si>
    <t>孔令滨</t>
  </si>
  <si>
    <t>孔祥亭</t>
  </si>
  <si>
    <t>孔令海</t>
  </si>
  <si>
    <t>孔令波</t>
  </si>
  <si>
    <t>孔令江</t>
  </si>
  <si>
    <t>孔令德</t>
  </si>
  <si>
    <t>孔祥华</t>
  </si>
  <si>
    <t>孔国华</t>
  </si>
  <si>
    <t>孔令明</t>
  </si>
  <si>
    <t>孔令辉</t>
  </si>
  <si>
    <t>孔会</t>
  </si>
  <si>
    <t>孔令喜</t>
  </si>
  <si>
    <t>孔祥文</t>
  </si>
  <si>
    <t>孔祥明</t>
  </si>
  <si>
    <t>孔凡民</t>
  </si>
  <si>
    <t>于爱清</t>
  </si>
  <si>
    <t>孔令收</t>
  </si>
  <si>
    <t>孔祥亮</t>
  </si>
  <si>
    <t>孔令建</t>
  </si>
  <si>
    <t>孔祥平</t>
  </si>
  <si>
    <t>孔德强</t>
  </si>
  <si>
    <t>孔令春</t>
  </si>
  <si>
    <t>孔德祥</t>
  </si>
  <si>
    <t>孔令通</t>
  </si>
  <si>
    <t>潘海英</t>
  </si>
  <si>
    <t>孔令福</t>
  </si>
  <si>
    <t>孔德友</t>
  </si>
  <si>
    <t>岳家</t>
  </si>
  <si>
    <t>370322022301</t>
  </si>
  <si>
    <t>韩彩霞</t>
  </si>
  <si>
    <t>杨荣臣</t>
  </si>
  <si>
    <t>王君</t>
  </si>
  <si>
    <t>岳现峰</t>
  </si>
  <si>
    <t>陈海霞</t>
  </si>
  <si>
    <t>陈朋朋</t>
  </si>
  <si>
    <t>张强</t>
  </si>
  <si>
    <t>张建永</t>
  </si>
  <si>
    <t>薛丽</t>
  </si>
  <si>
    <t>陈国琪</t>
  </si>
  <si>
    <t>赵文臣</t>
  </si>
  <si>
    <t>王书英</t>
  </si>
  <si>
    <t>岳现华</t>
  </si>
  <si>
    <t>王书芳</t>
  </si>
  <si>
    <t>陈延福</t>
  </si>
  <si>
    <t>陈延军</t>
  </si>
  <si>
    <t>杨洪英</t>
  </si>
  <si>
    <t>张建亮</t>
  </si>
  <si>
    <t>张星良</t>
  </si>
  <si>
    <t>陈延祥</t>
  </si>
  <si>
    <t>陈延同</t>
  </si>
  <si>
    <t>南孟家</t>
  </si>
  <si>
    <t>370322021901</t>
  </si>
  <si>
    <t>李自顺</t>
  </si>
  <si>
    <t>张立福</t>
  </si>
  <si>
    <t>焦镇</t>
  </si>
  <si>
    <t>陈秀军</t>
  </si>
  <si>
    <t>于红月</t>
  </si>
  <si>
    <t>张立禄</t>
  </si>
  <si>
    <t>董霞</t>
  </si>
  <si>
    <t>焦连华</t>
  </si>
  <si>
    <t>于汉</t>
  </si>
  <si>
    <t>陈秀华</t>
  </si>
  <si>
    <t>霍燕</t>
  </si>
  <si>
    <t>焦连新</t>
  </si>
  <si>
    <t>于秀民</t>
  </si>
  <si>
    <t>杨秀清</t>
  </si>
  <si>
    <t>陈秀峰</t>
  </si>
  <si>
    <t>焦自民</t>
  </si>
  <si>
    <t>陈卫国</t>
  </si>
  <si>
    <t>陈佃岐</t>
  </si>
  <si>
    <t>李合</t>
  </si>
  <si>
    <t>陈合</t>
  </si>
  <si>
    <t>张秀丽</t>
  </si>
  <si>
    <t>马爱学</t>
  </si>
  <si>
    <t>岳玉娥</t>
  </si>
  <si>
    <t>路秀香</t>
  </si>
  <si>
    <t>于秀三</t>
  </si>
  <si>
    <t>陈洪霞</t>
  </si>
  <si>
    <t>五里坊</t>
  </si>
  <si>
    <t>370322022001</t>
  </si>
  <si>
    <t>彭方东</t>
  </si>
  <si>
    <t>马加成</t>
  </si>
  <si>
    <t>李建</t>
  </si>
  <si>
    <t>陈涛</t>
  </si>
  <si>
    <t>彭方龙</t>
  </si>
  <si>
    <t>马爱军</t>
  </si>
  <si>
    <t>于娜娜</t>
  </si>
  <si>
    <t>李合成</t>
  </si>
  <si>
    <t>贾峰</t>
  </si>
  <si>
    <t>李成德</t>
  </si>
  <si>
    <t>李红清</t>
  </si>
  <si>
    <t>李连生</t>
  </si>
  <si>
    <t>李自良</t>
  </si>
  <si>
    <t>陈文波</t>
  </si>
  <si>
    <t>马洪军</t>
  </si>
  <si>
    <t>董强</t>
  </si>
  <si>
    <t>刘景峰</t>
  </si>
  <si>
    <t>李自彬</t>
  </si>
  <si>
    <t>李成强</t>
  </si>
  <si>
    <t>李成平</t>
  </si>
  <si>
    <t>李成刚</t>
  </si>
  <si>
    <t>李自忠</t>
  </si>
  <si>
    <t>李成久</t>
  </si>
  <si>
    <t>张杰</t>
  </si>
  <si>
    <t>李春明</t>
  </si>
  <si>
    <t>陈玉河</t>
  </si>
  <si>
    <t>陈连祥</t>
  </si>
  <si>
    <t>李秀芹</t>
  </si>
  <si>
    <t>李冬明</t>
  </si>
  <si>
    <t>董书祥</t>
  </si>
  <si>
    <t>贾春岩</t>
  </si>
  <si>
    <t>陈连宝</t>
  </si>
  <si>
    <t>贾春亮</t>
  </si>
  <si>
    <t>闫化新</t>
  </si>
  <si>
    <t>李成国</t>
  </si>
  <si>
    <t>李华</t>
  </si>
  <si>
    <t>李成泽</t>
  </si>
  <si>
    <t>马建国</t>
  </si>
  <si>
    <t>李洪武</t>
  </si>
  <si>
    <t>马峰</t>
  </si>
  <si>
    <t>张士伟</t>
  </si>
  <si>
    <t>董雷</t>
  </si>
  <si>
    <t>李洪文</t>
  </si>
  <si>
    <t>李成文</t>
  </si>
  <si>
    <t>李小亮</t>
  </si>
  <si>
    <t>李自卫</t>
  </si>
  <si>
    <t>彭德明</t>
  </si>
  <si>
    <t>李涛</t>
  </si>
  <si>
    <t>李成华</t>
  </si>
  <si>
    <t>董生</t>
  </si>
  <si>
    <t>于清清</t>
  </si>
  <si>
    <t>李成岭</t>
  </si>
  <si>
    <t>李成生</t>
  </si>
  <si>
    <t>陈文华</t>
  </si>
  <si>
    <t>陈连柱</t>
  </si>
  <si>
    <t>李自连</t>
  </si>
  <si>
    <t>李自玉</t>
  </si>
  <si>
    <t>李成永</t>
  </si>
  <si>
    <t>南三里</t>
  </si>
  <si>
    <t>370322022101</t>
  </si>
  <si>
    <t>刘爱英</t>
  </si>
  <si>
    <t>张其国</t>
  </si>
  <si>
    <t>刘平亮</t>
  </si>
  <si>
    <t>杨桂岩</t>
  </si>
  <si>
    <t>许红祥</t>
  </si>
  <si>
    <t>陈国梅</t>
  </si>
  <si>
    <t>杨光义</t>
  </si>
  <si>
    <t>王新香</t>
  </si>
  <si>
    <t>张其望</t>
  </si>
  <si>
    <t>许安文</t>
  </si>
  <si>
    <t>张其新</t>
  </si>
  <si>
    <t>张吉分</t>
  </si>
  <si>
    <t>许月岗</t>
  </si>
  <si>
    <t>赵成业</t>
  </si>
  <si>
    <t>张其波</t>
  </si>
  <si>
    <t>刘军</t>
  </si>
  <si>
    <t>焦振英</t>
  </si>
  <si>
    <t>刘京民</t>
  </si>
  <si>
    <t>张风</t>
  </si>
  <si>
    <t>刘红玉</t>
  </si>
  <si>
    <t>刘国栋</t>
  </si>
  <si>
    <t>刘云刚</t>
  </si>
  <si>
    <t>范维芝</t>
  </si>
  <si>
    <t>刘洪云</t>
  </si>
  <si>
    <t>刘平贞</t>
  </si>
  <si>
    <t>许安彬</t>
  </si>
  <si>
    <t>张其忠</t>
  </si>
  <si>
    <t>孔德法</t>
  </si>
  <si>
    <t>孔令亮</t>
  </si>
  <si>
    <t>刘云青</t>
  </si>
  <si>
    <t>孔德福</t>
  </si>
  <si>
    <t>毛同意</t>
  </si>
  <si>
    <t>孔为成</t>
  </si>
  <si>
    <t>杨立</t>
  </si>
  <si>
    <t>孔鹏宇</t>
  </si>
  <si>
    <t>刘春亮</t>
  </si>
  <si>
    <t>刘京和</t>
  </si>
  <si>
    <t>刘云峰</t>
  </si>
  <si>
    <t>毛同生</t>
  </si>
  <si>
    <t>刘春明</t>
  </si>
  <si>
    <t>刘云乐</t>
  </si>
  <si>
    <t>张业明</t>
  </si>
  <si>
    <t>毛玉华</t>
  </si>
  <si>
    <t>杨守芹</t>
  </si>
  <si>
    <t>刘平海</t>
  </si>
  <si>
    <t>张仁香</t>
  </si>
  <si>
    <t>刘京林</t>
  </si>
  <si>
    <t>杨宗德</t>
  </si>
  <si>
    <t>杨书芹</t>
  </si>
  <si>
    <t>杨宗华</t>
  </si>
  <si>
    <t>杨宗海</t>
  </si>
  <si>
    <t>杨永</t>
  </si>
  <si>
    <t>毛玉峰</t>
  </si>
  <si>
    <t>许月东</t>
  </si>
  <si>
    <t>刘春雷</t>
  </si>
  <si>
    <t>董爱前</t>
  </si>
  <si>
    <t>王新花</t>
  </si>
  <si>
    <t>李秋莹</t>
  </si>
  <si>
    <t>于立格</t>
  </si>
  <si>
    <t>刘云学</t>
  </si>
  <si>
    <t>李成江</t>
  </si>
  <si>
    <t>刘为东</t>
  </si>
  <si>
    <t>张庆风</t>
  </si>
  <si>
    <t>刘春华</t>
  </si>
  <si>
    <t>韩业青</t>
  </si>
  <si>
    <t>胥小妮</t>
  </si>
  <si>
    <t>刘春光</t>
  </si>
  <si>
    <t>孔令会</t>
  </si>
  <si>
    <t>许月生</t>
  </si>
  <si>
    <t>刘春宏</t>
  </si>
  <si>
    <t>张其宏</t>
  </si>
  <si>
    <t>杨宗水</t>
  </si>
  <si>
    <t>刘海波</t>
  </si>
  <si>
    <t>刘春娥</t>
  </si>
  <si>
    <t>张立珍</t>
  </si>
  <si>
    <t>许友祥</t>
  </si>
  <si>
    <t>孔德刚</t>
  </si>
  <si>
    <t>孟庆祥</t>
  </si>
  <si>
    <t>焦翠芬</t>
  </si>
  <si>
    <t>刘春德</t>
  </si>
  <si>
    <t>杨光友</t>
  </si>
  <si>
    <t>李庆亮</t>
  </si>
  <si>
    <t>于海建</t>
  </si>
  <si>
    <t>张秀芹</t>
  </si>
  <si>
    <t>于衍霞</t>
  </si>
  <si>
    <t>王爱红</t>
  </si>
  <si>
    <t>许月民</t>
  </si>
  <si>
    <t>王秀英</t>
  </si>
  <si>
    <t>刘永</t>
  </si>
  <si>
    <t>刘云贞</t>
  </si>
  <si>
    <t>孟庆强</t>
  </si>
  <si>
    <t>许红霞</t>
  </si>
  <si>
    <t>杨光生</t>
  </si>
  <si>
    <t>刘保金</t>
  </si>
  <si>
    <t>刘景新</t>
  </si>
  <si>
    <t>毛洪祥</t>
  </si>
  <si>
    <t>孟雷</t>
  </si>
  <si>
    <t>李庆木</t>
  </si>
  <si>
    <t>李书兰</t>
  </si>
  <si>
    <t>刘春宝</t>
  </si>
  <si>
    <t>毛东永</t>
  </si>
  <si>
    <t>刘春诚</t>
  </si>
  <si>
    <t>孔为英</t>
  </si>
  <si>
    <t>彭家</t>
  </si>
  <si>
    <t>370322021801</t>
  </si>
  <si>
    <t>王仕财</t>
  </si>
  <si>
    <t>马美民</t>
  </si>
  <si>
    <t>霍同林</t>
  </si>
  <si>
    <t>马美东</t>
  </si>
  <si>
    <t>王宣忠</t>
  </si>
  <si>
    <t>杨会德</t>
  </si>
  <si>
    <t>马美国</t>
  </si>
  <si>
    <t>岳文华</t>
  </si>
  <si>
    <t>王永春</t>
  </si>
  <si>
    <t>马美同</t>
  </si>
  <si>
    <t>彭泽文</t>
  </si>
  <si>
    <t>马美三</t>
  </si>
  <si>
    <t>马美新</t>
  </si>
  <si>
    <t>杨金峰</t>
  </si>
  <si>
    <t>王伟军</t>
  </si>
  <si>
    <t>刘红军</t>
  </si>
  <si>
    <t>马美华</t>
  </si>
  <si>
    <t>王桂芹</t>
  </si>
  <si>
    <t>王卫东</t>
  </si>
  <si>
    <t>彭延辉</t>
  </si>
  <si>
    <t>董艳玲</t>
  </si>
  <si>
    <t>霍同新</t>
  </si>
  <si>
    <t>马美斌</t>
  </si>
  <si>
    <t>马其彬</t>
  </si>
  <si>
    <t>马美强</t>
  </si>
  <si>
    <t>杨连生</t>
  </si>
  <si>
    <t>杨洪坤</t>
  </si>
  <si>
    <t>李清香</t>
  </si>
  <si>
    <t>马美合</t>
  </si>
  <si>
    <t>于有芬</t>
  </si>
  <si>
    <t>霍同义</t>
  </si>
  <si>
    <t>马红刚</t>
  </si>
  <si>
    <t>马军</t>
  </si>
  <si>
    <t>刘洪喜</t>
  </si>
  <si>
    <t>马美波</t>
  </si>
  <si>
    <t>杨福生</t>
  </si>
  <si>
    <t>杨俊生</t>
  </si>
  <si>
    <t>杨会强</t>
  </si>
  <si>
    <t>马美德</t>
  </si>
  <si>
    <t>王学强</t>
  </si>
  <si>
    <t>杨会生</t>
  </si>
  <si>
    <t>杨淑军</t>
  </si>
  <si>
    <t>马洪强</t>
  </si>
  <si>
    <t>马朋</t>
  </si>
  <si>
    <t>杨翠花</t>
  </si>
  <si>
    <t>杨爱莲</t>
  </si>
  <si>
    <t>彭泽亮</t>
  </si>
  <si>
    <t>彭泽祥</t>
  </si>
  <si>
    <t>王士华</t>
  </si>
  <si>
    <t>刘佃奎</t>
  </si>
  <si>
    <t>杨丙胜</t>
  </si>
  <si>
    <t>马连庆</t>
  </si>
  <si>
    <t>王士刚</t>
  </si>
  <si>
    <t>杨洪星</t>
  </si>
  <si>
    <t>马洪亮</t>
  </si>
  <si>
    <t>杨春光</t>
  </si>
  <si>
    <t>马其魁</t>
  </si>
  <si>
    <t>杨立波</t>
  </si>
  <si>
    <t>马洪财</t>
  </si>
  <si>
    <t>马美军</t>
  </si>
  <si>
    <t>王兴东</t>
  </si>
  <si>
    <t>杨淑杰</t>
  </si>
  <si>
    <t>杨文学</t>
  </si>
  <si>
    <t>王辉</t>
  </si>
  <si>
    <t>王仕顺</t>
  </si>
  <si>
    <t>王卫彬</t>
  </si>
  <si>
    <t>杨帅</t>
  </si>
  <si>
    <t>霍同君</t>
  </si>
  <si>
    <t>2026年青城镇耕地地力保护补贴面积统计表(城中管区)</t>
  </si>
  <si>
    <t>东街</t>
  </si>
  <si>
    <t>370322024501</t>
  </si>
  <si>
    <t>张玉英</t>
  </si>
  <si>
    <t>韩秀蓬</t>
  </si>
  <si>
    <t>仝顺</t>
  </si>
  <si>
    <t>范允海</t>
  </si>
  <si>
    <t>王翠云</t>
  </si>
  <si>
    <t>郑笃海</t>
  </si>
  <si>
    <t>孙翠云</t>
  </si>
  <si>
    <t>马业刚</t>
  </si>
  <si>
    <t>李文岐</t>
  </si>
  <si>
    <t>于守亮</t>
  </si>
  <si>
    <t>赵磊</t>
  </si>
  <si>
    <t>马业亮</t>
  </si>
  <si>
    <t>顾业春</t>
  </si>
  <si>
    <t>杨卫东</t>
  </si>
  <si>
    <t>陈霞</t>
  </si>
  <si>
    <t>王亚群</t>
  </si>
  <si>
    <t>于清先</t>
  </si>
  <si>
    <t>郭念芳</t>
  </si>
  <si>
    <t>焦绪杰</t>
  </si>
  <si>
    <t>韩其平</t>
  </si>
  <si>
    <t>韩其军</t>
  </si>
  <si>
    <t>王用芬</t>
  </si>
  <si>
    <t>董平</t>
  </si>
  <si>
    <t>陈昌虎</t>
  </si>
  <si>
    <t>韩其城</t>
  </si>
  <si>
    <t>董小梅</t>
  </si>
  <si>
    <t>范云胜</t>
  </si>
  <si>
    <t>焦纪法</t>
  </si>
  <si>
    <t>仝茂文</t>
  </si>
  <si>
    <t>焦绪彬</t>
  </si>
  <si>
    <t>陈宝</t>
  </si>
  <si>
    <t>李春梅</t>
  </si>
  <si>
    <t>杨玉凤</t>
  </si>
  <si>
    <t>孙刚</t>
  </si>
  <si>
    <t>赵学永</t>
  </si>
  <si>
    <t>邵明岐</t>
  </si>
  <si>
    <t>李文法</t>
  </si>
  <si>
    <t>杜梅</t>
  </si>
  <si>
    <t>赵学强</t>
  </si>
  <si>
    <t>杨以峥</t>
  </si>
  <si>
    <t>郑勇</t>
  </si>
  <si>
    <t>焦纪芹</t>
  </si>
  <si>
    <t>于成先</t>
  </si>
  <si>
    <t>赵卫卫</t>
  </si>
  <si>
    <t>王书祥</t>
  </si>
  <si>
    <t>郑笃江</t>
  </si>
  <si>
    <t>于广海</t>
  </si>
  <si>
    <t>焦绪林</t>
  </si>
  <si>
    <t>李文堂</t>
  </si>
  <si>
    <t>董善庆</t>
  </si>
  <si>
    <t>陈学恩</t>
  </si>
  <si>
    <t>焦纪光</t>
  </si>
  <si>
    <t>张延伟</t>
  </si>
  <si>
    <t>马殿凯</t>
  </si>
  <si>
    <t>贾荣玉</t>
  </si>
  <si>
    <t>范允河</t>
  </si>
  <si>
    <t>于广江</t>
  </si>
  <si>
    <t>韩其滨</t>
  </si>
  <si>
    <t>于广湖</t>
  </si>
  <si>
    <t>李军</t>
  </si>
  <si>
    <t>郭敏敏</t>
  </si>
  <si>
    <t>张大平</t>
  </si>
  <si>
    <t>李在强</t>
  </si>
  <si>
    <t>李宇平</t>
  </si>
  <si>
    <t>赵学刚</t>
  </si>
  <si>
    <t>王书福</t>
  </si>
  <si>
    <t>李忠</t>
  </si>
  <si>
    <t>焦旺</t>
  </si>
  <si>
    <t>陈兴华</t>
  </si>
  <si>
    <t>李加民</t>
  </si>
  <si>
    <t>李在春</t>
  </si>
  <si>
    <t>王延波</t>
  </si>
  <si>
    <t>焦绪海</t>
  </si>
  <si>
    <t>韩启明</t>
  </si>
  <si>
    <t>程爱花</t>
  </si>
  <si>
    <t>陈文</t>
  </si>
  <si>
    <t>陈学德</t>
  </si>
  <si>
    <t>杨成刚</t>
  </si>
  <si>
    <t>赵孟禄</t>
  </si>
  <si>
    <t>焦纪群</t>
  </si>
  <si>
    <t>王书林</t>
  </si>
  <si>
    <t>杨洪柱</t>
  </si>
  <si>
    <t>陈平</t>
  </si>
  <si>
    <t>于国栋</t>
  </si>
  <si>
    <t>王书平</t>
  </si>
  <si>
    <t>陈文通</t>
  </si>
  <si>
    <t>陈昌豹</t>
  </si>
  <si>
    <t>赵孔峰</t>
  </si>
  <si>
    <t>赵学敏</t>
  </si>
  <si>
    <t>焦玉俊</t>
  </si>
  <si>
    <t>刘爱华</t>
  </si>
  <si>
    <t>焦绪军</t>
  </si>
  <si>
    <t>仝小平</t>
  </si>
  <si>
    <t>东关</t>
  </si>
  <si>
    <t>370322025001</t>
  </si>
  <si>
    <t>陈宝林</t>
  </si>
  <si>
    <t>陈京山</t>
  </si>
  <si>
    <t>于德新</t>
  </si>
  <si>
    <t>杨洪云</t>
  </si>
  <si>
    <t>陈京木</t>
  </si>
  <si>
    <t>马殿坤</t>
  </si>
  <si>
    <t>马登顺</t>
  </si>
  <si>
    <t>张立奎</t>
  </si>
  <si>
    <t>马雷</t>
  </si>
  <si>
    <t>陈汉三</t>
  </si>
  <si>
    <t>陈宝安</t>
  </si>
  <si>
    <t>马洪祥</t>
  </si>
  <si>
    <t>巩庆家</t>
  </si>
  <si>
    <t>郭永</t>
  </si>
  <si>
    <t>袁军</t>
  </si>
  <si>
    <t>焦希燕</t>
  </si>
  <si>
    <t>马英峰</t>
  </si>
  <si>
    <t>马同新</t>
  </si>
  <si>
    <t>陈宝国</t>
  </si>
  <si>
    <t>张占奎</t>
  </si>
  <si>
    <t>范岭弟</t>
  </si>
  <si>
    <t>马红平</t>
  </si>
  <si>
    <t>马佃强</t>
  </si>
  <si>
    <t>张中奎</t>
  </si>
  <si>
    <t>赵永林</t>
  </si>
  <si>
    <t>赵会林</t>
  </si>
  <si>
    <t>马殿勇</t>
  </si>
  <si>
    <t>王亮</t>
  </si>
  <si>
    <t>马敢</t>
  </si>
  <si>
    <t>马红彬</t>
  </si>
  <si>
    <t>马英永</t>
  </si>
  <si>
    <t>于京光</t>
  </si>
  <si>
    <t>马殿玉</t>
  </si>
  <si>
    <t>于德利</t>
  </si>
  <si>
    <t>于京峰</t>
  </si>
  <si>
    <t>王立荣</t>
  </si>
  <si>
    <t>焦英会</t>
  </si>
  <si>
    <t>陈京奎</t>
  </si>
  <si>
    <t>马光</t>
  </si>
  <si>
    <t>尚立美</t>
  </si>
  <si>
    <t>陈宝军</t>
  </si>
  <si>
    <t>马殿民</t>
  </si>
  <si>
    <t>陈凯</t>
  </si>
  <si>
    <t>于化美</t>
  </si>
  <si>
    <t>马爱英</t>
  </si>
  <si>
    <t>韩爱军</t>
  </si>
  <si>
    <t>高立华</t>
  </si>
  <si>
    <t>马红芳</t>
  </si>
  <si>
    <t>郭雷</t>
  </si>
  <si>
    <t>陈汉明</t>
  </si>
  <si>
    <t>马殿英</t>
  </si>
  <si>
    <t>于京河</t>
  </si>
  <si>
    <t>巩庆民</t>
  </si>
  <si>
    <t>焦爱民</t>
  </si>
  <si>
    <t>马洪峰</t>
  </si>
  <si>
    <t>巩希珠</t>
  </si>
  <si>
    <t>焦福水</t>
  </si>
  <si>
    <t>焦玉杰</t>
  </si>
  <si>
    <t>焦爱国</t>
  </si>
  <si>
    <t>韩启增</t>
  </si>
  <si>
    <t>巩庆一</t>
  </si>
  <si>
    <t>范秀花</t>
  </si>
  <si>
    <t>马殿杰</t>
  </si>
  <si>
    <t>李春美</t>
  </si>
  <si>
    <t>张文奎</t>
  </si>
  <si>
    <t>陈保国</t>
  </si>
  <si>
    <t>李山抽</t>
  </si>
  <si>
    <t>刘宝忠</t>
  </si>
  <si>
    <t>王军</t>
  </si>
  <si>
    <t>马力华</t>
  </si>
  <si>
    <t>崔希功</t>
  </si>
  <si>
    <t>西于</t>
  </si>
  <si>
    <t>370322024401</t>
  </si>
  <si>
    <t>于先喜</t>
  </si>
  <si>
    <t>乔春芳</t>
  </si>
  <si>
    <t>于先忠</t>
  </si>
  <si>
    <t>马英军</t>
  </si>
  <si>
    <t>于庆华</t>
  </si>
  <si>
    <t>陈秋玲</t>
  </si>
  <si>
    <t>于先光</t>
  </si>
  <si>
    <t>于先杰</t>
  </si>
  <si>
    <t>陈桂芬</t>
  </si>
  <si>
    <t>于先春</t>
  </si>
  <si>
    <t>李新华</t>
  </si>
  <si>
    <t>宋云龙</t>
  </si>
  <si>
    <t>于廷娥</t>
  </si>
  <si>
    <t>马英莲</t>
  </si>
  <si>
    <t>于先刚</t>
  </si>
  <si>
    <t>马英卫</t>
  </si>
  <si>
    <t>于倩倩</t>
  </si>
  <si>
    <t>于先保</t>
  </si>
  <si>
    <t>于先林</t>
  </si>
  <si>
    <t>辛芹</t>
  </si>
  <si>
    <t>于峰</t>
  </si>
  <si>
    <t>于先峰</t>
  </si>
  <si>
    <t>于泽勇</t>
  </si>
  <si>
    <t>于守岩</t>
  </si>
  <si>
    <t>于志华</t>
  </si>
  <si>
    <t>赵新城</t>
  </si>
  <si>
    <t>杨逢兰</t>
  </si>
  <si>
    <t>于先君</t>
  </si>
  <si>
    <t>于先仁</t>
  </si>
  <si>
    <t>于先启</t>
  </si>
  <si>
    <t>赵延林</t>
  </si>
  <si>
    <t>韩翠芬</t>
  </si>
  <si>
    <t>韩秀峰</t>
  </si>
  <si>
    <t>于先臣</t>
  </si>
  <si>
    <t>范云山</t>
  </si>
  <si>
    <t>胥玉兰</t>
  </si>
  <si>
    <t>于先仃</t>
  </si>
  <si>
    <t>于先江</t>
  </si>
  <si>
    <t>王盟</t>
  </si>
  <si>
    <t>张永禄</t>
  </si>
  <si>
    <t>于守杰</t>
  </si>
  <si>
    <t>赵洪亮</t>
  </si>
  <si>
    <t>杨秀芬</t>
  </si>
  <si>
    <t>宋彬</t>
  </si>
  <si>
    <t>马英林</t>
  </si>
  <si>
    <t>于纪平</t>
  </si>
  <si>
    <t>于先华</t>
  </si>
  <si>
    <t>于先进</t>
  </si>
  <si>
    <t>赵新波</t>
  </si>
  <si>
    <t>李秀元</t>
  </si>
  <si>
    <t>张士明</t>
  </si>
  <si>
    <t>马英利</t>
  </si>
  <si>
    <t>于先森</t>
  </si>
  <si>
    <t>于泽建</t>
  </si>
  <si>
    <t>石志娥</t>
  </si>
  <si>
    <t>李玉香</t>
  </si>
  <si>
    <t>李先平</t>
  </si>
  <si>
    <t>西北街</t>
  </si>
  <si>
    <t>370322024301</t>
  </si>
  <si>
    <t>王砚龙</t>
  </si>
  <si>
    <t>王佃成</t>
  </si>
  <si>
    <t>艾翠英</t>
  </si>
  <si>
    <t>齐玉忠</t>
  </si>
  <si>
    <t>王书涌</t>
  </si>
  <si>
    <t>张秀莲</t>
  </si>
  <si>
    <t>王书玲</t>
  </si>
  <si>
    <t>同红卫</t>
  </si>
  <si>
    <t>范云江</t>
  </si>
  <si>
    <t>王书厚</t>
  </si>
  <si>
    <t>胡元福</t>
  </si>
  <si>
    <t>郭文勇</t>
  </si>
  <si>
    <t>杨秀峰</t>
  </si>
  <si>
    <t>刘佃成</t>
  </si>
  <si>
    <t>董新利</t>
  </si>
  <si>
    <t>王立生</t>
  </si>
  <si>
    <t>徐波</t>
  </si>
  <si>
    <t>王书和</t>
  </si>
  <si>
    <t>王建民</t>
  </si>
  <si>
    <t>陈凤</t>
  </si>
  <si>
    <t>齐永波</t>
  </si>
  <si>
    <t>杨洪刚</t>
  </si>
  <si>
    <t>苏民</t>
  </si>
  <si>
    <t>郭文林</t>
  </si>
  <si>
    <t>郭文祥</t>
  </si>
  <si>
    <t>段长虎</t>
  </si>
  <si>
    <t>杨恒生</t>
  </si>
  <si>
    <t>杨友娥</t>
  </si>
  <si>
    <t>王伟</t>
  </si>
  <si>
    <t>徐玉明</t>
  </si>
  <si>
    <t>杨洪强</t>
  </si>
  <si>
    <t>齐玉豹</t>
  </si>
  <si>
    <t>胡彭</t>
  </si>
  <si>
    <t>于蕾</t>
  </si>
  <si>
    <t>王砚停</t>
  </si>
  <si>
    <t>郭新刚</t>
  </si>
  <si>
    <t>王立平</t>
  </si>
  <si>
    <t>陈波</t>
  </si>
  <si>
    <t>吕伟</t>
  </si>
  <si>
    <t>于振林</t>
  </si>
  <si>
    <t>王朋</t>
  </si>
  <si>
    <t>齐玉国</t>
  </si>
  <si>
    <t>郭新永</t>
  </si>
  <si>
    <t>王兴</t>
  </si>
  <si>
    <t>郭长圣</t>
  </si>
  <si>
    <t>孙红霞</t>
  </si>
  <si>
    <t>王文涛</t>
  </si>
  <si>
    <t>靳立波</t>
  </si>
  <si>
    <t>刘瑛</t>
  </si>
  <si>
    <t>王兆刚</t>
  </si>
  <si>
    <t>张晓煌</t>
  </si>
  <si>
    <t>靳立涛</t>
  </si>
  <si>
    <t>郭文华</t>
  </si>
  <si>
    <t>张振国</t>
  </si>
  <si>
    <t>于德强</t>
  </si>
  <si>
    <t>王书纯</t>
  </si>
  <si>
    <t>王佃春</t>
  </si>
  <si>
    <t>刘侃</t>
  </si>
  <si>
    <t>前海</t>
  </si>
  <si>
    <t>370322025101</t>
  </si>
  <si>
    <t>焦梅岭</t>
  </si>
  <si>
    <t>石少凯</t>
  </si>
  <si>
    <t>于友江</t>
  </si>
  <si>
    <t>于有亮</t>
  </si>
  <si>
    <t>焦梅林</t>
  </si>
  <si>
    <t>王爱芝</t>
  </si>
  <si>
    <t>焦红军</t>
  </si>
  <si>
    <t>杨恒臣</t>
  </si>
  <si>
    <t>李清山</t>
  </si>
  <si>
    <t>宗希娥</t>
  </si>
  <si>
    <t>石志民</t>
  </si>
  <si>
    <t>焦梅英</t>
  </si>
  <si>
    <t>石光云</t>
  </si>
  <si>
    <t>焦可海</t>
  </si>
  <si>
    <t>孙长珍</t>
  </si>
  <si>
    <t>石海军</t>
  </si>
  <si>
    <t>张传营</t>
  </si>
  <si>
    <t>焦梅盈</t>
  </si>
  <si>
    <t>张书贵</t>
  </si>
  <si>
    <t>石光春</t>
  </si>
  <si>
    <t>杨书新</t>
  </si>
  <si>
    <t>石志国</t>
  </si>
  <si>
    <t>石海彬</t>
  </si>
  <si>
    <t>石志华</t>
  </si>
  <si>
    <t>石光明</t>
  </si>
  <si>
    <t>宗德营</t>
  </si>
  <si>
    <t>张传军</t>
  </si>
  <si>
    <t>边爱会</t>
  </si>
  <si>
    <t>胥桂华</t>
  </si>
  <si>
    <t>焦梅森</t>
  </si>
  <si>
    <t>李振梅</t>
  </si>
  <si>
    <t>刘学芳</t>
  </si>
  <si>
    <t>李洪祥</t>
  </si>
  <si>
    <t>宗希祥</t>
  </si>
  <si>
    <t>焦可江</t>
  </si>
  <si>
    <t>张立祯</t>
  </si>
  <si>
    <t>宗德国</t>
  </si>
  <si>
    <t>焦可军</t>
  </si>
  <si>
    <t>焦梅福</t>
  </si>
  <si>
    <t>于友芹</t>
  </si>
  <si>
    <t>于友明</t>
  </si>
  <si>
    <t>焦梅军</t>
  </si>
  <si>
    <t>焦可华</t>
  </si>
  <si>
    <t>于飞</t>
  </si>
  <si>
    <t>石海艇</t>
  </si>
  <si>
    <t>后海</t>
  </si>
  <si>
    <t>370322025401</t>
  </si>
  <si>
    <t>李桂兰</t>
  </si>
  <si>
    <t>王立东</t>
  </si>
  <si>
    <t>陈维仁</t>
  </si>
  <si>
    <t>陈秀忠</t>
  </si>
  <si>
    <t>王云宝</t>
  </si>
  <si>
    <t>陈志生</t>
  </si>
  <si>
    <t>陈维功</t>
  </si>
  <si>
    <t>陈维湖</t>
  </si>
  <si>
    <t>陈维刚</t>
  </si>
  <si>
    <t>王书刚</t>
  </si>
  <si>
    <t>陈维成</t>
  </si>
  <si>
    <t>陈志国</t>
  </si>
  <si>
    <t>于会莲</t>
  </si>
  <si>
    <t>王家保</t>
  </si>
  <si>
    <t>陈燕</t>
  </si>
  <si>
    <t>赵更会</t>
  </si>
  <si>
    <t>陈秀国</t>
  </si>
  <si>
    <t>王书通</t>
  </si>
  <si>
    <t>陈刚</t>
  </si>
  <si>
    <t>陈志良</t>
  </si>
  <si>
    <t>陈志刚</t>
  </si>
  <si>
    <t>王云华</t>
  </si>
  <si>
    <t>陈志珍</t>
  </si>
  <si>
    <t>陈维东</t>
  </si>
  <si>
    <t>周秀霞</t>
  </si>
  <si>
    <t>陈维强</t>
  </si>
  <si>
    <t>陈维华</t>
  </si>
  <si>
    <t>陈方利</t>
  </si>
  <si>
    <t>刘刚</t>
  </si>
  <si>
    <t>王勇</t>
  </si>
  <si>
    <t>陈志光</t>
  </si>
  <si>
    <t>陈秀玲</t>
  </si>
  <si>
    <t>陈国栋</t>
  </si>
  <si>
    <t>于红</t>
  </si>
  <si>
    <t>陈维胜</t>
  </si>
  <si>
    <t>郭玉芬</t>
  </si>
  <si>
    <t>陈庆梅</t>
  </si>
  <si>
    <t>杨红青</t>
  </si>
  <si>
    <t>陈维忠</t>
  </si>
  <si>
    <t>王泽普</t>
  </si>
  <si>
    <t>王家成</t>
  </si>
  <si>
    <t>王永星</t>
  </si>
  <si>
    <t>陈维彬</t>
  </si>
  <si>
    <t>刘小君</t>
  </si>
  <si>
    <t>董士娥</t>
  </si>
  <si>
    <t>陈志成</t>
  </si>
  <si>
    <t>刘长燕</t>
  </si>
  <si>
    <t>王爱玲</t>
  </si>
  <si>
    <t>贾丰收</t>
  </si>
  <si>
    <t>王书九</t>
  </si>
  <si>
    <t>陈海生</t>
  </si>
  <si>
    <t>王泽朋</t>
  </si>
  <si>
    <t>胥家</t>
  </si>
  <si>
    <t>370322024701</t>
  </si>
  <si>
    <t>胥立顺</t>
  </si>
  <si>
    <t>胥立江</t>
  </si>
  <si>
    <t>胥立伟</t>
  </si>
  <si>
    <t>胥立忠</t>
  </si>
  <si>
    <t>胥丙才</t>
  </si>
  <si>
    <t>胥兆平</t>
  </si>
  <si>
    <t>杨维玉</t>
  </si>
  <si>
    <t>刘文祥</t>
  </si>
  <si>
    <t>刘金山</t>
  </si>
  <si>
    <t>胥丙铁</t>
  </si>
  <si>
    <t>杨伟芹</t>
  </si>
  <si>
    <t>胥训江</t>
  </si>
  <si>
    <t>胥立民</t>
  </si>
  <si>
    <t>胥克友</t>
  </si>
  <si>
    <t>胥立宝</t>
  </si>
  <si>
    <t>胥涛</t>
  </si>
  <si>
    <t>胥立东</t>
  </si>
  <si>
    <t>王淑平</t>
  </si>
  <si>
    <t>刘德新</t>
  </si>
  <si>
    <t>刘光武</t>
  </si>
  <si>
    <t>胥银峰</t>
  </si>
  <si>
    <t>胥立华</t>
  </si>
  <si>
    <t>魏秀娥</t>
  </si>
  <si>
    <t>于翠娥</t>
  </si>
  <si>
    <t>邵明华</t>
  </si>
  <si>
    <t>胥立峰</t>
  </si>
  <si>
    <t>赵宗明</t>
  </si>
  <si>
    <t>胥克祥</t>
  </si>
  <si>
    <t>胥立国</t>
  </si>
  <si>
    <t>胥克峰</t>
  </si>
  <si>
    <t>胥志武</t>
  </si>
  <si>
    <t>张庆玲</t>
  </si>
  <si>
    <t>胥训清</t>
  </si>
  <si>
    <t>胥立义</t>
  </si>
  <si>
    <t>胥兆安</t>
  </si>
  <si>
    <t>胥志忠</t>
  </si>
  <si>
    <t>胥兆新</t>
  </si>
  <si>
    <t>焦士荣</t>
  </si>
  <si>
    <t>吉家</t>
  </si>
  <si>
    <t>370322025901</t>
  </si>
  <si>
    <t>王文普</t>
  </si>
  <si>
    <t>王念宝</t>
  </si>
  <si>
    <t>王树国</t>
  </si>
  <si>
    <t>王东生</t>
  </si>
  <si>
    <t>王光新</t>
  </si>
  <si>
    <t>王文波</t>
  </si>
  <si>
    <t>魏晶</t>
  </si>
  <si>
    <t>王玉村</t>
  </si>
  <si>
    <t>王爱东</t>
  </si>
  <si>
    <t>王延君</t>
  </si>
  <si>
    <t>王树青</t>
  </si>
  <si>
    <t>范维霞</t>
  </si>
  <si>
    <t>王书君</t>
  </si>
  <si>
    <t>王文永</t>
  </si>
  <si>
    <t>王立明</t>
  </si>
  <si>
    <t>王念国</t>
  </si>
  <si>
    <t>赵京燕</t>
  </si>
  <si>
    <t>王文生</t>
  </si>
  <si>
    <t>王延花</t>
  </si>
  <si>
    <t>牛云清</t>
  </si>
  <si>
    <t>刘桂华</t>
  </si>
  <si>
    <t>李秀花</t>
  </si>
  <si>
    <t>王书强</t>
  </si>
  <si>
    <t>王念柳</t>
  </si>
  <si>
    <t>王书文</t>
  </si>
  <si>
    <t>南关</t>
  </si>
  <si>
    <t>370322024801</t>
  </si>
  <si>
    <t>刘胜利</t>
  </si>
  <si>
    <t>刘元亮</t>
  </si>
  <si>
    <t>杨洪新</t>
  </si>
  <si>
    <t>杨忠</t>
  </si>
  <si>
    <t>孙元成</t>
  </si>
  <si>
    <t>杨以顺</t>
  </si>
  <si>
    <t>杨桂娟</t>
  </si>
  <si>
    <t>杨义安</t>
  </si>
  <si>
    <t>刘峰</t>
  </si>
  <si>
    <t>杨洪涛</t>
  </si>
  <si>
    <t>杨以河</t>
  </si>
  <si>
    <t>尚学辉</t>
  </si>
  <si>
    <t>刘新</t>
  </si>
  <si>
    <t>田永春</t>
  </si>
  <si>
    <t>张连会</t>
  </si>
  <si>
    <t>孙顺仃</t>
  </si>
  <si>
    <t>高青朋鑫农业种植专业合作社</t>
  </si>
  <si>
    <t>焦家</t>
  </si>
  <si>
    <t>370322025301</t>
  </si>
  <si>
    <t>焦云龙</t>
  </si>
  <si>
    <t>焦云江</t>
  </si>
  <si>
    <t>王兴保</t>
  </si>
  <si>
    <t>王兴林</t>
  </si>
  <si>
    <t>焦云城</t>
  </si>
  <si>
    <t>王兴吉</t>
  </si>
  <si>
    <t>焦云华</t>
  </si>
  <si>
    <t>陈汉荣</t>
  </si>
  <si>
    <t>焦海滨</t>
  </si>
  <si>
    <t>王兴玉</t>
  </si>
  <si>
    <t>王学良</t>
  </si>
  <si>
    <t>王平</t>
  </si>
  <si>
    <t>陈学芹</t>
  </si>
  <si>
    <t>王秉花</t>
  </si>
  <si>
    <t>王兴祥</t>
  </si>
  <si>
    <t>焦永福</t>
  </si>
  <si>
    <t>伊培林</t>
  </si>
  <si>
    <t>王学峰</t>
  </si>
  <si>
    <t>王建法</t>
  </si>
  <si>
    <t>王涛</t>
  </si>
  <si>
    <t>王兴军</t>
  </si>
  <si>
    <t>王斌</t>
  </si>
  <si>
    <t>李美</t>
  </si>
  <si>
    <t>王雷</t>
  </si>
  <si>
    <t>焦云星</t>
  </si>
  <si>
    <t>王兴忠</t>
  </si>
  <si>
    <t>伊培良</t>
  </si>
  <si>
    <t>焦云昌</t>
  </si>
  <si>
    <t>焦云飞</t>
  </si>
  <si>
    <t>焦侦祥</t>
  </si>
  <si>
    <t>王洪奎</t>
  </si>
  <si>
    <t>王学德</t>
  </si>
  <si>
    <t>王新华</t>
  </si>
  <si>
    <t>王建玉</t>
  </si>
  <si>
    <t>王兴洋</t>
  </si>
  <si>
    <t>范维芳</t>
  </si>
  <si>
    <t>王兴义</t>
  </si>
  <si>
    <t>大北关</t>
  </si>
  <si>
    <t>370322025201</t>
  </si>
  <si>
    <t>张立江</t>
  </si>
  <si>
    <t>张守彬</t>
  </si>
  <si>
    <t>陈秀芹</t>
  </si>
  <si>
    <t>王建忠</t>
  </si>
  <si>
    <t>张传福</t>
  </si>
  <si>
    <t>刘爱军</t>
  </si>
  <si>
    <t>张传波</t>
  </si>
  <si>
    <t>李雪玲</t>
  </si>
  <si>
    <t>兰向信</t>
  </si>
  <si>
    <t>兰向义</t>
  </si>
  <si>
    <t>张立虎</t>
  </si>
  <si>
    <t>郭廷虎</t>
  </si>
  <si>
    <t>周洪恩</t>
  </si>
  <si>
    <t>张凤兰</t>
  </si>
  <si>
    <t>于友清</t>
  </si>
  <si>
    <t>李玉露</t>
  </si>
  <si>
    <t>杨维忠</t>
  </si>
  <si>
    <t>王敬福</t>
  </si>
  <si>
    <t>郭光华</t>
  </si>
  <si>
    <t>张帅</t>
  </si>
  <si>
    <t>张士峰</t>
  </si>
  <si>
    <t>张立河</t>
  </si>
  <si>
    <t>张国庆</t>
  </si>
  <si>
    <t>曹成木</t>
  </si>
  <si>
    <t>刘宝华</t>
  </si>
  <si>
    <t>张守强</t>
  </si>
  <si>
    <t>董万明</t>
  </si>
  <si>
    <t>张传林</t>
  </si>
  <si>
    <t>郭京春</t>
  </si>
  <si>
    <t>陈振海</t>
  </si>
  <si>
    <t>李国良</t>
  </si>
  <si>
    <t>董书生</t>
  </si>
  <si>
    <t>周洪会</t>
  </si>
  <si>
    <t>焦玉芬</t>
  </si>
  <si>
    <t>杨维华</t>
  </si>
  <si>
    <t>张守宝</t>
  </si>
  <si>
    <t>张守福</t>
  </si>
  <si>
    <t>郭廷彪</t>
  </si>
  <si>
    <t>王建云</t>
  </si>
  <si>
    <t>王敬堂</t>
  </si>
  <si>
    <t>徐效红</t>
  </si>
  <si>
    <t>魏立祯</t>
  </si>
  <si>
    <t>杨维慷</t>
  </si>
  <si>
    <t>曹文海</t>
  </si>
  <si>
    <t>曹成刚</t>
  </si>
  <si>
    <t>马爱莲</t>
  </si>
  <si>
    <t>王须芬</t>
  </si>
  <si>
    <t>魏立清</t>
  </si>
  <si>
    <t>董玉珍</t>
  </si>
  <si>
    <t>陈振波</t>
  </si>
  <si>
    <t>张守祖</t>
  </si>
  <si>
    <t>焦文静</t>
  </si>
  <si>
    <t>刘希彬</t>
  </si>
  <si>
    <t>刘敏</t>
  </si>
  <si>
    <t>曹文河</t>
  </si>
  <si>
    <t>董庆业</t>
  </si>
  <si>
    <t>张传海</t>
  </si>
  <si>
    <t>张洪庆</t>
  </si>
  <si>
    <t>张志永</t>
  </si>
  <si>
    <t>杨书保</t>
  </si>
  <si>
    <t>杨荣祥</t>
  </si>
  <si>
    <t>刘保明</t>
  </si>
  <si>
    <t>张元庆</t>
  </si>
  <si>
    <t>李彬</t>
  </si>
  <si>
    <t>北邵</t>
  </si>
  <si>
    <t>370322024601</t>
  </si>
  <si>
    <t>马桂珍</t>
  </si>
  <si>
    <t>孔祥江</t>
  </si>
  <si>
    <t>孔祥峰</t>
  </si>
  <si>
    <t>李强</t>
  </si>
  <si>
    <t>孔祥勇</t>
  </si>
  <si>
    <t>刘长春</t>
  </si>
  <si>
    <t>马守武</t>
  </si>
  <si>
    <t>李岗</t>
  </si>
  <si>
    <t>段希银</t>
  </si>
  <si>
    <t>孔德林</t>
  </si>
  <si>
    <t>孔祥山</t>
  </si>
  <si>
    <t>段希平</t>
  </si>
  <si>
    <t>郑俊玲</t>
  </si>
  <si>
    <t>马守华</t>
  </si>
  <si>
    <t>张连军</t>
  </si>
  <si>
    <t>张玉柱</t>
  </si>
  <si>
    <t>孟祥华</t>
  </si>
  <si>
    <t>王延海</t>
  </si>
  <si>
    <t>马成利</t>
  </si>
  <si>
    <t>马守明</t>
  </si>
  <si>
    <t>孟庆江</t>
  </si>
  <si>
    <t>孔令魁</t>
  </si>
  <si>
    <t>马纪荣</t>
  </si>
  <si>
    <t>刘长生</t>
  </si>
  <si>
    <t>李民</t>
  </si>
  <si>
    <t>刘长军</t>
  </si>
  <si>
    <t>于宗安</t>
  </si>
  <si>
    <t>刘长连</t>
  </si>
  <si>
    <t>窦洪燕</t>
  </si>
  <si>
    <t>孔祥停</t>
  </si>
  <si>
    <t>刘长增</t>
  </si>
  <si>
    <t>张秀山</t>
  </si>
  <si>
    <t>宗希俊</t>
  </si>
  <si>
    <t>马绪林</t>
  </si>
  <si>
    <t>焦国光</t>
  </si>
  <si>
    <t>张勤</t>
  </si>
  <si>
    <t>王延安</t>
  </si>
  <si>
    <t>孟庆霞</t>
  </si>
  <si>
    <t>张玉安</t>
  </si>
  <si>
    <t>孔令敏</t>
  </si>
  <si>
    <t>张奉春</t>
  </si>
  <si>
    <t>李玉珍</t>
  </si>
  <si>
    <t>孟祥彬</t>
  </si>
  <si>
    <t>孔向全</t>
  </si>
  <si>
    <t>杨成海</t>
  </si>
  <si>
    <t>孔德民</t>
  </si>
  <si>
    <t>刘长利</t>
  </si>
  <si>
    <t>王延成</t>
  </si>
  <si>
    <t>马守春</t>
  </si>
  <si>
    <t>马守清</t>
  </si>
  <si>
    <t>马成新</t>
  </si>
  <si>
    <t>刘越东</t>
  </si>
  <si>
    <t>于宗华</t>
  </si>
  <si>
    <t>孔祥河</t>
  </si>
  <si>
    <t>马守杰</t>
  </si>
  <si>
    <t>王燕</t>
  </si>
  <si>
    <t>杨磊</t>
  </si>
  <si>
    <t>焦玉玲</t>
  </si>
  <si>
    <t>马守雷</t>
  </si>
  <si>
    <t>于宗平</t>
  </si>
  <si>
    <t>杨成强</t>
  </si>
  <si>
    <t>张俭</t>
  </si>
  <si>
    <t>陈献梅</t>
  </si>
  <si>
    <t>马守敢</t>
  </si>
  <si>
    <t>张风祥</t>
  </si>
  <si>
    <t>马守永</t>
  </si>
  <si>
    <t>刘越平</t>
  </si>
  <si>
    <t>杨荣安</t>
  </si>
  <si>
    <t>马凯</t>
  </si>
  <si>
    <t>刘美海</t>
  </si>
  <si>
    <t>王延胜</t>
  </si>
  <si>
    <t>段爱华</t>
  </si>
  <si>
    <t>张冬梅</t>
  </si>
  <si>
    <t>小北关</t>
  </si>
  <si>
    <t>370322024901</t>
  </si>
  <si>
    <t>郭兆敏</t>
  </si>
  <si>
    <t>周瑞东</t>
  </si>
  <si>
    <t>郭京广</t>
  </si>
  <si>
    <t>靳荣法</t>
  </si>
  <si>
    <t>郭兆平</t>
  </si>
  <si>
    <t>齐洪申</t>
  </si>
  <si>
    <t>郭兆生</t>
  </si>
  <si>
    <t>郭京江</t>
  </si>
  <si>
    <t>孙士祥</t>
  </si>
  <si>
    <t>郭念明</t>
  </si>
  <si>
    <t>郭京福</t>
  </si>
  <si>
    <t>齐洪文</t>
  </si>
  <si>
    <t>郭文锋</t>
  </si>
  <si>
    <t>于继英</t>
  </si>
  <si>
    <t>郭保明</t>
  </si>
  <si>
    <t>周国明</t>
  </si>
  <si>
    <t>毛洪云</t>
  </si>
  <si>
    <t>郭兆宝</t>
  </si>
  <si>
    <t>郭文峰</t>
  </si>
  <si>
    <t>郭兆宗</t>
  </si>
  <si>
    <t>张明山</t>
  </si>
  <si>
    <t>郭宝亮</t>
  </si>
  <si>
    <t>王洪新</t>
  </si>
  <si>
    <t>周勇</t>
  </si>
  <si>
    <t>郭文军</t>
  </si>
  <si>
    <t>孙士强</t>
  </si>
  <si>
    <t>郑新莲</t>
  </si>
  <si>
    <t>郭文胜</t>
  </si>
  <si>
    <t>李翠玲</t>
  </si>
  <si>
    <t>郭兆栋</t>
  </si>
  <si>
    <t>郭兆全</t>
  </si>
  <si>
    <t>周瑞清</t>
  </si>
  <si>
    <t>郭俭</t>
  </si>
  <si>
    <t>张汝云</t>
  </si>
  <si>
    <t>郭兆昆</t>
  </si>
  <si>
    <t>2026年青城镇耕地地力保护补贴面积统计表(城西管区)</t>
  </si>
  <si>
    <t>豆腐陈</t>
  </si>
  <si>
    <t>370322026701</t>
  </si>
  <si>
    <t>周秀娥</t>
  </si>
  <si>
    <t>陈玉柱</t>
  </si>
  <si>
    <t>王秀芬</t>
  </si>
  <si>
    <t>张继顺</t>
  </si>
  <si>
    <t>孙宗岭</t>
  </si>
  <si>
    <t>李建厚</t>
  </si>
  <si>
    <t>孙宗刚</t>
  </si>
  <si>
    <t>李更新</t>
  </si>
  <si>
    <t>李训孔</t>
  </si>
  <si>
    <t>彭立军</t>
  </si>
  <si>
    <t>张龙</t>
  </si>
  <si>
    <t>高兴林</t>
  </si>
  <si>
    <t>陈爱民</t>
  </si>
  <si>
    <t>王岩福</t>
  </si>
  <si>
    <t>张继华</t>
  </si>
  <si>
    <t>李训明</t>
  </si>
  <si>
    <t>孙守伟</t>
  </si>
  <si>
    <t>张风云</t>
  </si>
  <si>
    <t>孙岩圣</t>
  </si>
  <si>
    <t>李冬</t>
  </si>
  <si>
    <t>张继民</t>
  </si>
  <si>
    <t>陈爱国</t>
  </si>
  <si>
    <t>高波</t>
  </si>
  <si>
    <t>焦士民</t>
  </si>
  <si>
    <t>孙宗海</t>
  </si>
  <si>
    <t>李棒</t>
  </si>
  <si>
    <t>张玉德</t>
  </si>
  <si>
    <t>李继新</t>
  </si>
  <si>
    <t>陈玉国</t>
  </si>
  <si>
    <t>王念春</t>
  </si>
  <si>
    <t>李永臣</t>
  </si>
  <si>
    <t>李兵</t>
  </si>
  <si>
    <t>孙宗俊</t>
  </si>
  <si>
    <t>孙宗娥</t>
  </si>
  <si>
    <t>高荣庆</t>
  </si>
  <si>
    <t>李训光</t>
  </si>
  <si>
    <t>李震</t>
  </si>
  <si>
    <t>胥令公</t>
  </si>
  <si>
    <t>370322026401</t>
  </si>
  <si>
    <t>张庆江</t>
  </si>
  <si>
    <t>胥振华</t>
  </si>
  <si>
    <t>孙宗勇</t>
  </si>
  <si>
    <t>张道川</t>
  </si>
  <si>
    <t>李祖庆</t>
  </si>
  <si>
    <t>胥丙林</t>
  </si>
  <si>
    <t>樊爱俭</t>
  </si>
  <si>
    <t>张发利</t>
  </si>
  <si>
    <t>王宣明</t>
  </si>
  <si>
    <t>孙宗国</t>
  </si>
  <si>
    <t>张道俭</t>
  </si>
  <si>
    <t>张忠星</t>
  </si>
  <si>
    <t>孙发友</t>
  </si>
  <si>
    <t>孙福海</t>
  </si>
  <si>
    <t>张庆华</t>
  </si>
  <si>
    <t>于德国</t>
  </si>
  <si>
    <t>孙宗生</t>
  </si>
  <si>
    <t>焦红岭</t>
  </si>
  <si>
    <t>张秀英</t>
  </si>
  <si>
    <t>张忠诚</t>
  </si>
  <si>
    <t>胥立君</t>
  </si>
  <si>
    <t>胥兆华</t>
  </si>
  <si>
    <t>孙付刚</t>
  </si>
  <si>
    <t>胥志国</t>
  </si>
  <si>
    <t>张道祥</t>
  </si>
  <si>
    <t>张庆田</t>
  </si>
  <si>
    <t>付举花</t>
  </si>
  <si>
    <t>王开增</t>
  </si>
  <si>
    <t>胥慧</t>
  </si>
  <si>
    <t>孙法忠</t>
  </si>
  <si>
    <t>梁书梅</t>
  </si>
  <si>
    <t>李泽滨</t>
  </si>
  <si>
    <t>张道春</t>
  </si>
  <si>
    <t>杜加福</t>
  </si>
  <si>
    <t>孙福德</t>
  </si>
  <si>
    <t>于立荣</t>
  </si>
  <si>
    <t>张庆德</t>
  </si>
  <si>
    <t>张庆卫</t>
  </si>
  <si>
    <t>杨荣芳</t>
  </si>
  <si>
    <t>张庆忠</t>
  </si>
  <si>
    <t>胡秀娥</t>
  </si>
  <si>
    <t>张梦鑫</t>
  </si>
  <si>
    <t>焦红云</t>
  </si>
  <si>
    <t>张翠美</t>
  </si>
  <si>
    <t>张道峰</t>
  </si>
  <si>
    <t>范维芹</t>
  </si>
  <si>
    <t>翟红霞</t>
  </si>
  <si>
    <t>焦会华</t>
  </si>
  <si>
    <t>张道信</t>
  </si>
  <si>
    <t>杨华</t>
  </si>
  <si>
    <t>张道海</t>
  </si>
  <si>
    <t>苏爱梅</t>
  </si>
  <si>
    <t>胥振祥</t>
  </si>
  <si>
    <t>于涛</t>
  </si>
  <si>
    <t>李冬叶</t>
  </si>
  <si>
    <t>李爱玲</t>
  </si>
  <si>
    <t>韩英</t>
  </si>
  <si>
    <t>杜昌河</t>
  </si>
  <si>
    <t>张庆保</t>
  </si>
  <si>
    <t>胥志华</t>
  </si>
  <si>
    <t>李风琼</t>
  </si>
  <si>
    <t>杨红云</t>
  </si>
  <si>
    <t>孙宗森</t>
  </si>
  <si>
    <t>杜佳平</t>
  </si>
  <si>
    <t>李祖国</t>
  </si>
  <si>
    <t>孙校军</t>
  </si>
  <si>
    <t>王翠亮</t>
  </si>
  <si>
    <t>张庆河</t>
  </si>
  <si>
    <t>张庆洪</t>
  </si>
  <si>
    <t>李祖俭</t>
  </si>
  <si>
    <t>张庆祯</t>
  </si>
  <si>
    <t>孙宗林</t>
  </si>
  <si>
    <t>孙福林</t>
  </si>
  <si>
    <t>杜美娥</t>
  </si>
  <si>
    <t>胥兆春</t>
  </si>
  <si>
    <t>于光先</t>
  </si>
  <si>
    <t>于荣先</t>
  </si>
  <si>
    <t>尚秀娥</t>
  </si>
  <si>
    <t>张忠亮</t>
  </si>
  <si>
    <t>于德敬</t>
  </si>
  <si>
    <t>范维梅</t>
  </si>
  <si>
    <t>张京香</t>
  </si>
  <si>
    <t>张道鹏</t>
  </si>
  <si>
    <t>胥立勇</t>
  </si>
  <si>
    <t>胥立才</t>
  </si>
  <si>
    <t>马桂莲</t>
  </si>
  <si>
    <t>李光顺</t>
  </si>
  <si>
    <t>张庆国</t>
  </si>
  <si>
    <t>张新建</t>
  </si>
  <si>
    <t>孙宗强</t>
  </si>
  <si>
    <t>李祖永</t>
  </si>
  <si>
    <t>孙付强</t>
  </si>
  <si>
    <t>胥振民</t>
  </si>
  <si>
    <t>孙宗祥</t>
  </si>
  <si>
    <t>胥振平</t>
  </si>
  <si>
    <t>孙宗山</t>
  </si>
  <si>
    <t>孙校伟</t>
  </si>
  <si>
    <t>张金萧</t>
  </si>
  <si>
    <t>高青国宾肉牛养殖农民专业合作社</t>
  </si>
  <si>
    <t>耿家</t>
  </si>
  <si>
    <t>370322026501</t>
  </si>
  <si>
    <t>杨叔荣</t>
  </si>
  <si>
    <t>耿业新</t>
  </si>
  <si>
    <t>耿起柱</t>
  </si>
  <si>
    <t>耿起军</t>
  </si>
  <si>
    <t>耿起治</t>
  </si>
  <si>
    <t>王功臣</t>
  </si>
  <si>
    <t>周金星</t>
  </si>
  <si>
    <t>韩秀青</t>
  </si>
  <si>
    <t>焦红迎</t>
  </si>
  <si>
    <t>曹玉荣</t>
  </si>
  <si>
    <t>耿士统</t>
  </si>
  <si>
    <t>耿业忠</t>
  </si>
  <si>
    <t>李桂林</t>
  </si>
  <si>
    <t>王功山</t>
  </si>
  <si>
    <t>耿洪亮</t>
  </si>
  <si>
    <t>范永河</t>
  </si>
  <si>
    <t>王功树</t>
  </si>
  <si>
    <t>耿冬亮</t>
  </si>
  <si>
    <t>周金龙</t>
  </si>
  <si>
    <t>耿小利</t>
  </si>
  <si>
    <t>耿起友</t>
  </si>
  <si>
    <t>耿利新</t>
  </si>
  <si>
    <t>耿士增</t>
  </si>
  <si>
    <t>杨红英</t>
  </si>
  <si>
    <t>范永清</t>
  </si>
  <si>
    <t>耿士昆</t>
  </si>
  <si>
    <t>耿起礼</t>
  </si>
  <si>
    <t>史桂花</t>
  </si>
  <si>
    <t>孙秀兰</t>
  </si>
  <si>
    <t>范维华</t>
  </si>
  <si>
    <t>孙长英</t>
  </si>
  <si>
    <t>耿海军</t>
  </si>
  <si>
    <t>杨秀芹</t>
  </si>
  <si>
    <t>范学香</t>
  </si>
  <si>
    <t>耿桂香</t>
  </si>
  <si>
    <t>李桂文</t>
  </si>
  <si>
    <t>耿会来</t>
  </si>
  <si>
    <t>王庆龙</t>
  </si>
  <si>
    <t>范学信</t>
  </si>
  <si>
    <t>耿红星</t>
  </si>
  <si>
    <t>耿士海</t>
  </si>
  <si>
    <t>耿起福</t>
  </si>
  <si>
    <t>范永山</t>
  </si>
  <si>
    <t>李桂森</t>
  </si>
  <si>
    <t>赵燕</t>
  </si>
  <si>
    <t>范学勇</t>
  </si>
  <si>
    <t>杨秀芳</t>
  </si>
  <si>
    <t>孙玉英</t>
  </si>
  <si>
    <t>孙玉莲</t>
  </si>
  <si>
    <t>耿新</t>
  </si>
  <si>
    <t>杨守忠</t>
  </si>
  <si>
    <t>耿业岭</t>
  </si>
  <si>
    <t>耿士孟</t>
  </si>
  <si>
    <t>范希增</t>
  </si>
  <si>
    <t>耿士林</t>
  </si>
  <si>
    <t>耿起明</t>
  </si>
  <si>
    <t>杨守厚</t>
  </si>
  <si>
    <t>周成友</t>
  </si>
  <si>
    <t>耿伟</t>
  </si>
  <si>
    <t>耿业峰</t>
  </si>
  <si>
    <t>耿士仑</t>
  </si>
  <si>
    <t>耿起发</t>
  </si>
  <si>
    <t>周金贵</t>
  </si>
  <si>
    <t>胥秀红</t>
  </si>
  <si>
    <t>范小芹</t>
  </si>
  <si>
    <t>耿爱民</t>
  </si>
  <si>
    <t>范爱莲</t>
  </si>
  <si>
    <t>杨维兰</t>
  </si>
  <si>
    <t>王功杰</t>
  </si>
  <si>
    <t>耿起富</t>
  </si>
  <si>
    <t>耿后良</t>
  </si>
  <si>
    <t>王庆国</t>
  </si>
  <si>
    <t>耿起和</t>
  </si>
  <si>
    <t>耿良</t>
  </si>
  <si>
    <t>耿兵兵</t>
  </si>
  <si>
    <t>范希民</t>
  </si>
  <si>
    <t>耿起林</t>
  </si>
  <si>
    <t>杨守华</t>
  </si>
  <si>
    <t>范维斗</t>
  </si>
  <si>
    <t>耿业武</t>
  </si>
  <si>
    <t>耿起仑</t>
  </si>
  <si>
    <t>耿磊</t>
  </si>
  <si>
    <t>赵家</t>
  </si>
  <si>
    <t>370322026801</t>
  </si>
  <si>
    <t>范希明</t>
  </si>
  <si>
    <t>范学朋</t>
  </si>
  <si>
    <t>杨维波</t>
  </si>
  <si>
    <t>范允常</t>
  </si>
  <si>
    <t>范允刚</t>
  </si>
  <si>
    <t>范维周</t>
  </si>
  <si>
    <t>杨淑锦</t>
  </si>
  <si>
    <t>苏亮</t>
  </si>
  <si>
    <t>刘英</t>
  </si>
  <si>
    <t>范希亮</t>
  </si>
  <si>
    <t>范希河</t>
  </si>
  <si>
    <t>王新连</t>
  </si>
  <si>
    <t>杨恒顺</t>
  </si>
  <si>
    <t>范学兵</t>
  </si>
  <si>
    <t>范福平</t>
  </si>
  <si>
    <t>范学忠</t>
  </si>
  <si>
    <t>杨守庄</t>
  </si>
  <si>
    <t>范曙明</t>
  </si>
  <si>
    <t>范卫忠</t>
  </si>
  <si>
    <t>苏培福</t>
  </si>
  <si>
    <t>贾玉芳</t>
  </si>
  <si>
    <t>范维来</t>
  </si>
  <si>
    <t>杨淑达</t>
  </si>
  <si>
    <t>李翠英</t>
  </si>
  <si>
    <t>范会来</t>
  </si>
  <si>
    <t>杨维业</t>
  </si>
  <si>
    <t>范学彬</t>
  </si>
  <si>
    <t>范福永</t>
  </si>
  <si>
    <t>苏峰</t>
  </si>
  <si>
    <t>范冠军</t>
  </si>
  <si>
    <t>范希房</t>
  </si>
  <si>
    <t>张士昌</t>
  </si>
  <si>
    <t>杨淑增</t>
  </si>
  <si>
    <t>杨景花</t>
  </si>
  <si>
    <t>范维滨</t>
  </si>
  <si>
    <t>刘学永</t>
  </si>
  <si>
    <t>范海军</t>
  </si>
  <si>
    <t>范莉君</t>
  </si>
  <si>
    <t>范曙光</t>
  </si>
  <si>
    <t>靳立莲</t>
  </si>
  <si>
    <t>苏永</t>
  </si>
  <si>
    <t>范永福</t>
  </si>
  <si>
    <t>苏红兵</t>
  </si>
  <si>
    <t>耿桂芳</t>
  </si>
  <si>
    <t>张凤珍</t>
  </si>
  <si>
    <t>范希银</t>
  </si>
  <si>
    <t>杨恒春</t>
  </si>
  <si>
    <t>范同新</t>
  </si>
  <si>
    <t>刘书华</t>
  </si>
  <si>
    <t>杨淑祥</t>
  </si>
  <si>
    <t>范学贵</t>
  </si>
  <si>
    <t>杨淑伦</t>
  </si>
  <si>
    <t>杨恒胜</t>
  </si>
  <si>
    <t>范民生</t>
  </si>
  <si>
    <t>石家湾</t>
  </si>
  <si>
    <t>370322026201</t>
  </si>
  <si>
    <t>李安俊</t>
  </si>
  <si>
    <t>李之增</t>
  </si>
  <si>
    <t>陈学伟</t>
  </si>
  <si>
    <t>李之孟</t>
  </si>
  <si>
    <t>李红德</t>
  </si>
  <si>
    <t>田家</t>
  </si>
  <si>
    <t>370322025501</t>
  </si>
  <si>
    <t>孙连祥</t>
  </si>
  <si>
    <t>田英海</t>
  </si>
  <si>
    <t>田玉兰</t>
  </si>
  <si>
    <t>王宝生</t>
  </si>
  <si>
    <t>李培芳</t>
  </si>
  <si>
    <t>王用良</t>
  </si>
  <si>
    <t>田立海</t>
  </si>
  <si>
    <t>胡传峰</t>
  </si>
  <si>
    <t>王新江</t>
  </si>
  <si>
    <t>李玉娥</t>
  </si>
  <si>
    <t>胥克华</t>
  </si>
  <si>
    <t>王用森</t>
  </si>
  <si>
    <t>杨玉美</t>
  </si>
  <si>
    <t>胥克光</t>
  </si>
  <si>
    <t>王须明</t>
  </si>
  <si>
    <t>孙现祥</t>
  </si>
  <si>
    <t>王港</t>
  </si>
  <si>
    <t>王须温</t>
  </si>
  <si>
    <t>孙平安</t>
  </si>
  <si>
    <t>杨建民</t>
  </si>
  <si>
    <t>马守香</t>
  </si>
  <si>
    <t>王用强</t>
  </si>
  <si>
    <t>杨建国</t>
  </si>
  <si>
    <t>李月英</t>
  </si>
  <si>
    <t>田俊涛</t>
  </si>
  <si>
    <t>孙连平</t>
  </si>
  <si>
    <t>胡传茂</t>
  </si>
  <si>
    <t>田玉珠</t>
  </si>
  <si>
    <t>胡春英</t>
  </si>
  <si>
    <t>王振友</t>
  </si>
  <si>
    <t>孙延祥</t>
  </si>
  <si>
    <t>胥克亮</t>
  </si>
  <si>
    <t>王须安</t>
  </si>
  <si>
    <t>张立贤</t>
  </si>
  <si>
    <t>韩玉臣</t>
  </si>
  <si>
    <t>王春秀</t>
  </si>
  <si>
    <t>韩玉峰</t>
  </si>
  <si>
    <t>孙顺利</t>
  </si>
  <si>
    <t>王须申</t>
  </si>
  <si>
    <t>胥立安</t>
  </si>
  <si>
    <t>周庆英</t>
  </si>
  <si>
    <t>王须荣</t>
  </si>
  <si>
    <t>胡传申</t>
  </si>
  <si>
    <t>田玉华</t>
  </si>
  <si>
    <t>胡传珍</t>
  </si>
  <si>
    <t>刘红梅</t>
  </si>
  <si>
    <t>田立增</t>
  </si>
  <si>
    <t>王用花</t>
  </si>
  <si>
    <t>田玉国</t>
  </si>
  <si>
    <t>孙立生</t>
  </si>
  <si>
    <t>郑元元</t>
  </si>
  <si>
    <t>胡美青</t>
  </si>
  <si>
    <t>韩其文</t>
  </si>
  <si>
    <t>田俊良</t>
  </si>
  <si>
    <t>王宝亮</t>
  </si>
  <si>
    <t>胡玉弟</t>
  </si>
  <si>
    <t>田英坤</t>
  </si>
  <si>
    <t>王振荣</t>
  </si>
  <si>
    <t>孙现禄</t>
  </si>
  <si>
    <t>王跃进</t>
  </si>
  <si>
    <t>田玉学</t>
  </si>
  <si>
    <t>王振华</t>
  </si>
  <si>
    <t>王用圣</t>
  </si>
  <si>
    <t>田玉民</t>
  </si>
  <si>
    <t>杨建忠</t>
  </si>
  <si>
    <t>田立新</t>
  </si>
  <si>
    <t>王海涛</t>
  </si>
  <si>
    <t>于善忠</t>
  </si>
  <si>
    <t>陈德娥</t>
  </si>
  <si>
    <t>胡永青</t>
  </si>
  <si>
    <t>王须民</t>
  </si>
  <si>
    <t>禚娟</t>
  </si>
  <si>
    <t>王泮亮</t>
  </si>
  <si>
    <t>李新民</t>
  </si>
  <si>
    <t>谭新文</t>
  </si>
  <si>
    <t>王用树</t>
  </si>
  <si>
    <t>王用军</t>
  </si>
  <si>
    <t>陈秀红</t>
  </si>
  <si>
    <t>田立阁</t>
  </si>
  <si>
    <t>韩玉和</t>
  </si>
  <si>
    <t>王传甲</t>
  </si>
  <si>
    <t>王茂礼</t>
  </si>
  <si>
    <t>田玉合</t>
  </si>
  <si>
    <t>田立会</t>
  </si>
  <si>
    <t>马洪娟</t>
  </si>
  <si>
    <t>王用明</t>
  </si>
  <si>
    <t>耿会英</t>
  </si>
  <si>
    <t>刘保峰</t>
  </si>
  <si>
    <t>杨建军</t>
  </si>
  <si>
    <t>刘文法</t>
  </si>
  <si>
    <t>杨建文</t>
  </si>
  <si>
    <t>王东英</t>
  </si>
  <si>
    <t>王须刚</t>
  </si>
  <si>
    <t>田英新</t>
  </si>
  <si>
    <t>于春来</t>
  </si>
  <si>
    <t>田玉武</t>
  </si>
  <si>
    <t>韩玉林</t>
  </si>
  <si>
    <t>王新</t>
  </si>
  <si>
    <t>田立元</t>
  </si>
  <si>
    <t>田俊伟</t>
  </si>
  <si>
    <t>王传合</t>
  </si>
  <si>
    <t>王须岭</t>
  </si>
  <si>
    <t>王新山</t>
  </si>
  <si>
    <t>田俊国</t>
  </si>
  <si>
    <t>田玉良</t>
  </si>
  <si>
    <t>王用芝</t>
  </si>
  <si>
    <t>董书美</t>
  </si>
  <si>
    <t>张会战</t>
  </si>
  <si>
    <t>于善仁</t>
  </si>
  <si>
    <t>田玉弟</t>
  </si>
  <si>
    <t>田俊祥</t>
  </si>
  <si>
    <t>田连柱</t>
  </si>
  <si>
    <t>胡廷勤</t>
  </si>
  <si>
    <t>王茂永</t>
  </si>
  <si>
    <t>田玉生</t>
  </si>
  <si>
    <t>张传荣</t>
  </si>
  <si>
    <t>范玉贞</t>
  </si>
  <si>
    <t>王秀香</t>
  </si>
  <si>
    <t>王春华</t>
  </si>
  <si>
    <t>刘玉玲</t>
  </si>
  <si>
    <t>于善礼</t>
  </si>
  <si>
    <t>田玉海</t>
  </si>
  <si>
    <t>于守芬</t>
  </si>
  <si>
    <t>王茂勤</t>
  </si>
  <si>
    <t>胡振尧</t>
  </si>
  <si>
    <t>胡金香</t>
  </si>
  <si>
    <t>田俊文</t>
  </si>
  <si>
    <t>李梅</t>
  </si>
  <si>
    <t>王用福</t>
  </si>
  <si>
    <t>田俊禄</t>
  </si>
  <si>
    <t>王领弟</t>
  </si>
  <si>
    <t>刘新利</t>
  </si>
  <si>
    <t>王振岭</t>
  </si>
  <si>
    <t>韩其武</t>
  </si>
  <si>
    <t>王振东</t>
  </si>
  <si>
    <t>王小霞</t>
  </si>
  <si>
    <t>田立平</t>
  </si>
  <si>
    <t>吕新美</t>
  </si>
  <si>
    <t>田小亭</t>
  </si>
  <si>
    <t>王茂森</t>
  </si>
  <si>
    <t>胥立坤</t>
  </si>
  <si>
    <t>王振民</t>
  </si>
  <si>
    <t>王新光</t>
  </si>
  <si>
    <t>谭春梅</t>
  </si>
  <si>
    <t>田陆涛</t>
  </si>
  <si>
    <t>高青祥田土地股份农民专业合作社</t>
  </si>
  <si>
    <t>大张</t>
  </si>
  <si>
    <t>370322026101</t>
  </si>
  <si>
    <t>张国玉</t>
  </si>
  <si>
    <t>韩民贻</t>
  </si>
  <si>
    <t>张国富</t>
  </si>
  <si>
    <t>焦贵义</t>
  </si>
  <si>
    <t>张义俊</t>
  </si>
  <si>
    <t>韩玉清</t>
  </si>
  <si>
    <t>刘东河</t>
  </si>
  <si>
    <t>李梅清</t>
  </si>
  <si>
    <t>张国宝</t>
  </si>
  <si>
    <t>于桂珍</t>
  </si>
  <si>
    <t>张国明</t>
  </si>
  <si>
    <t>韩玉海</t>
  </si>
  <si>
    <t>杨可滨</t>
  </si>
  <si>
    <t>焦贵仁</t>
  </si>
  <si>
    <t>杨可亮</t>
  </si>
  <si>
    <t>张国强</t>
  </si>
  <si>
    <t>张义华</t>
  </si>
  <si>
    <t>张义亮</t>
  </si>
  <si>
    <t>杨可城</t>
  </si>
  <si>
    <t>韩玉重</t>
  </si>
  <si>
    <t>胥红峰</t>
  </si>
  <si>
    <t>焦贵水</t>
  </si>
  <si>
    <t>杨志贤</t>
  </si>
  <si>
    <t>张振山</t>
  </si>
  <si>
    <t>韩敬岐</t>
  </si>
  <si>
    <t>张振峰</t>
  </si>
  <si>
    <t>张义来</t>
  </si>
  <si>
    <t>张义良</t>
  </si>
  <si>
    <t>韩勇贻</t>
  </si>
  <si>
    <t>韩胜岐</t>
  </si>
  <si>
    <t>杨可明</t>
  </si>
  <si>
    <t>张国华</t>
  </si>
  <si>
    <t>张立忠</t>
  </si>
  <si>
    <t>韩业法</t>
  </si>
  <si>
    <t>焦贵信</t>
  </si>
  <si>
    <t>韩新贻</t>
  </si>
  <si>
    <t>孙文忠</t>
  </si>
  <si>
    <t>胥志新</t>
  </si>
  <si>
    <t>胥志明</t>
  </si>
  <si>
    <t>胥志滨</t>
  </si>
  <si>
    <t>韩玉福</t>
  </si>
  <si>
    <t>胥志广</t>
  </si>
  <si>
    <t>胥志文</t>
  </si>
  <si>
    <t>韩业祥</t>
  </si>
  <si>
    <t>杨春贤</t>
  </si>
  <si>
    <t>韩宏岐</t>
  </si>
  <si>
    <t>焦贵礼</t>
  </si>
  <si>
    <t>胥志民</t>
  </si>
  <si>
    <t>韩玉陈</t>
  </si>
  <si>
    <t>孙文亮</t>
  </si>
  <si>
    <t>小张</t>
  </si>
  <si>
    <t>370322027001</t>
  </si>
  <si>
    <t>韩峰贻</t>
  </si>
  <si>
    <t>李玉栋</t>
  </si>
  <si>
    <t>李玉良</t>
  </si>
  <si>
    <t>杨义广</t>
  </si>
  <si>
    <t>韩贻良</t>
  </si>
  <si>
    <t>杨洪尧</t>
  </si>
  <si>
    <t>张国森</t>
  </si>
  <si>
    <t>韩文贻</t>
  </si>
  <si>
    <t>杨军立</t>
  </si>
  <si>
    <t>张国山</t>
  </si>
  <si>
    <t>杨义彬</t>
  </si>
  <si>
    <t>杨成新</t>
  </si>
  <si>
    <t>张国圣</t>
  </si>
  <si>
    <t>韩俊贻</t>
  </si>
  <si>
    <t>韩洪贻</t>
  </si>
  <si>
    <t>张国谊</t>
  </si>
  <si>
    <t>彭衍花</t>
  </si>
  <si>
    <t>杨义涛</t>
  </si>
  <si>
    <t>杨义福</t>
  </si>
  <si>
    <t>彭朋朋</t>
  </si>
  <si>
    <t>张国河</t>
  </si>
  <si>
    <t>杨洪庆</t>
  </si>
  <si>
    <t>范希兰</t>
  </si>
  <si>
    <t>韩叶华</t>
  </si>
  <si>
    <t>韩翠贻</t>
  </si>
  <si>
    <t>杨爱华</t>
  </si>
  <si>
    <t>杨义波</t>
  </si>
  <si>
    <t>西三里</t>
  </si>
  <si>
    <t>370322026601</t>
  </si>
  <si>
    <t>李纪河</t>
  </si>
  <si>
    <t>陈德军</t>
  </si>
  <si>
    <t>李纪勤</t>
  </si>
  <si>
    <t>李连华</t>
  </si>
  <si>
    <t>李祖朋</t>
  </si>
  <si>
    <t>李祖华</t>
  </si>
  <si>
    <t>李石头</t>
  </si>
  <si>
    <t>李光</t>
  </si>
  <si>
    <t>李培平</t>
  </si>
  <si>
    <t>李祖军</t>
  </si>
  <si>
    <t>李亮</t>
  </si>
  <si>
    <t>李纪海</t>
  </si>
  <si>
    <t>胡小巧</t>
  </si>
  <si>
    <t>李培海</t>
  </si>
  <si>
    <t>刘玉珍</t>
  </si>
  <si>
    <t>李纪江</t>
  </si>
  <si>
    <t>李纪长</t>
  </si>
  <si>
    <t>李纪普</t>
  </si>
  <si>
    <t>李祖温</t>
  </si>
  <si>
    <t>李纪民</t>
  </si>
  <si>
    <t>李风莲</t>
  </si>
  <si>
    <t>李培强</t>
  </si>
  <si>
    <t>李培江</t>
  </si>
  <si>
    <t>刘公顺</t>
  </si>
  <si>
    <t>370322026301</t>
  </si>
  <si>
    <t>刘保银</t>
  </si>
  <si>
    <t>刘士武</t>
  </si>
  <si>
    <t>刘保顺</t>
  </si>
  <si>
    <t>刘新吉</t>
  </si>
  <si>
    <t>刘同吉</t>
  </si>
  <si>
    <t>彭延玲</t>
  </si>
  <si>
    <t>刘宝仁</t>
  </si>
  <si>
    <t>刘保岭</t>
  </si>
  <si>
    <t>刘钢吉</t>
  </si>
  <si>
    <t>孙发莲</t>
  </si>
  <si>
    <t>刘士文</t>
  </si>
  <si>
    <t>孟凡玉</t>
  </si>
  <si>
    <t>辛庄</t>
  </si>
  <si>
    <t>370322025801</t>
  </si>
  <si>
    <t>石光新</t>
  </si>
  <si>
    <t>刘金刚</t>
  </si>
  <si>
    <t>陈民生</t>
  </si>
  <si>
    <t>刘金堂</t>
  </si>
  <si>
    <t>王敏</t>
  </si>
  <si>
    <t>马其民</t>
  </si>
  <si>
    <t>刘金亮</t>
  </si>
  <si>
    <t>陈宁</t>
  </si>
  <si>
    <t>陈学岭</t>
  </si>
  <si>
    <t>刘红伟</t>
  </si>
  <si>
    <t>董芳</t>
  </si>
  <si>
    <t>刘金同</t>
  </si>
  <si>
    <t>石光磊</t>
  </si>
  <si>
    <t>马其兵</t>
  </si>
  <si>
    <t>马其伦</t>
  </si>
  <si>
    <t>石红滨</t>
  </si>
  <si>
    <t>李国华</t>
  </si>
  <si>
    <t>钓鱼台</t>
  </si>
  <si>
    <t>370322026901</t>
  </si>
  <si>
    <t>李振全</t>
  </si>
  <si>
    <t>李志强</t>
  </si>
  <si>
    <t>周暑英</t>
  </si>
  <si>
    <t>马玉梅</t>
  </si>
  <si>
    <t>李仁保</t>
  </si>
  <si>
    <t>秦冬梅</t>
  </si>
  <si>
    <t>李玉娟</t>
  </si>
  <si>
    <t>李家臣</t>
  </si>
  <si>
    <t>李建华</t>
  </si>
  <si>
    <t>于凤花</t>
  </si>
  <si>
    <t>李振洪</t>
  </si>
  <si>
    <t>王爱敏</t>
  </si>
  <si>
    <t>李振伦</t>
  </si>
  <si>
    <t>李玉强</t>
  </si>
  <si>
    <t>徐秀英</t>
  </si>
  <si>
    <t>刘翠华</t>
  </si>
  <si>
    <t>李磊</t>
  </si>
  <si>
    <t>李振峰</t>
  </si>
  <si>
    <t>刘宁宁</t>
  </si>
  <si>
    <t>王延祥</t>
  </si>
  <si>
    <t>李新生</t>
  </si>
  <si>
    <t>李保刚</t>
  </si>
  <si>
    <t>李小平</t>
  </si>
  <si>
    <t>李玉清</t>
  </si>
  <si>
    <t>李连营</t>
  </si>
  <si>
    <t>李新同</t>
  </si>
  <si>
    <t>李家福</t>
  </si>
  <si>
    <t>李振勇</t>
  </si>
  <si>
    <t>李加仓</t>
  </si>
  <si>
    <t>李新友</t>
  </si>
  <si>
    <t>李家彬</t>
  </si>
  <si>
    <t>范风岩</t>
  </si>
  <si>
    <t>李玉亮</t>
  </si>
  <si>
    <t>李志勇</t>
  </si>
  <si>
    <t>李加文</t>
  </si>
  <si>
    <t>李保强</t>
  </si>
  <si>
    <t>玉皇庙</t>
  </si>
  <si>
    <t>370322026001</t>
  </si>
  <si>
    <t>范学激</t>
  </si>
  <si>
    <t>李帅帅</t>
  </si>
  <si>
    <t>范家</t>
  </si>
  <si>
    <t>370322025601</t>
  </si>
  <si>
    <t>李春红</t>
  </si>
  <si>
    <t>范维忠</t>
  </si>
  <si>
    <t>范新华</t>
  </si>
  <si>
    <t>张玉兰</t>
  </si>
  <si>
    <t>范宗全</t>
  </si>
  <si>
    <t>史光秀</t>
  </si>
  <si>
    <t>王泽风</t>
  </si>
  <si>
    <t>范学水</t>
  </si>
  <si>
    <t>范学东</t>
  </si>
  <si>
    <t>李玉凤</t>
  </si>
  <si>
    <t>王开贞</t>
  </si>
  <si>
    <t>范福生</t>
  </si>
  <si>
    <t>李秀莲</t>
  </si>
  <si>
    <t>范国防</t>
  </si>
  <si>
    <t>刘香连</t>
  </si>
  <si>
    <t>范宗民</t>
  </si>
  <si>
    <t>刘学芹</t>
  </si>
  <si>
    <t>范新生</t>
  </si>
  <si>
    <t>范维永</t>
  </si>
  <si>
    <t>杨守兰</t>
  </si>
  <si>
    <t>范维森</t>
  </si>
  <si>
    <t>范维山</t>
  </si>
  <si>
    <t>范宗祥</t>
  </si>
  <si>
    <t>焦秀云</t>
  </si>
  <si>
    <t>范强</t>
  </si>
  <si>
    <t>孙秀青</t>
  </si>
  <si>
    <t>范维杰</t>
  </si>
  <si>
    <t>马秀连</t>
  </si>
  <si>
    <t>范宗理</t>
  </si>
  <si>
    <t>李祖霞</t>
  </si>
  <si>
    <t>杨守英</t>
  </si>
  <si>
    <t>张玉珍</t>
  </si>
  <si>
    <t>范学伟</t>
  </si>
  <si>
    <t>范维江</t>
  </si>
  <si>
    <t>范宗新</t>
  </si>
  <si>
    <t>李振兰</t>
  </si>
  <si>
    <t>王希君</t>
  </si>
  <si>
    <t>范海滨</t>
  </si>
  <si>
    <t>范维祥</t>
  </si>
  <si>
    <t>李琼飞</t>
  </si>
  <si>
    <t>范维平</t>
  </si>
  <si>
    <t>王宝刚</t>
  </si>
  <si>
    <t>范维虎</t>
  </si>
  <si>
    <t>王玉银</t>
  </si>
  <si>
    <t>范维礼</t>
  </si>
  <si>
    <t>范学青</t>
  </si>
  <si>
    <t>李英春</t>
  </si>
  <si>
    <t>柳烟</t>
  </si>
  <si>
    <t>370322025701</t>
  </si>
  <si>
    <t>胥克农</t>
  </si>
  <si>
    <t>张连成</t>
  </si>
  <si>
    <t>焦梅霞</t>
  </si>
  <si>
    <t>张进军</t>
  </si>
  <si>
    <t>徐桂香</t>
  </si>
  <si>
    <t>胥东生</t>
  </si>
  <si>
    <t>张进荣</t>
  </si>
  <si>
    <t>张学军</t>
  </si>
  <si>
    <t>刘长胜</t>
  </si>
  <si>
    <t>胥勇</t>
  </si>
  <si>
    <t>刘宝国</t>
  </si>
  <si>
    <t>田俊花</t>
  </si>
  <si>
    <t>胥伟海</t>
  </si>
  <si>
    <t>张连东</t>
  </si>
  <si>
    <t>焦振国</t>
  </si>
  <si>
    <t>张风群</t>
  </si>
  <si>
    <t>胥志利</t>
  </si>
  <si>
    <t>焦红滨</t>
  </si>
  <si>
    <t>焦纪娥</t>
  </si>
  <si>
    <t>张进民</t>
  </si>
  <si>
    <t>王皮</t>
  </si>
  <si>
    <t>370322021001</t>
  </si>
  <si>
    <t>王佃生</t>
  </si>
  <si>
    <t>王德和</t>
  </si>
  <si>
    <t>杨爱东</t>
  </si>
  <si>
    <t>王桂娥</t>
  </si>
  <si>
    <t>王花</t>
  </si>
  <si>
    <t>王德利</t>
  </si>
  <si>
    <t>杨金花</t>
  </si>
  <si>
    <t>王佃云</t>
  </si>
  <si>
    <t>王福元</t>
  </si>
  <si>
    <t>王福德</t>
  </si>
  <si>
    <t>李新菊</t>
  </si>
  <si>
    <t>王德亮</t>
  </si>
  <si>
    <t>王士兴</t>
  </si>
  <si>
    <t>韩贻香</t>
  </si>
  <si>
    <t>王宣武</t>
  </si>
  <si>
    <t>王秀娟</t>
  </si>
  <si>
    <t>牛领娣</t>
  </si>
  <si>
    <t>王士喜</t>
  </si>
  <si>
    <t>王佃彬</t>
  </si>
  <si>
    <t>王兰明</t>
  </si>
  <si>
    <t>王福义</t>
  </si>
  <si>
    <t>王佃国</t>
  </si>
  <si>
    <t>王德东</t>
  </si>
  <si>
    <t>王福林</t>
  </si>
  <si>
    <t>王福坤</t>
  </si>
  <si>
    <t>王佃军</t>
  </si>
  <si>
    <t>王宣强</t>
  </si>
  <si>
    <t>王士征</t>
  </si>
  <si>
    <t>王健</t>
  </si>
  <si>
    <t>李凤美</t>
  </si>
  <si>
    <t>王宣友</t>
  </si>
  <si>
    <t>游家</t>
  </si>
  <si>
    <t>370322021301</t>
  </si>
  <si>
    <t>杨立明</t>
  </si>
  <si>
    <t>韩利</t>
  </si>
  <si>
    <t>杨右君</t>
  </si>
  <si>
    <t>王淑山</t>
  </si>
  <si>
    <t>杨荣木</t>
  </si>
  <si>
    <t>王泽祯</t>
  </si>
  <si>
    <t>王书友</t>
  </si>
  <si>
    <t>孙秀君</t>
  </si>
  <si>
    <t>杨木强</t>
  </si>
  <si>
    <t>刘翠霞</t>
  </si>
  <si>
    <t>王泽新</t>
  </si>
  <si>
    <t>王泽华</t>
  </si>
  <si>
    <t>王泽全</t>
  </si>
  <si>
    <t>杨永康</t>
  </si>
  <si>
    <t>李家岭</t>
  </si>
  <si>
    <t>王肖</t>
  </si>
  <si>
    <t>王淑胜</t>
  </si>
  <si>
    <t>王泽五</t>
  </si>
  <si>
    <t>张希学</t>
  </si>
  <si>
    <t>王泽宝</t>
  </si>
  <si>
    <t>杨伟</t>
  </si>
  <si>
    <t>杨红木</t>
  </si>
  <si>
    <t>胥立平</t>
  </si>
  <si>
    <t>薛芳</t>
  </si>
  <si>
    <t>王淑合</t>
  </si>
  <si>
    <t>杨右臣</t>
  </si>
  <si>
    <t>王延武</t>
  </si>
  <si>
    <t>陈玉</t>
  </si>
  <si>
    <t>张希彬</t>
  </si>
  <si>
    <t>许海霞</t>
  </si>
  <si>
    <t>韩朋</t>
  </si>
  <si>
    <t>张桂娟</t>
  </si>
  <si>
    <t>王淑峰</t>
  </si>
  <si>
    <t>许月洪</t>
  </si>
  <si>
    <t>于立花</t>
  </si>
  <si>
    <t>杨右国</t>
  </si>
  <si>
    <t>郭翠云</t>
  </si>
  <si>
    <t>王淑波</t>
  </si>
  <si>
    <t>杨勇军</t>
  </si>
  <si>
    <t>张希哲</t>
  </si>
  <si>
    <t>杨峰</t>
  </si>
  <si>
    <t>王延峰</t>
  </si>
  <si>
    <t>王淑强</t>
  </si>
  <si>
    <t>王淑春</t>
  </si>
  <si>
    <t>王云德</t>
  </si>
  <si>
    <t>薛城</t>
  </si>
  <si>
    <t>王淑九</t>
  </si>
  <si>
    <t>王玉花</t>
  </si>
  <si>
    <t>张京五</t>
  </si>
  <si>
    <t>王桂兰</t>
  </si>
  <si>
    <t>杨洪军</t>
  </si>
  <si>
    <t>杨宗美</t>
  </si>
  <si>
    <t>王淑亮</t>
  </si>
  <si>
    <t>胥连英</t>
  </si>
  <si>
    <t>李国芹</t>
  </si>
  <si>
    <t>王书勇</t>
  </si>
  <si>
    <t>杨庆木</t>
  </si>
  <si>
    <t>范金芳</t>
  </si>
  <si>
    <t>杨超</t>
  </si>
  <si>
    <t>菜园</t>
  </si>
  <si>
    <t>370322021201</t>
  </si>
  <si>
    <t>李秀锋</t>
  </si>
  <si>
    <t>刘茹</t>
  </si>
  <si>
    <t>370322020101</t>
  </si>
  <si>
    <t>江东亮</t>
  </si>
  <si>
    <t>李加法</t>
  </si>
  <si>
    <t>刘廷江</t>
  </si>
  <si>
    <t>刘廷吉</t>
  </si>
  <si>
    <t>刘宝林</t>
  </si>
  <si>
    <t>李振强</t>
  </si>
  <si>
    <t>王兴英</t>
  </si>
  <si>
    <t>刘延俊</t>
  </si>
  <si>
    <t>刘廷波</t>
  </si>
  <si>
    <t>冯金宝</t>
  </si>
  <si>
    <t>王秀莲</t>
  </si>
  <si>
    <t>李振业</t>
  </si>
  <si>
    <t>刘寿成</t>
  </si>
  <si>
    <t>刘寿军</t>
  </si>
  <si>
    <t>李加德</t>
  </si>
  <si>
    <t>马庄</t>
  </si>
  <si>
    <t>370322021101</t>
  </si>
  <si>
    <t>马美正</t>
  </si>
  <si>
    <t>马洪福</t>
  </si>
  <si>
    <t>叭蜡庙</t>
  </si>
  <si>
    <t>370322022201</t>
  </si>
  <si>
    <t>王书义</t>
  </si>
  <si>
    <t>王泽友</t>
  </si>
  <si>
    <t>王延平</t>
  </si>
  <si>
    <t>王泽亮</t>
  </si>
  <si>
    <t>王泽堂</t>
  </si>
  <si>
    <t>王泽潭</t>
  </si>
  <si>
    <t>王淑刚</t>
  </si>
  <si>
    <t>王云江</t>
  </si>
  <si>
    <t>王淑敏</t>
  </si>
  <si>
    <t>王泽滨</t>
  </si>
  <si>
    <t>王泽会</t>
  </si>
  <si>
    <t>王书明</t>
  </si>
  <si>
    <t>王泽祥</t>
  </si>
  <si>
    <t>张秀芳</t>
  </si>
  <si>
    <t>赵华</t>
  </si>
  <si>
    <t>阮秀云</t>
  </si>
  <si>
    <t>王泽洋</t>
  </si>
  <si>
    <t>王泽健</t>
  </si>
  <si>
    <t>王书同</t>
  </si>
  <si>
    <t>王泽生</t>
  </si>
  <si>
    <t>杨玉娟</t>
  </si>
  <si>
    <t>马红娜</t>
  </si>
  <si>
    <t>王泽顺</t>
  </si>
  <si>
    <t>王泽国</t>
  </si>
  <si>
    <t>王泽臣</t>
  </si>
  <si>
    <t>王泽贤</t>
  </si>
  <si>
    <t>2026年青城镇耕地地力保护补贴面积统计表(大孙管区)</t>
  </si>
  <si>
    <t>位家</t>
  </si>
  <si>
    <t>370322027101</t>
  </si>
  <si>
    <t>王厚彬</t>
  </si>
  <si>
    <t>魏长友</t>
  </si>
  <si>
    <t>魏立茂</t>
  </si>
  <si>
    <t>魏敬亭</t>
  </si>
  <si>
    <t>李兰花</t>
  </si>
  <si>
    <t>魏尚华</t>
  </si>
  <si>
    <t>魏尚文</t>
  </si>
  <si>
    <t>魏立俭</t>
  </si>
  <si>
    <t>于会兰</t>
  </si>
  <si>
    <t>魏敬海</t>
  </si>
  <si>
    <t>巩兰芬</t>
  </si>
  <si>
    <t>魏继成</t>
  </si>
  <si>
    <t>魏敬军</t>
  </si>
  <si>
    <t>张立芳</t>
  </si>
  <si>
    <t>魏敬亮</t>
  </si>
  <si>
    <t>魏敬俊</t>
  </si>
  <si>
    <t>郝桂英</t>
  </si>
  <si>
    <t>魏立成</t>
  </si>
  <si>
    <t>魏立胜</t>
  </si>
  <si>
    <t>魏尚宝</t>
  </si>
  <si>
    <t>魏立祥</t>
  </si>
  <si>
    <t>马桂林</t>
  </si>
  <si>
    <t>魏明星</t>
  </si>
  <si>
    <t>魏尚勇</t>
  </si>
  <si>
    <t>魏敬滨</t>
  </si>
  <si>
    <t>魏敬利</t>
  </si>
  <si>
    <t>魏长滨</t>
  </si>
  <si>
    <t>魏敬昌</t>
  </si>
  <si>
    <t>魏尚杰</t>
  </si>
  <si>
    <t>魏立春</t>
  </si>
  <si>
    <t>魏长征</t>
  </si>
  <si>
    <t>魏尚武</t>
  </si>
  <si>
    <t>魏立远</t>
  </si>
  <si>
    <t>魏立强</t>
  </si>
  <si>
    <t>郝秀芹</t>
  </si>
  <si>
    <t>魏立国</t>
  </si>
  <si>
    <t>郝芳</t>
  </si>
  <si>
    <t>巩庆美</t>
  </si>
  <si>
    <t>魏敬福</t>
  </si>
  <si>
    <t>魏尚成</t>
  </si>
  <si>
    <t>魏立忠</t>
  </si>
  <si>
    <t>魏长奎</t>
  </si>
  <si>
    <t>魏尚凯</t>
  </si>
  <si>
    <t>魏长勇</t>
  </si>
  <si>
    <t>魏长安</t>
  </si>
  <si>
    <t>郭芳</t>
  </si>
  <si>
    <t>魏尚平</t>
  </si>
  <si>
    <t>魏守勇</t>
  </si>
  <si>
    <t>管道</t>
  </si>
  <si>
    <t>370322027201</t>
  </si>
  <si>
    <t>李廷刚</t>
  </si>
  <si>
    <t>刘义明</t>
  </si>
  <si>
    <t>苏云香</t>
  </si>
  <si>
    <t>李振芳</t>
  </si>
  <si>
    <t>刘立</t>
  </si>
  <si>
    <t>李廷明</t>
  </si>
  <si>
    <t>李兴明</t>
  </si>
  <si>
    <t>李兴坤</t>
  </si>
  <si>
    <t>赵振芳</t>
  </si>
  <si>
    <t>刘义全</t>
  </si>
  <si>
    <t>宋前</t>
  </si>
  <si>
    <t>李茂新</t>
  </si>
  <si>
    <t>李茂臣</t>
  </si>
  <si>
    <t>李爱芹</t>
  </si>
  <si>
    <t>赵俊青</t>
  </si>
  <si>
    <t>马桂民</t>
  </si>
  <si>
    <t>马庆岭</t>
  </si>
  <si>
    <t>李茂军</t>
  </si>
  <si>
    <t>李辉</t>
  </si>
  <si>
    <t>刘义法</t>
  </si>
  <si>
    <t>李茂伟</t>
  </si>
  <si>
    <t>刘美芹</t>
  </si>
  <si>
    <t>李茂前</t>
  </si>
  <si>
    <t>李茂刚</t>
  </si>
  <si>
    <t>杨维英</t>
  </si>
  <si>
    <t>李茂永</t>
  </si>
  <si>
    <t>李钉钉</t>
  </si>
  <si>
    <t>李廷泉</t>
  </si>
  <si>
    <t>李茂元</t>
  </si>
  <si>
    <t>李传</t>
  </si>
  <si>
    <t>马庆芝</t>
  </si>
  <si>
    <t>李兴军</t>
  </si>
  <si>
    <t>秦小燕</t>
  </si>
  <si>
    <t>李朋</t>
  </si>
  <si>
    <t>李学岭</t>
  </si>
  <si>
    <t>毕云华</t>
  </si>
  <si>
    <t>李茂和</t>
  </si>
  <si>
    <t>李成防</t>
  </si>
  <si>
    <t>马庆山</t>
  </si>
  <si>
    <t>王美</t>
  </si>
  <si>
    <t>潘玉香</t>
  </si>
  <si>
    <t>李菊英</t>
  </si>
  <si>
    <t>李茂平</t>
  </si>
  <si>
    <t>宋加法</t>
  </si>
  <si>
    <t>胥玉香</t>
  </si>
  <si>
    <t>刘义忠</t>
  </si>
  <si>
    <t>李茂生</t>
  </si>
  <si>
    <t>李兴俭</t>
  </si>
  <si>
    <t>刘亮</t>
  </si>
  <si>
    <t>刘义广</t>
  </si>
  <si>
    <t>孟莉娟</t>
  </si>
  <si>
    <t>李兴平</t>
  </si>
  <si>
    <t>李大华</t>
  </si>
  <si>
    <t>张庆云</t>
  </si>
  <si>
    <t>李秀春</t>
  </si>
  <si>
    <t>刘义亮</t>
  </si>
  <si>
    <t>李兴和</t>
  </si>
  <si>
    <t>李成明</t>
  </si>
  <si>
    <t>李兴亮</t>
  </si>
  <si>
    <t>李兴纬</t>
  </si>
  <si>
    <t>李冬冬</t>
  </si>
  <si>
    <t>李兴玉</t>
  </si>
  <si>
    <t>刘永进</t>
  </si>
  <si>
    <t>郝秀菊</t>
  </si>
  <si>
    <t>李兴贵</t>
  </si>
  <si>
    <t>李茂法</t>
  </si>
  <si>
    <t>李兴堂</t>
  </si>
  <si>
    <t>刘义海</t>
  </si>
  <si>
    <t>姚振美</t>
  </si>
  <si>
    <t>赵爱菊</t>
  </si>
  <si>
    <t>刘义华</t>
  </si>
  <si>
    <t>马桂文</t>
  </si>
  <si>
    <t>于有英</t>
  </si>
  <si>
    <t>杨桂兰</t>
  </si>
  <si>
    <t>李廷花</t>
  </si>
  <si>
    <t>李成庄</t>
  </si>
  <si>
    <t>李兴昌</t>
  </si>
  <si>
    <t>李会清</t>
  </si>
  <si>
    <t>李付生</t>
  </si>
  <si>
    <t>陈瑞新</t>
  </si>
  <si>
    <t>奚道海</t>
  </si>
  <si>
    <t>李茂才</t>
  </si>
  <si>
    <t>李国富</t>
  </si>
  <si>
    <t>李兴国</t>
  </si>
  <si>
    <t>刘义峰</t>
  </si>
  <si>
    <t>李成芳</t>
  </si>
  <si>
    <t>韩起花</t>
  </si>
  <si>
    <t>张新兰</t>
  </si>
  <si>
    <t>马桂福</t>
  </si>
  <si>
    <t>李兴祥</t>
  </si>
  <si>
    <t>李兴银</t>
  </si>
  <si>
    <t>秦道水</t>
  </si>
  <si>
    <t>魏敬菊</t>
  </si>
  <si>
    <t>李义凤</t>
  </si>
  <si>
    <t>李成民</t>
  </si>
  <si>
    <t>界张</t>
  </si>
  <si>
    <t>370322027301</t>
  </si>
  <si>
    <t>李翠芬</t>
  </si>
  <si>
    <t>杨可利</t>
  </si>
  <si>
    <t>杨维涛</t>
  </si>
  <si>
    <t>杨生贤</t>
  </si>
  <si>
    <t>杨可奇</t>
  </si>
  <si>
    <t>苏培峰</t>
  </si>
  <si>
    <t>杨明明</t>
  </si>
  <si>
    <t>杨维军</t>
  </si>
  <si>
    <t>杨光辉</t>
  </si>
  <si>
    <t>王素霞</t>
  </si>
  <si>
    <t>杨文贤</t>
  </si>
  <si>
    <t>郑晓红</t>
  </si>
  <si>
    <t>杨立贤</t>
  </si>
  <si>
    <t>杨可亭</t>
  </si>
  <si>
    <t>刘现华</t>
  </si>
  <si>
    <t>周兴娥</t>
  </si>
  <si>
    <t>苏日禄</t>
  </si>
  <si>
    <t>张培民</t>
  </si>
  <si>
    <t>杨平贤</t>
  </si>
  <si>
    <t>杨道贤</t>
  </si>
  <si>
    <t>刘淑芳</t>
  </si>
  <si>
    <t>杨明辉</t>
  </si>
  <si>
    <t>苏学</t>
  </si>
  <si>
    <t>苏培星</t>
  </si>
  <si>
    <t>牛广</t>
  </si>
  <si>
    <t>杨可武</t>
  </si>
  <si>
    <t>苏日忠</t>
  </si>
  <si>
    <t>杨可海</t>
  </si>
  <si>
    <t>孙秀荣</t>
  </si>
  <si>
    <t>张斌</t>
  </si>
  <si>
    <t>王桂菊</t>
  </si>
  <si>
    <t>刘现亮</t>
  </si>
  <si>
    <t>杨可昌</t>
  </si>
  <si>
    <t>王春娥</t>
  </si>
  <si>
    <t>刘现平</t>
  </si>
  <si>
    <t>杨分贤</t>
  </si>
  <si>
    <t>杨京安</t>
  </si>
  <si>
    <t>苏曰福</t>
  </si>
  <si>
    <t>刘现峰</t>
  </si>
  <si>
    <t>杨工贤</t>
  </si>
  <si>
    <t>杨可生</t>
  </si>
  <si>
    <t>王立兰</t>
  </si>
  <si>
    <t>张永祯</t>
  </si>
  <si>
    <t>苏月增</t>
  </si>
  <si>
    <t>杨维江</t>
  </si>
  <si>
    <t>杨林贤</t>
  </si>
  <si>
    <t>杨兵贤</t>
  </si>
  <si>
    <t>杨维新</t>
  </si>
  <si>
    <t>杨建华</t>
  </si>
  <si>
    <t>胥翠英</t>
  </si>
  <si>
    <t>孟祥兰</t>
  </si>
  <si>
    <t>杨可民</t>
  </si>
  <si>
    <t>刘现宝</t>
  </si>
  <si>
    <t>界杨</t>
  </si>
  <si>
    <t>370322027401</t>
  </si>
  <si>
    <t>杨可杰</t>
  </si>
  <si>
    <t>杨德法</t>
  </si>
  <si>
    <t>杨维祯</t>
  </si>
  <si>
    <t>杨瑞贤</t>
  </si>
  <si>
    <t>杨维勇</t>
  </si>
  <si>
    <t>杨维胜</t>
  </si>
  <si>
    <t>杨生辉</t>
  </si>
  <si>
    <t>杨京平</t>
  </si>
  <si>
    <t>杨维虚</t>
  </si>
  <si>
    <t>杨明法</t>
  </si>
  <si>
    <t>杨婷婷</t>
  </si>
  <si>
    <t>杨可宝</t>
  </si>
  <si>
    <t>杨维兴</t>
  </si>
  <si>
    <t>杨文法</t>
  </si>
  <si>
    <t>杨可华</t>
  </si>
  <si>
    <t>孙乃英</t>
  </si>
  <si>
    <t>杨维民</t>
  </si>
  <si>
    <t>杨玉光</t>
  </si>
  <si>
    <t>杨春兰</t>
  </si>
  <si>
    <t>杨强法</t>
  </si>
  <si>
    <t>杨可木</t>
  </si>
  <si>
    <t>杨娟</t>
  </si>
  <si>
    <t>杨可荣</t>
  </si>
  <si>
    <t>周翠芬</t>
  </si>
  <si>
    <t>杨可祥</t>
  </si>
  <si>
    <t>杨玉辉</t>
  </si>
  <si>
    <t>杨秋生</t>
  </si>
  <si>
    <t>杨京超</t>
  </si>
  <si>
    <t>杨韦</t>
  </si>
  <si>
    <t>杨洪</t>
  </si>
  <si>
    <t>杨维学</t>
  </si>
  <si>
    <t>杨可堂</t>
  </si>
  <si>
    <t>李福先</t>
  </si>
  <si>
    <t>杨京成</t>
  </si>
  <si>
    <t>杨宝辉</t>
  </si>
  <si>
    <t>杨京凤</t>
  </si>
  <si>
    <t>杨保贤</t>
  </si>
  <si>
    <t>杨维成</t>
  </si>
  <si>
    <t>杨维水</t>
  </si>
  <si>
    <t>杨京利</t>
  </si>
  <si>
    <t>杨永法</t>
  </si>
  <si>
    <t>杨建法</t>
  </si>
  <si>
    <t>杨京明</t>
  </si>
  <si>
    <t>王凤芸</t>
  </si>
  <si>
    <t>杨京亮</t>
  </si>
  <si>
    <t>杨法安</t>
  </si>
  <si>
    <t>杨可俊</t>
  </si>
  <si>
    <t>杨利法</t>
  </si>
  <si>
    <t>杨维东</t>
  </si>
  <si>
    <t>杨维昌</t>
  </si>
  <si>
    <t>粉张</t>
  </si>
  <si>
    <t>370322027501</t>
  </si>
  <si>
    <t>张君亭</t>
  </si>
  <si>
    <t>靳继忠</t>
  </si>
  <si>
    <t>张乃国</t>
  </si>
  <si>
    <t>靳立峰</t>
  </si>
  <si>
    <t>张乃亮</t>
  </si>
  <si>
    <t>张培峰</t>
  </si>
  <si>
    <t>张建国</t>
  </si>
  <si>
    <t>张乃明</t>
  </si>
  <si>
    <t>张乃强</t>
  </si>
  <si>
    <t>张庆玉</t>
  </si>
  <si>
    <t>张培海</t>
  </si>
  <si>
    <t>张庆军</t>
  </si>
  <si>
    <t>靳洪健</t>
  </si>
  <si>
    <t>张庆亮</t>
  </si>
  <si>
    <t>张宗清</t>
  </si>
  <si>
    <t>张庆明</t>
  </si>
  <si>
    <t>张建</t>
  </si>
  <si>
    <t>张庆收</t>
  </si>
  <si>
    <t>张培华</t>
  </si>
  <si>
    <t>张敬环</t>
  </si>
  <si>
    <t>郗玉芬</t>
  </si>
  <si>
    <t>张长福</t>
  </si>
  <si>
    <t>张乃立</t>
  </si>
  <si>
    <t>张庆彬</t>
  </si>
  <si>
    <t>张培槐</t>
  </si>
  <si>
    <t>张考亭</t>
  </si>
  <si>
    <t>张辉</t>
  </si>
  <si>
    <t>张考玉</t>
  </si>
  <si>
    <t>韩桂兰</t>
  </si>
  <si>
    <t>张庆永</t>
  </si>
  <si>
    <t>张小光</t>
  </si>
  <si>
    <t>靳立明</t>
  </si>
  <si>
    <t>张考祥</t>
  </si>
  <si>
    <t>张考会</t>
  </si>
  <si>
    <t>张庆安</t>
  </si>
  <si>
    <t>张考春</t>
  </si>
  <si>
    <t>张庆防</t>
  </si>
  <si>
    <t>杨翠英</t>
  </si>
  <si>
    <t>张连宝</t>
  </si>
  <si>
    <t>张乃军</t>
  </si>
  <si>
    <t>张保兴</t>
  </si>
  <si>
    <t>张乃刚</t>
  </si>
  <si>
    <t>王小英</t>
  </si>
  <si>
    <t>靳红卫</t>
  </si>
  <si>
    <t>接官亭</t>
  </si>
  <si>
    <t>370322020201</t>
  </si>
  <si>
    <t>焦云水</t>
  </si>
  <si>
    <t>李加峰</t>
  </si>
  <si>
    <t>焦云祥</t>
  </si>
  <si>
    <t>焦云平</t>
  </si>
  <si>
    <t>焦云兴</t>
  </si>
  <si>
    <t>于忠花</t>
  </si>
  <si>
    <t>李红卫</t>
  </si>
  <si>
    <t>焦云绪</t>
  </si>
  <si>
    <t>韩秀芬</t>
  </si>
  <si>
    <t>焦云亮</t>
  </si>
  <si>
    <t>李加荣</t>
  </si>
  <si>
    <t>李振会</t>
  </si>
  <si>
    <t>陈保亮</t>
  </si>
  <si>
    <t>李加业</t>
  </si>
  <si>
    <t>李长德</t>
  </si>
  <si>
    <t>焦云堂</t>
  </si>
  <si>
    <t>焦云生</t>
  </si>
  <si>
    <t>范学连</t>
  </si>
  <si>
    <t>李爱美</t>
  </si>
  <si>
    <t>杨洪俊</t>
  </si>
  <si>
    <t>焦云辉</t>
  </si>
  <si>
    <t>李振远</t>
  </si>
  <si>
    <t>焦卫东</t>
  </si>
  <si>
    <t>陈书芬</t>
  </si>
  <si>
    <t>李加众</t>
  </si>
  <si>
    <t>大孙</t>
  </si>
  <si>
    <t>370322028201</t>
  </si>
  <si>
    <t>孙汝廷</t>
  </si>
  <si>
    <t>孙利</t>
  </si>
  <si>
    <t>孙保江</t>
  </si>
  <si>
    <t>孙保海</t>
  </si>
  <si>
    <t>王志华</t>
  </si>
  <si>
    <t>孙德义</t>
  </si>
  <si>
    <t>孙保林</t>
  </si>
  <si>
    <t>孙汝祯</t>
  </si>
  <si>
    <t>孙保福</t>
  </si>
  <si>
    <t>孙保杰</t>
  </si>
  <si>
    <t>韩秀娥</t>
  </si>
  <si>
    <t>孙民</t>
  </si>
  <si>
    <t>孙德新</t>
  </si>
  <si>
    <t>孙德庆</t>
  </si>
  <si>
    <t>孙德海</t>
  </si>
  <si>
    <t>孙秋分</t>
  </si>
  <si>
    <t>胡秀仑</t>
  </si>
  <si>
    <t>于福水</t>
  </si>
  <si>
    <t>小孙</t>
  </si>
  <si>
    <t>370322028301</t>
  </si>
  <si>
    <t>孙占峰</t>
  </si>
  <si>
    <t>姜桂香</t>
  </si>
  <si>
    <t>孙乃西</t>
  </si>
  <si>
    <t>于立浩</t>
  </si>
  <si>
    <t>于福堂</t>
  </si>
  <si>
    <t>赵宪东</t>
  </si>
  <si>
    <t>孙昌星</t>
  </si>
  <si>
    <t>韩贻花</t>
  </si>
  <si>
    <t>孙占虎</t>
  </si>
  <si>
    <t>孙新建</t>
  </si>
  <si>
    <t>孙占岭</t>
  </si>
  <si>
    <t>孙会玉</t>
  </si>
  <si>
    <t>孙长宝</t>
  </si>
  <si>
    <t>孙昌平</t>
  </si>
  <si>
    <t>孙金标</t>
  </si>
  <si>
    <t>杨纪香</t>
  </si>
  <si>
    <t>孙昌玉</t>
  </si>
  <si>
    <t>孙占仑</t>
  </si>
  <si>
    <t>孙国营</t>
  </si>
  <si>
    <t>李海燕</t>
  </si>
  <si>
    <t>孙昌青</t>
  </si>
  <si>
    <t>孙建波</t>
  </si>
  <si>
    <t>孙占祥</t>
  </si>
  <si>
    <t>孙海峰</t>
  </si>
  <si>
    <t>孙昌利</t>
  </si>
  <si>
    <t>刘小妮</t>
  </si>
  <si>
    <t>孙新征</t>
  </si>
  <si>
    <t>孙会林</t>
  </si>
  <si>
    <t>孙占山</t>
  </si>
  <si>
    <t>孙乃信</t>
  </si>
  <si>
    <t>孙康</t>
  </si>
  <si>
    <t>孙昌祯</t>
  </si>
  <si>
    <t>孙德兰</t>
  </si>
  <si>
    <t>孙占坤</t>
  </si>
  <si>
    <t>胡秀花</t>
  </si>
  <si>
    <t>庄秀红</t>
  </si>
  <si>
    <t>孙乃岭</t>
  </si>
  <si>
    <t>孙红军</t>
  </si>
  <si>
    <t>于凯</t>
  </si>
  <si>
    <t>李秀娥</t>
  </si>
  <si>
    <t>孙昌武</t>
  </si>
  <si>
    <t>于立新</t>
  </si>
  <si>
    <t>孙占明</t>
  </si>
  <si>
    <t>孙乃平</t>
  </si>
  <si>
    <t>孙占利</t>
  </si>
  <si>
    <t>于立亮</t>
  </si>
  <si>
    <t>孙洪彬</t>
  </si>
  <si>
    <t>孙长军</t>
  </si>
  <si>
    <t>孙秀花</t>
  </si>
  <si>
    <t>孙晨光</t>
  </si>
  <si>
    <t>孙昌杰</t>
  </si>
  <si>
    <t>郑玉花</t>
  </si>
  <si>
    <t>范维香</t>
  </si>
  <si>
    <t>王庙</t>
  </si>
  <si>
    <t>370322028401</t>
  </si>
  <si>
    <t>陈卫</t>
  </si>
  <si>
    <t>胥训民</t>
  </si>
  <si>
    <t>王木庆</t>
  </si>
  <si>
    <t>杨丽华</t>
  </si>
  <si>
    <t>张家波</t>
  </si>
  <si>
    <t>胥训全</t>
  </si>
  <si>
    <t>郑现武</t>
  </si>
  <si>
    <t>胥立明</t>
  </si>
  <si>
    <t>李冬梅</t>
  </si>
  <si>
    <t>郑立娟</t>
  </si>
  <si>
    <t>王振贵</t>
  </si>
  <si>
    <t>王振全</t>
  </si>
  <si>
    <t>胥勋春</t>
  </si>
  <si>
    <t>胥训国</t>
  </si>
  <si>
    <t>胥勋良</t>
  </si>
  <si>
    <t>郑现民</t>
  </si>
  <si>
    <t>郑现宝</t>
  </si>
  <si>
    <t>王振忠</t>
  </si>
  <si>
    <t>张传义</t>
  </si>
  <si>
    <t>张家永</t>
  </si>
  <si>
    <t>范学义</t>
  </si>
  <si>
    <t>秦玉美</t>
  </si>
  <si>
    <t>陈立军</t>
  </si>
  <si>
    <t>范维双</t>
  </si>
  <si>
    <t>张乃娥</t>
  </si>
  <si>
    <t>胥勋武</t>
  </si>
  <si>
    <t>王云雷</t>
  </si>
  <si>
    <t>张凤琼</t>
  </si>
  <si>
    <t>张爱芹</t>
  </si>
  <si>
    <t>胥兆福</t>
  </si>
  <si>
    <t>胥训双</t>
  </si>
  <si>
    <t>李玉芝</t>
  </si>
  <si>
    <t>张传泉</t>
  </si>
  <si>
    <t>范兵兵</t>
  </si>
  <si>
    <t>胥训明</t>
  </si>
  <si>
    <t>范学美</t>
  </si>
  <si>
    <t>胥伟兴</t>
  </si>
  <si>
    <t>张爱叶</t>
  </si>
  <si>
    <t>王祖明</t>
  </si>
  <si>
    <t>郑现文</t>
  </si>
  <si>
    <t>王木森</t>
  </si>
  <si>
    <t>王振双</t>
  </si>
  <si>
    <t>张守红</t>
  </si>
  <si>
    <t>毛春英</t>
  </si>
  <si>
    <t>张娟</t>
  </si>
  <si>
    <t>胥立清</t>
  </si>
  <si>
    <t>王振文</t>
  </si>
  <si>
    <t>范维文</t>
  </si>
  <si>
    <t>朱家</t>
  </si>
  <si>
    <t>370322028101</t>
  </si>
  <si>
    <t>范维茂</t>
  </si>
  <si>
    <t>范维生</t>
  </si>
  <si>
    <t>周新波</t>
  </si>
  <si>
    <t>郭登芳</t>
  </si>
  <si>
    <t>范希金</t>
  </si>
  <si>
    <t>周连祥</t>
  </si>
  <si>
    <t>范维波</t>
  </si>
  <si>
    <t>车玉仿</t>
  </si>
  <si>
    <t>周玉武</t>
  </si>
  <si>
    <t>周庆恩</t>
  </si>
  <si>
    <t>范维海</t>
  </si>
  <si>
    <t>周庆峰</t>
  </si>
  <si>
    <t>范希军</t>
  </si>
  <si>
    <t>周洪祥</t>
  </si>
  <si>
    <t>范永科</t>
  </si>
  <si>
    <t>周庆新</t>
  </si>
  <si>
    <t>范维盛</t>
  </si>
  <si>
    <t>范希彬</t>
  </si>
  <si>
    <t>周飞飞</t>
  </si>
  <si>
    <t>田英莲</t>
  </si>
  <si>
    <t>范维星</t>
  </si>
  <si>
    <t>周德花</t>
  </si>
  <si>
    <t>范维春</t>
  </si>
  <si>
    <t>周国祥</t>
  </si>
  <si>
    <t>周庆芳</t>
  </si>
  <si>
    <t>孙凤英</t>
  </si>
  <si>
    <t>周翠香</t>
  </si>
  <si>
    <t>范永高</t>
  </si>
  <si>
    <t>周庆民</t>
  </si>
  <si>
    <t>周玉财</t>
  </si>
  <si>
    <t>郭秀芹</t>
  </si>
  <si>
    <t>范希儒</t>
  </si>
  <si>
    <t>张庆荣</t>
  </si>
  <si>
    <t>周庆彬</t>
  </si>
  <si>
    <t>李林忠</t>
  </si>
  <si>
    <t>陈爱奎</t>
  </si>
  <si>
    <t>周玉俊</t>
  </si>
  <si>
    <t>范爱武</t>
  </si>
  <si>
    <t>油坊</t>
  </si>
  <si>
    <t>370322027901</t>
  </si>
  <si>
    <t>李虎</t>
  </si>
  <si>
    <t>胡秀亭</t>
  </si>
  <si>
    <t>杨秀安</t>
  </si>
  <si>
    <t>胡永力</t>
  </si>
  <si>
    <t>杨秀心</t>
  </si>
  <si>
    <t>胡秀春</t>
  </si>
  <si>
    <t>杨秀义</t>
  </si>
  <si>
    <t>李锋</t>
  </si>
  <si>
    <t>韩玉荣</t>
  </si>
  <si>
    <t>胡永星</t>
  </si>
  <si>
    <t>杨秀明</t>
  </si>
  <si>
    <t>田英娥</t>
  </si>
  <si>
    <t>胡永福</t>
  </si>
  <si>
    <t>杨文海</t>
  </si>
  <si>
    <t>杨宝收</t>
  </si>
  <si>
    <t>胡永生</t>
  </si>
  <si>
    <t>杨文彬</t>
  </si>
  <si>
    <t>胡秀彬</t>
  </si>
  <si>
    <t>王振英</t>
  </si>
  <si>
    <t>胡永强</t>
  </si>
  <si>
    <t>胡秀锋</t>
  </si>
  <si>
    <t>杨文光</t>
  </si>
  <si>
    <t>杨文宝</t>
  </si>
  <si>
    <t>焦净</t>
  </si>
  <si>
    <t>胡永春</t>
  </si>
  <si>
    <t>史家</t>
  </si>
  <si>
    <t>370322027601</t>
  </si>
  <si>
    <t>史继霞</t>
  </si>
  <si>
    <t>史玉忠</t>
  </si>
  <si>
    <t>宋秀红</t>
  </si>
  <si>
    <t>赵美兰</t>
  </si>
  <si>
    <t>吴洪刚</t>
  </si>
  <si>
    <t>史卫星</t>
  </si>
  <si>
    <t>史记生</t>
  </si>
  <si>
    <t>史传波</t>
  </si>
  <si>
    <t>史玉贵</t>
  </si>
  <si>
    <t>史广海</t>
  </si>
  <si>
    <t>王春霞</t>
  </si>
  <si>
    <t>史传银</t>
  </si>
  <si>
    <t>王子东</t>
  </si>
  <si>
    <t>史洪春</t>
  </si>
  <si>
    <t>李文河</t>
  </si>
  <si>
    <t>史雷</t>
  </si>
  <si>
    <t>胥霞</t>
  </si>
  <si>
    <t>史刚</t>
  </si>
  <si>
    <t>史洪亮</t>
  </si>
  <si>
    <t>吴长忠</t>
  </si>
  <si>
    <t>史洪心</t>
  </si>
  <si>
    <t>史传厚</t>
  </si>
  <si>
    <t>史玉海</t>
  </si>
  <si>
    <t>史玉国</t>
  </si>
  <si>
    <t>史传东</t>
  </si>
  <si>
    <t>史记财</t>
  </si>
  <si>
    <t>史广滨</t>
  </si>
  <si>
    <t>史洪宝</t>
  </si>
  <si>
    <t>史秀河</t>
  </si>
  <si>
    <t>王曰英</t>
  </si>
  <si>
    <t>史玉波</t>
  </si>
  <si>
    <t>穆玉红</t>
  </si>
  <si>
    <t>范秀荣</t>
  </si>
  <si>
    <t>胥玉荣</t>
  </si>
  <si>
    <t>李建卫</t>
  </si>
  <si>
    <t>郭秀娥</t>
  </si>
  <si>
    <t>史传增</t>
  </si>
  <si>
    <t>吴长四</t>
  </si>
  <si>
    <t>史玉成</t>
  </si>
  <si>
    <t>张守云</t>
  </si>
  <si>
    <t>高青联五裕国蔬菜种植农民专业合作社</t>
  </si>
  <si>
    <t>连五</t>
  </si>
  <si>
    <t>370322028601</t>
  </si>
  <si>
    <t>赵承全</t>
  </si>
  <si>
    <t>牛京春</t>
  </si>
  <si>
    <t>史文全</t>
  </si>
  <si>
    <t>史文雷</t>
  </si>
  <si>
    <t>孙德荣</t>
  </si>
  <si>
    <t>史文彬</t>
  </si>
  <si>
    <t>王曰龙</t>
  </si>
  <si>
    <t>王东</t>
  </si>
  <si>
    <t>王曰基</t>
  </si>
  <si>
    <t>姜法明</t>
  </si>
  <si>
    <t>牛丙社</t>
  </si>
  <si>
    <t>王尊明</t>
  </si>
  <si>
    <t>夏伟</t>
  </si>
  <si>
    <t>牛童</t>
  </si>
  <si>
    <t>牛春红</t>
  </si>
  <si>
    <t>史俊</t>
  </si>
  <si>
    <t>周建民</t>
  </si>
  <si>
    <t>赵连友</t>
  </si>
  <si>
    <t>夏方增</t>
  </si>
  <si>
    <t>王同强</t>
  </si>
  <si>
    <t>王曰桂</t>
  </si>
  <si>
    <t>吴长福</t>
  </si>
  <si>
    <t>史文忠</t>
  </si>
  <si>
    <t>王洋</t>
  </si>
  <si>
    <t>史思昌</t>
  </si>
  <si>
    <t>王曰柱</t>
  </si>
  <si>
    <t>史秀旭</t>
  </si>
  <si>
    <t>王凯</t>
  </si>
  <si>
    <t>王曰臣</t>
  </si>
  <si>
    <t>史思岳</t>
  </si>
  <si>
    <t>周玉臣</t>
  </si>
  <si>
    <t>史文峰</t>
  </si>
  <si>
    <t>牛德生</t>
  </si>
  <si>
    <t>夏应诚</t>
  </si>
  <si>
    <t>王曰湖</t>
  </si>
  <si>
    <t>牛德亮</t>
  </si>
  <si>
    <t>史文东</t>
  </si>
  <si>
    <t>史文德</t>
  </si>
  <si>
    <t>王曰庭</t>
  </si>
  <si>
    <t>牛艳</t>
  </si>
  <si>
    <t>吴花</t>
  </si>
  <si>
    <t>董克平</t>
  </si>
  <si>
    <t>王曰君</t>
  </si>
  <si>
    <t>史思亮</t>
  </si>
  <si>
    <t>史文财</t>
  </si>
  <si>
    <t>张华</t>
  </si>
  <si>
    <t>牛京卫</t>
  </si>
  <si>
    <t>周玉杰</t>
  </si>
  <si>
    <t>牛德云</t>
  </si>
  <si>
    <t>王同胜</t>
  </si>
  <si>
    <t>夏尚文</t>
  </si>
  <si>
    <t>史秋生</t>
  </si>
  <si>
    <t>牛德栋</t>
  </si>
  <si>
    <t>史秀泽</t>
  </si>
  <si>
    <t>王曰江</t>
  </si>
  <si>
    <t>夏尚武</t>
  </si>
  <si>
    <t>史秀亮</t>
  </si>
  <si>
    <t>王尊生</t>
  </si>
  <si>
    <t>吴长新</t>
  </si>
  <si>
    <t>史彬</t>
  </si>
  <si>
    <t>史杰</t>
  </si>
  <si>
    <t>王同义</t>
  </si>
  <si>
    <t>张花</t>
  </si>
  <si>
    <t>王同刚</t>
  </si>
  <si>
    <t>牛德合</t>
  </si>
  <si>
    <t>史秀伦</t>
  </si>
  <si>
    <t>张士民</t>
  </si>
  <si>
    <t>牛玉美</t>
  </si>
  <si>
    <t>周建新</t>
  </si>
  <si>
    <t>苏芳</t>
  </si>
  <si>
    <t>史文富</t>
  </si>
  <si>
    <t>史秀江</t>
  </si>
  <si>
    <t>夏应新</t>
  </si>
  <si>
    <t>牛丙荣</t>
  </si>
  <si>
    <t>吕新平</t>
  </si>
  <si>
    <t>牛京武</t>
  </si>
  <si>
    <t>王曰明</t>
  </si>
  <si>
    <t>夏应忠</t>
  </si>
  <si>
    <t>史秀明</t>
  </si>
  <si>
    <t>牛军</t>
  </si>
  <si>
    <t>史秀祥</t>
  </si>
  <si>
    <t>姜法军</t>
  </si>
  <si>
    <t>赵秀峰</t>
  </si>
  <si>
    <t>苏明静</t>
  </si>
  <si>
    <t>史文成</t>
  </si>
  <si>
    <t>牛丙福</t>
  </si>
  <si>
    <t>姜法滨</t>
  </si>
  <si>
    <t>史思俊</t>
  </si>
  <si>
    <t>牛京财</t>
  </si>
  <si>
    <t>史波</t>
  </si>
  <si>
    <t>史文宏</t>
  </si>
  <si>
    <t>王玉成</t>
  </si>
  <si>
    <t>王尊会</t>
  </si>
  <si>
    <t>牛丙河</t>
  </si>
  <si>
    <t>史文清</t>
  </si>
  <si>
    <t>姜长华</t>
  </si>
  <si>
    <t>姜长海</t>
  </si>
  <si>
    <t>王曰亮</t>
  </si>
  <si>
    <t>王红霞</t>
  </si>
  <si>
    <t>毛家</t>
  </si>
  <si>
    <t>370322028901</t>
  </si>
  <si>
    <t>毛春收</t>
  </si>
  <si>
    <t>毛清</t>
  </si>
  <si>
    <t>李素英</t>
  </si>
  <si>
    <t>毛立峰</t>
  </si>
  <si>
    <t>毛义安</t>
  </si>
  <si>
    <t>毛政</t>
  </si>
  <si>
    <t>毛永强</t>
  </si>
  <si>
    <t>毛振新</t>
  </si>
  <si>
    <t>毛义杰</t>
  </si>
  <si>
    <t>毛永军</t>
  </si>
  <si>
    <t>毛永财</t>
  </si>
  <si>
    <t>毛义清</t>
  </si>
  <si>
    <t>焦长永</t>
  </si>
  <si>
    <t>毛长军</t>
  </si>
  <si>
    <t>史玉新</t>
  </si>
  <si>
    <t>毛义保</t>
  </si>
  <si>
    <t>石光花</t>
  </si>
  <si>
    <t>毛义更</t>
  </si>
  <si>
    <t>毛永山</t>
  </si>
  <si>
    <t>毛义河</t>
  </si>
  <si>
    <t>史玉森</t>
  </si>
  <si>
    <t>毛军</t>
  </si>
  <si>
    <t>毛红亮</t>
  </si>
  <si>
    <t>毛永平</t>
  </si>
  <si>
    <t>毛永华</t>
  </si>
  <si>
    <t>毛青峰</t>
  </si>
  <si>
    <t>毛义龙</t>
  </si>
  <si>
    <t>毛义彬</t>
  </si>
  <si>
    <t>毛义刚</t>
  </si>
  <si>
    <t>郑秀兰</t>
  </si>
  <si>
    <t>史文林</t>
  </si>
  <si>
    <t>毛立新</t>
  </si>
  <si>
    <t>毛尊华</t>
  </si>
  <si>
    <t>毛振友</t>
  </si>
  <si>
    <t>毛守峰</t>
  </si>
  <si>
    <t>毛东营</t>
  </si>
  <si>
    <t>毛永德</t>
  </si>
  <si>
    <t>毛永贵</t>
  </si>
  <si>
    <t>毛永保</t>
  </si>
  <si>
    <t>史玉德</t>
  </si>
  <si>
    <t>毛振卫</t>
  </si>
  <si>
    <t>毛永武</t>
  </si>
  <si>
    <t>毛尊春</t>
  </si>
  <si>
    <t>邵桂民</t>
  </si>
  <si>
    <t>于美兰</t>
  </si>
  <si>
    <t>史玉峰</t>
  </si>
  <si>
    <t>毛守昌</t>
  </si>
  <si>
    <t>毛守富</t>
  </si>
  <si>
    <t>毛永会</t>
  </si>
  <si>
    <t>毛义超</t>
  </si>
  <si>
    <t>毛义波</t>
  </si>
  <si>
    <t>毛尊贵</t>
  </si>
  <si>
    <t>毛华</t>
  </si>
  <si>
    <t>毛会峰</t>
  </si>
  <si>
    <t>毛义卫</t>
  </si>
  <si>
    <t>史春和</t>
  </si>
  <si>
    <t>皮家</t>
  </si>
  <si>
    <t>370322028801</t>
  </si>
  <si>
    <t>于春生</t>
  </si>
  <si>
    <t>于宗智</t>
  </si>
  <si>
    <t>庄玉华</t>
  </si>
  <si>
    <t>郭方香</t>
  </si>
  <si>
    <t>郑东生</t>
  </si>
  <si>
    <t>皮晨光</t>
  </si>
  <si>
    <t>于宗禄</t>
  </si>
  <si>
    <t>于春亭</t>
  </si>
  <si>
    <t>赵德义</t>
  </si>
  <si>
    <t>皮振国</t>
  </si>
  <si>
    <t>姚振诚</t>
  </si>
  <si>
    <t>于家</t>
  </si>
  <si>
    <t>370322028001</t>
  </si>
  <si>
    <t>李桂英</t>
  </si>
  <si>
    <t>于宗祯</t>
  </si>
  <si>
    <t>于继国</t>
  </si>
  <si>
    <t>于立菊</t>
  </si>
  <si>
    <t>于光永</t>
  </si>
  <si>
    <t>于同普</t>
  </si>
  <si>
    <t>于长更</t>
  </si>
  <si>
    <t>于光平</t>
  </si>
  <si>
    <t>于纪鹏</t>
  </si>
  <si>
    <t>张相文</t>
  </si>
  <si>
    <t>庄玉娥</t>
  </si>
  <si>
    <t>史思青</t>
  </si>
  <si>
    <t>于宗建</t>
  </si>
  <si>
    <t>于宗光</t>
  </si>
  <si>
    <t>吴小学</t>
  </si>
  <si>
    <t>于宗金</t>
  </si>
  <si>
    <t>张守兰</t>
  </si>
  <si>
    <t>郭丽</t>
  </si>
  <si>
    <t>王雪花</t>
  </si>
  <si>
    <t>于宗清</t>
  </si>
  <si>
    <t>赵德峰</t>
  </si>
  <si>
    <t>于宗伦</t>
  </si>
  <si>
    <t>于宗文</t>
  </si>
  <si>
    <t>王同兰</t>
  </si>
  <si>
    <t>张光需</t>
  </si>
  <si>
    <t>石志美</t>
  </si>
  <si>
    <t>于光羲</t>
  </si>
  <si>
    <t>于继坤</t>
  </si>
  <si>
    <t>于继峰</t>
  </si>
  <si>
    <t>张俊平</t>
  </si>
  <si>
    <t>于宗卫</t>
  </si>
  <si>
    <t>于继稳</t>
  </si>
  <si>
    <t>于宗星</t>
  </si>
  <si>
    <t>于继平</t>
  </si>
  <si>
    <t>王金芳</t>
  </si>
  <si>
    <t>于宗红</t>
  </si>
  <si>
    <t>于宗银</t>
  </si>
  <si>
    <t>马燕</t>
  </si>
  <si>
    <t>于光福</t>
  </si>
  <si>
    <t>于继林</t>
  </si>
  <si>
    <t>于光利</t>
  </si>
  <si>
    <t>香姚</t>
  </si>
  <si>
    <t>370322027701</t>
  </si>
  <si>
    <t>李凯</t>
  </si>
  <si>
    <t>张清华</t>
  </si>
  <si>
    <t>张兆强</t>
  </si>
  <si>
    <t>姚培永</t>
  </si>
  <si>
    <t>姚振国</t>
  </si>
  <si>
    <t>王付海</t>
  </si>
  <si>
    <t>姚承宝</t>
  </si>
  <si>
    <t>张清河</t>
  </si>
  <si>
    <t>姚振光</t>
  </si>
  <si>
    <t>姚振涛</t>
  </si>
  <si>
    <t>刘翠珍</t>
  </si>
  <si>
    <t>张兆良</t>
  </si>
  <si>
    <t>王付娥</t>
  </si>
  <si>
    <t>姚承忠</t>
  </si>
  <si>
    <t>彭秀花</t>
  </si>
  <si>
    <t>姚国营</t>
  </si>
  <si>
    <t>刘尊顺</t>
  </si>
  <si>
    <t>韩玉霞</t>
  </si>
  <si>
    <t>刘尊福</t>
  </si>
  <si>
    <t>张清亮</t>
  </si>
  <si>
    <t>张士栋</t>
  </si>
  <si>
    <t>石志月</t>
  </si>
  <si>
    <t>张建桥</t>
  </si>
  <si>
    <t>张兆刚</t>
  </si>
  <si>
    <t>李丙河</t>
  </si>
  <si>
    <t>李丙江</t>
  </si>
  <si>
    <t>李俊胜</t>
  </si>
  <si>
    <t>李春元</t>
  </si>
  <si>
    <t>刘尊强</t>
  </si>
  <si>
    <t>王连红</t>
  </si>
  <si>
    <t>姚承东</t>
  </si>
  <si>
    <t>姚凤刚</t>
  </si>
  <si>
    <t>张建祯</t>
  </si>
  <si>
    <t>姚承勇</t>
  </si>
  <si>
    <t>姚凤海</t>
  </si>
  <si>
    <t>姚振东</t>
  </si>
  <si>
    <t>李俊峰</t>
  </si>
  <si>
    <t>姚振波</t>
  </si>
  <si>
    <t>张宝兴</t>
  </si>
  <si>
    <t>姚振贵</t>
  </si>
  <si>
    <t>姚培生</t>
  </si>
  <si>
    <t>李卫国</t>
  </si>
  <si>
    <t>刘敬伦</t>
  </si>
  <si>
    <t>姚承法</t>
  </si>
  <si>
    <t>姚金忠</t>
  </si>
  <si>
    <t>李家秀</t>
  </si>
  <si>
    <t>皮会敏</t>
  </si>
  <si>
    <t>姚承明</t>
  </si>
  <si>
    <t>姚海滨</t>
  </si>
  <si>
    <t>姚承宾</t>
  </si>
  <si>
    <t>李丙义</t>
  </si>
  <si>
    <t>李丙禹</t>
  </si>
  <si>
    <t>姚振发</t>
  </si>
  <si>
    <t>姚承波</t>
  </si>
  <si>
    <t>姚凤亮</t>
  </si>
  <si>
    <t>李丙厚</t>
  </si>
  <si>
    <t>王付泉</t>
  </si>
  <si>
    <t>姚振宝</t>
  </si>
  <si>
    <t>张士卫</t>
  </si>
  <si>
    <t>李茂兰</t>
  </si>
  <si>
    <t>姚成国</t>
  </si>
  <si>
    <t>李会</t>
  </si>
  <si>
    <t>牛丙芬</t>
  </si>
  <si>
    <t>于光明</t>
  </si>
  <si>
    <t>张兆永</t>
  </si>
  <si>
    <t>张小雷</t>
  </si>
  <si>
    <t>刘尊峰</t>
  </si>
  <si>
    <t>张建山</t>
  </si>
  <si>
    <t>胥翠华</t>
  </si>
  <si>
    <t>张士臣</t>
  </si>
  <si>
    <t>姚凤河</t>
  </si>
  <si>
    <t>孙乃芬</t>
  </si>
  <si>
    <t>刘敬山</t>
  </si>
  <si>
    <t>李丙光</t>
  </si>
  <si>
    <t>姚振友</t>
  </si>
  <si>
    <t>姚振强</t>
  </si>
  <si>
    <t>姚承利</t>
  </si>
  <si>
    <t>张建峰</t>
  </si>
  <si>
    <t>姚承远</t>
  </si>
  <si>
    <t>孙廷芬</t>
  </si>
  <si>
    <t>李平</t>
  </si>
  <si>
    <t>姚凤龙</t>
  </si>
  <si>
    <t>李春波</t>
  </si>
  <si>
    <t>李丙广</t>
  </si>
  <si>
    <t>姚振明</t>
  </si>
  <si>
    <t>张永强</t>
  </si>
  <si>
    <t>李丙山</t>
  </si>
  <si>
    <t>张士财</t>
  </si>
  <si>
    <t>王付河</t>
  </si>
  <si>
    <t>姚承军</t>
  </si>
  <si>
    <t>姚承孝</t>
  </si>
  <si>
    <t>张士增</t>
  </si>
  <si>
    <t>刘敬彬</t>
  </si>
  <si>
    <t>李俊芳</t>
  </si>
  <si>
    <t>姚振亮</t>
  </si>
  <si>
    <t>姚振生</t>
  </si>
  <si>
    <t>姚承厚</t>
  </si>
  <si>
    <t>高青韩政共赢农作物种植农民专业合作社</t>
  </si>
  <si>
    <t>庄家</t>
  </si>
  <si>
    <t>370322027801</t>
  </si>
  <si>
    <t>庄秀忠</t>
  </si>
  <si>
    <t>苏桂香</t>
  </si>
  <si>
    <t>张守英</t>
  </si>
  <si>
    <t>庄秀峰</t>
  </si>
  <si>
    <t>周振香</t>
  </si>
  <si>
    <t>庄秀文</t>
  </si>
  <si>
    <t>庄佃业</t>
  </si>
  <si>
    <t>庄秀民</t>
  </si>
  <si>
    <t>庄佃儒</t>
  </si>
  <si>
    <t>庄秀勇</t>
  </si>
  <si>
    <t>庄秀祯</t>
  </si>
  <si>
    <t>庄涛</t>
  </si>
  <si>
    <t>韩京良</t>
  </si>
  <si>
    <t>王学芬</t>
  </si>
  <si>
    <t>庄秀祥</t>
  </si>
  <si>
    <t>庄波</t>
  </si>
  <si>
    <t>庄秀林</t>
  </si>
  <si>
    <t>庄秀宝</t>
  </si>
  <si>
    <t>江东海</t>
  </si>
  <si>
    <t>庄秀芳</t>
  </si>
  <si>
    <t>庄秀国</t>
  </si>
  <si>
    <t>庄秀山</t>
  </si>
  <si>
    <t>庄秀娥</t>
  </si>
  <si>
    <t>杜家</t>
  </si>
  <si>
    <t>370322028701</t>
  </si>
  <si>
    <t>郑文地</t>
  </si>
  <si>
    <t>郑文华</t>
  </si>
  <si>
    <t>郑军章</t>
  </si>
  <si>
    <t>郑铁锤</t>
  </si>
  <si>
    <t>郭秀梅</t>
  </si>
  <si>
    <t>郑文亮</t>
  </si>
  <si>
    <t>闫学泽</t>
  </si>
  <si>
    <t>郑亭章</t>
  </si>
  <si>
    <t>郑文财</t>
  </si>
  <si>
    <t>杜新田</t>
  </si>
  <si>
    <t>郑传厚</t>
  </si>
  <si>
    <t>郭方顺</t>
  </si>
  <si>
    <t>郑江</t>
  </si>
  <si>
    <t>王福红</t>
  </si>
  <si>
    <t>郭方银</t>
  </si>
  <si>
    <t>郑纪章</t>
  </si>
  <si>
    <t>郭方财</t>
  </si>
  <si>
    <t>郑学刚</t>
  </si>
  <si>
    <t>杜新忠</t>
  </si>
  <si>
    <t>郑文孟</t>
  </si>
  <si>
    <t>冯海兴</t>
  </si>
  <si>
    <t>郑文新</t>
  </si>
  <si>
    <t>郑文龙</t>
  </si>
  <si>
    <t>郑利章</t>
  </si>
  <si>
    <t>郑文强</t>
  </si>
  <si>
    <t>郭永杰</t>
  </si>
  <si>
    <t>郑文聪</t>
  </si>
  <si>
    <t>郭方金</t>
  </si>
  <si>
    <t>郑坤</t>
  </si>
  <si>
    <t>李营</t>
  </si>
  <si>
    <t>郭方武</t>
  </si>
  <si>
    <t>郭佃军</t>
  </si>
  <si>
    <t>张玉梅</t>
  </si>
  <si>
    <t>郑兆平</t>
  </si>
  <si>
    <t>张秀荣</t>
  </si>
  <si>
    <t>郑文星</t>
  </si>
  <si>
    <t>李俊英</t>
  </si>
  <si>
    <t>郑卫东</t>
  </si>
  <si>
    <t>郭方全</t>
  </si>
  <si>
    <t>郑红波</t>
  </si>
  <si>
    <t>胡庆香</t>
  </si>
  <si>
    <t>郭方猛</t>
  </si>
  <si>
    <t>张海燕</t>
  </si>
  <si>
    <t>孟丽华</t>
  </si>
  <si>
    <t>郑俊英</t>
  </si>
  <si>
    <t>郭方禹</t>
  </si>
  <si>
    <t>郑传忠</t>
  </si>
  <si>
    <t>郑文月</t>
  </si>
  <si>
    <t>杜新青</t>
  </si>
  <si>
    <t>郑禄章</t>
  </si>
  <si>
    <t>王福明</t>
  </si>
  <si>
    <t>张汉臣</t>
  </si>
  <si>
    <t>370322028501</t>
  </si>
  <si>
    <t>张忠</t>
  </si>
  <si>
    <t>张尊文</t>
  </si>
  <si>
    <t>张素秀</t>
  </si>
  <si>
    <t>张敬孔</t>
  </si>
  <si>
    <t>张守祯</t>
  </si>
  <si>
    <t>张祯进</t>
  </si>
  <si>
    <t>张守禄</t>
  </si>
  <si>
    <t>张劲勇</t>
  </si>
  <si>
    <t>芦耐芬</t>
  </si>
  <si>
    <t>裴金枝</t>
  </si>
  <si>
    <t>张健</t>
  </si>
  <si>
    <t>孙秀芹</t>
  </si>
  <si>
    <t>张祯国</t>
  </si>
  <si>
    <t>王爱学</t>
  </si>
  <si>
    <t>高玉琴</t>
  </si>
  <si>
    <t>张祯平</t>
  </si>
  <si>
    <t>张守军</t>
  </si>
  <si>
    <t>张东东</t>
  </si>
  <si>
    <t>王花荣</t>
  </si>
  <si>
    <t>张春娥</t>
  </si>
  <si>
    <t>张超</t>
  </si>
  <si>
    <t>张佃桐</t>
  </si>
  <si>
    <t>张敬孟</t>
  </si>
  <si>
    <t>张敬光</t>
  </si>
  <si>
    <t>张尊滨</t>
  </si>
  <si>
    <t>张祯军</t>
  </si>
  <si>
    <t>张祯德</t>
  </si>
  <si>
    <t>张瑞</t>
  </si>
  <si>
    <t>裴玉娥</t>
  </si>
  <si>
    <t>张成</t>
  </si>
  <si>
    <t>张守元</t>
  </si>
  <si>
    <t>张佃芳</t>
  </si>
  <si>
    <t>张祯华</t>
  </si>
  <si>
    <t>张祯红</t>
  </si>
  <si>
    <t>张祯福</t>
  </si>
  <si>
    <t>张京龙</t>
  </si>
  <si>
    <t>张敬明</t>
  </si>
  <si>
    <t>张守增</t>
  </si>
  <si>
    <t>张祯西</t>
  </si>
  <si>
    <t>张祯祖</t>
  </si>
  <si>
    <t>卢耐祥</t>
  </si>
  <si>
    <t>张洪伟</t>
  </si>
  <si>
    <t>张岭</t>
  </si>
  <si>
    <t>张敬让</t>
  </si>
  <si>
    <t>张娥</t>
  </si>
  <si>
    <t>张佃树</t>
  </si>
  <si>
    <t>张佃武</t>
  </si>
  <si>
    <t>张敬成</t>
  </si>
  <si>
    <t>闫廷义</t>
  </si>
  <si>
    <t>张祯旗</t>
  </si>
  <si>
    <t>张尊江</t>
  </si>
  <si>
    <t>张守祥</t>
  </si>
  <si>
    <t>张壮壮</t>
  </si>
  <si>
    <t>张敬合</t>
  </si>
  <si>
    <t>2026年青城镇耕地地力保护补贴面积统计表(码头管区)</t>
  </si>
  <si>
    <t>张太浮</t>
  </si>
  <si>
    <t>37032202b101</t>
  </si>
  <si>
    <t>王昌华</t>
  </si>
  <si>
    <t>王春玉</t>
  </si>
  <si>
    <t>王昌荣</t>
  </si>
  <si>
    <t>董书先</t>
  </si>
  <si>
    <t>张义福</t>
  </si>
  <si>
    <t>王希生</t>
  </si>
  <si>
    <t>曹爱民</t>
  </si>
  <si>
    <t>王福海</t>
  </si>
  <si>
    <t>张道明</t>
  </si>
  <si>
    <t>董士臣</t>
  </si>
  <si>
    <t>董书庆</t>
  </si>
  <si>
    <t>董士全</t>
  </si>
  <si>
    <t>史守信</t>
  </si>
  <si>
    <t>王保华</t>
  </si>
  <si>
    <t>王长福</t>
  </si>
  <si>
    <t>马士玉</t>
  </si>
  <si>
    <t>张义成</t>
  </si>
  <si>
    <t>王连生</t>
  </si>
  <si>
    <t>董士功</t>
  </si>
  <si>
    <t>孙长卫</t>
  </si>
  <si>
    <t>董书友</t>
  </si>
  <si>
    <t>张本荣</t>
  </si>
  <si>
    <t>张义财</t>
  </si>
  <si>
    <t>王虎</t>
  </si>
  <si>
    <t>曹叶生</t>
  </si>
  <si>
    <t>韩歧利</t>
  </si>
  <si>
    <t>董书忠</t>
  </si>
  <si>
    <t>董士会</t>
  </si>
  <si>
    <t>刘卫东</t>
  </si>
  <si>
    <t>董书峰</t>
  </si>
  <si>
    <t>董书平</t>
  </si>
  <si>
    <t>董书强</t>
  </si>
  <si>
    <t>王春明</t>
  </si>
  <si>
    <t>韩歧胜</t>
  </si>
  <si>
    <t>张本华</t>
  </si>
  <si>
    <t>董书花</t>
  </si>
  <si>
    <t>杨淑芹</t>
  </si>
  <si>
    <t>孙长波</t>
  </si>
  <si>
    <t>李玉红</t>
  </si>
  <si>
    <t>韩歧增</t>
  </si>
  <si>
    <t>董士成</t>
  </si>
  <si>
    <t>王纪军</t>
  </si>
  <si>
    <t>王龙</t>
  </si>
  <si>
    <t>杨农贤</t>
  </si>
  <si>
    <t>王福祥</t>
  </si>
  <si>
    <t>王豹</t>
  </si>
  <si>
    <t>韩立珍</t>
  </si>
  <si>
    <t>尚纪德</t>
  </si>
  <si>
    <t>曹叶君</t>
  </si>
  <si>
    <t>王福生</t>
  </si>
  <si>
    <t>曹风国</t>
  </si>
  <si>
    <t>董书孝</t>
  </si>
  <si>
    <t>王纪民</t>
  </si>
  <si>
    <t>王继彬</t>
  </si>
  <si>
    <t>曹守华</t>
  </si>
  <si>
    <t>董书民</t>
  </si>
  <si>
    <t>周家</t>
  </si>
  <si>
    <t>37032202b001</t>
  </si>
  <si>
    <t>周振亮</t>
  </si>
  <si>
    <t>周德明</t>
  </si>
  <si>
    <t>杨新国</t>
  </si>
  <si>
    <t>周振芳</t>
  </si>
  <si>
    <t>周羲亮</t>
  </si>
  <si>
    <t>周振青</t>
  </si>
  <si>
    <t>胡怀友</t>
  </si>
  <si>
    <t>杨勇</t>
  </si>
  <si>
    <t>周卫兵</t>
  </si>
  <si>
    <t>周德河</t>
  </si>
  <si>
    <t>周振同</t>
  </si>
  <si>
    <t>周振彬</t>
  </si>
  <si>
    <t>周兴吉</t>
  </si>
  <si>
    <t>周兴波</t>
  </si>
  <si>
    <t>周德新</t>
  </si>
  <si>
    <t>周德江</t>
  </si>
  <si>
    <t>周兴才</t>
  </si>
  <si>
    <t>杨木辉</t>
  </si>
  <si>
    <t>周佃明</t>
  </si>
  <si>
    <t>杨木清</t>
  </si>
  <si>
    <t>周兴水</t>
  </si>
  <si>
    <t>周兴木</t>
  </si>
  <si>
    <t>周德海</t>
  </si>
  <si>
    <t>杨友宝</t>
  </si>
  <si>
    <t>周建强</t>
  </si>
  <si>
    <t>周振芹</t>
  </si>
  <si>
    <t>周德营</t>
  </si>
  <si>
    <t>周振祥</t>
  </si>
  <si>
    <t>杨启荣</t>
  </si>
  <si>
    <t>李广亮</t>
  </si>
  <si>
    <t>周振波</t>
  </si>
  <si>
    <t>周德波</t>
  </si>
  <si>
    <t>邵翠兰</t>
  </si>
  <si>
    <t>李广增</t>
  </si>
  <si>
    <t>杨木军</t>
  </si>
  <si>
    <t>周德洋</t>
  </si>
  <si>
    <t>周羲军</t>
  </si>
  <si>
    <t>杨友合</t>
  </si>
  <si>
    <t>周振星</t>
  </si>
  <si>
    <t>杨木光</t>
  </si>
  <si>
    <t>杨友平</t>
  </si>
  <si>
    <t>周德忠</t>
  </si>
  <si>
    <t>周德光</t>
  </si>
  <si>
    <t>杨木亮</t>
  </si>
  <si>
    <t>周兴芳</t>
  </si>
  <si>
    <t>杨坤</t>
  </si>
  <si>
    <t>周兴旺</t>
  </si>
  <si>
    <t>芦秀英</t>
  </si>
  <si>
    <t>周卫东</t>
  </si>
  <si>
    <t>周振吉</t>
  </si>
  <si>
    <t>周会昌</t>
  </si>
  <si>
    <t>周振远</t>
  </si>
  <si>
    <t>周德福</t>
  </si>
  <si>
    <t>周佃亮</t>
  </si>
  <si>
    <t>周佃起</t>
  </si>
  <si>
    <t>周振福</t>
  </si>
  <si>
    <t>周佃昌</t>
  </si>
  <si>
    <t>周振国</t>
  </si>
  <si>
    <t>周兴雨</t>
  </si>
  <si>
    <t>周德山</t>
  </si>
  <si>
    <t>周振俭</t>
  </si>
  <si>
    <t>周廷俭</t>
  </si>
  <si>
    <t>周振雷</t>
  </si>
  <si>
    <t>杨新亭</t>
  </si>
  <si>
    <t>周兴荣</t>
  </si>
  <si>
    <t>周兴江</t>
  </si>
  <si>
    <t>张翠芳</t>
  </si>
  <si>
    <t>拐陈</t>
  </si>
  <si>
    <t>37032202a901</t>
  </si>
  <si>
    <t>彭立同</t>
  </si>
  <si>
    <t>陈玉强</t>
  </si>
  <si>
    <t>彭彦国</t>
  </si>
  <si>
    <t>陈瑞华</t>
  </si>
  <si>
    <t>罗亮</t>
  </si>
  <si>
    <t>陈献顺</t>
  </si>
  <si>
    <t>罗秋水</t>
  </si>
  <si>
    <t>陈献东</t>
  </si>
  <si>
    <t>陈玉文</t>
  </si>
  <si>
    <t>陈玉宝</t>
  </si>
  <si>
    <t>陈滨</t>
  </si>
  <si>
    <t>陈云利</t>
  </si>
  <si>
    <t>陈献国</t>
  </si>
  <si>
    <t>彭彦东</t>
  </si>
  <si>
    <t>陈献尧</t>
  </si>
  <si>
    <t>陈献元</t>
  </si>
  <si>
    <t>陈玉科</t>
  </si>
  <si>
    <t>陈明</t>
  </si>
  <si>
    <t>陈富贵</t>
  </si>
  <si>
    <t>陈玉辉</t>
  </si>
  <si>
    <t>陈玉江</t>
  </si>
  <si>
    <t>罗孝卫</t>
  </si>
  <si>
    <t>彭立德</t>
  </si>
  <si>
    <t>陈云钢</t>
  </si>
  <si>
    <t>陈玉峰</t>
  </si>
  <si>
    <t>陈献光</t>
  </si>
  <si>
    <t>陈瑞峰</t>
  </si>
  <si>
    <t>陈见见</t>
  </si>
  <si>
    <t>孙建芳</t>
  </si>
  <si>
    <t>李俊田</t>
  </si>
  <si>
    <t>陈献海</t>
  </si>
  <si>
    <t>陈云才</t>
  </si>
  <si>
    <t>罗滨</t>
  </si>
  <si>
    <t>陈献钢</t>
  </si>
  <si>
    <t>陈义</t>
  </si>
  <si>
    <t>罗爱国</t>
  </si>
  <si>
    <t>罗卫</t>
  </si>
  <si>
    <t>陈献河</t>
  </si>
  <si>
    <t>陈玉森</t>
  </si>
  <si>
    <t>罗爱房</t>
  </si>
  <si>
    <t>陈云圣</t>
  </si>
  <si>
    <t>陈玉春</t>
  </si>
  <si>
    <t>陈献虎</t>
  </si>
  <si>
    <t>陈献军</t>
  </si>
  <si>
    <t>陈献安</t>
  </si>
  <si>
    <t>张艳</t>
  </si>
  <si>
    <t>白马陈</t>
  </si>
  <si>
    <t>370322029701</t>
  </si>
  <si>
    <t>王大江</t>
  </si>
  <si>
    <t>陈长敏</t>
  </si>
  <si>
    <t>彭立春</t>
  </si>
  <si>
    <t>李爱华</t>
  </si>
  <si>
    <t>陈庆祥</t>
  </si>
  <si>
    <t>陈长海</t>
  </si>
  <si>
    <t>韩玉兰</t>
  </si>
  <si>
    <t>张承雨</t>
  </si>
  <si>
    <t>张承恩</t>
  </si>
  <si>
    <t>王德州</t>
  </si>
  <si>
    <t>陈克平</t>
  </si>
  <si>
    <t>王大奎</t>
  </si>
  <si>
    <t>陈克前</t>
  </si>
  <si>
    <t>王大伦</t>
  </si>
  <si>
    <t>陈继武</t>
  </si>
  <si>
    <t>张承云</t>
  </si>
  <si>
    <t>张景顺</t>
  </si>
  <si>
    <t>陈长青</t>
  </si>
  <si>
    <t>王大亮</t>
  </si>
  <si>
    <t>王大前</t>
  </si>
  <si>
    <t>田新菊</t>
  </si>
  <si>
    <t>陈东海</t>
  </si>
  <si>
    <t>陈锐</t>
  </si>
  <si>
    <t>陈庆和</t>
  </si>
  <si>
    <t>陈国深</t>
  </si>
  <si>
    <t>陈庆林</t>
  </si>
  <si>
    <t>张景禹</t>
  </si>
  <si>
    <t>陈良</t>
  </si>
  <si>
    <t>陈庆新</t>
  </si>
  <si>
    <t>陈庆波</t>
  </si>
  <si>
    <t>陈克明</t>
  </si>
  <si>
    <t>陈建明</t>
  </si>
  <si>
    <t>王大利</t>
  </si>
  <si>
    <t>西邵</t>
  </si>
  <si>
    <t>37032202a701</t>
  </si>
  <si>
    <t>邵珠星</t>
  </si>
  <si>
    <t>邵明平</t>
  </si>
  <si>
    <t>邵明文</t>
  </si>
  <si>
    <t>邵珠辉</t>
  </si>
  <si>
    <t>邵新林</t>
  </si>
  <si>
    <t>李继永</t>
  </si>
  <si>
    <t>邵珠宝</t>
  </si>
  <si>
    <t>邵先武</t>
  </si>
  <si>
    <t>邵永明</t>
  </si>
  <si>
    <t>马新花</t>
  </si>
  <si>
    <t>邵珠林</t>
  </si>
  <si>
    <t>李传东</t>
  </si>
  <si>
    <t>王树兰</t>
  </si>
  <si>
    <t>焦玉芝</t>
  </si>
  <si>
    <t>邵珠光</t>
  </si>
  <si>
    <t>陈献花</t>
  </si>
  <si>
    <t>邵鹏</t>
  </si>
  <si>
    <t>邵忠</t>
  </si>
  <si>
    <t>邵珠增</t>
  </si>
  <si>
    <t>邵程</t>
  </si>
  <si>
    <t>邵明海</t>
  </si>
  <si>
    <t>李光庆</t>
  </si>
  <si>
    <t>邵永阳</t>
  </si>
  <si>
    <t>邵明柱</t>
  </si>
  <si>
    <t>邵振水</t>
  </si>
  <si>
    <t>李祖林</t>
  </si>
  <si>
    <t>邵东</t>
  </si>
  <si>
    <t>邵珠华</t>
  </si>
  <si>
    <t>焦可生</t>
  </si>
  <si>
    <t>温坊</t>
  </si>
  <si>
    <t>37032202a401</t>
  </si>
  <si>
    <t>王滨</t>
  </si>
  <si>
    <t>杨玉娥</t>
  </si>
  <si>
    <t>陈庆广</t>
  </si>
  <si>
    <t>韩贻洪</t>
  </si>
  <si>
    <t>彭立芹</t>
  </si>
  <si>
    <t>王岩和</t>
  </si>
  <si>
    <t>闫德强</t>
  </si>
  <si>
    <t>王立爱</t>
  </si>
  <si>
    <t>韩岐江</t>
  </si>
  <si>
    <t>韩贻武</t>
  </si>
  <si>
    <t>韩玉堂</t>
  </si>
  <si>
    <t>王传林</t>
  </si>
  <si>
    <t>王淑忠</t>
  </si>
  <si>
    <t>韩业河</t>
  </si>
  <si>
    <t>韩玉德</t>
  </si>
  <si>
    <t>陈庆森</t>
  </si>
  <si>
    <t>杨同华</t>
  </si>
  <si>
    <t>韩玉华</t>
  </si>
  <si>
    <t>韩贻全</t>
  </si>
  <si>
    <t>范维清</t>
  </si>
  <si>
    <t>王淑勇</t>
  </si>
  <si>
    <t>胥秉花</t>
  </si>
  <si>
    <t>韩贻国</t>
  </si>
  <si>
    <t>韩红卫</t>
  </si>
  <si>
    <t>韩玉亮</t>
  </si>
  <si>
    <t>董新前</t>
  </si>
  <si>
    <t>韩启华</t>
  </si>
  <si>
    <t>王淑新</t>
  </si>
  <si>
    <t>韩玉宝</t>
  </si>
  <si>
    <t>韩新强</t>
  </si>
  <si>
    <t>王新军</t>
  </si>
  <si>
    <t>韩贻文</t>
  </si>
  <si>
    <t>李春霞</t>
  </si>
  <si>
    <t>齐克珍</t>
  </si>
  <si>
    <t>杨彬</t>
  </si>
  <si>
    <t>李秀芳</t>
  </si>
  <si>
    <t>杨保国</t>
  </si>
  <si>
    <t>王小堂</t>
  </si>
  <si>
    <t>370322029901</t>
  </si>
  <si>
    <t>石志花</t>
  </si>
  <si>
    <t>王梅</t>
  </si>
  <si>
    <t>余加英</t>
  </si>
  <si>
    <t>王民</t>
  </si>
  <si>
    <t>韩贻庭</t>
  </si>
  <si>
    <t>王国强</t>
  </si>
  <si>
    <t>仲玉春</t>
  </si>
  <si>
    <t>杜顺利</t>
  </si>
  <si>
    <t>杜兴祥</t>
  </si>
  <si>
    <t>杜顺庭</t>
  </si>
  <si>
    <t>陈庆全</t>
  </si>
  <si>
    <t>王国滨</t>
  </si>
  <si>
    <t>王立香</t>
  </si>
  <si>
    <t>韩贻峰</t>
  </si>
  <si>
    <t>杨红满</t>
  </si>
  <si>
    <t>王新民</t>
  </si>
  <si>
    <t>王立华</t>
  </si>
  <si>
    <t>王立福</t>
  </si>
  <si>
    <t>王会明</t>
  </si>
  <si>
    <t>杜顺虎</t>
  </si>
  <si>
    <t>杜光春</t>
  </si>
  <si>
    <t>王立林</t>
  </si>
  <si>
    <t>王秉武</t>
  </si>
  <si>
    <t>王翠滨</t>
  </si>
  <si>
    <t>王秉文</t>
  </si>
  <si>
    <t>赵延明</t>
  </si>
  <si>
    <t>杜军</t>
  </si>
  <si>
    <t>赵林</t>
  </si>
  <si>
    <t>王新富</t>
  </si>
  <si>
    <t>杜兴利</t>
  </si>
  <si>
    <t>王翠波</t>
  </si>
  <si>
    <t>王巧</t>
  </si>
  <si>
    <t>杜光利</t>
  </si>
  <si>
    <t>陈庆利</t>
  </si>
  <si>
    <t>杜兴田</t>
  </si>
  <si>
    <t>王立岳</t>
  </si>
  <si>
    <t>梁民</t>
  </si>
  <si>
    <t>杜刚</t>
  </si>
  <si>
    <t>王会民</t>
  </si>
  <si>
    <t>陈庆柱</t>
  </si>
  <si>
    <t>王立光</t>
  </si>
  <si>
    <t>杜孝军</t>
  </si>
  <si>
    <t>赵延光</t>
  </si>
  <si>
    <t>王立亮</t>
  </si>
  <si>
    <t>梁淑明</t>
  </si>
  <si>
    <t>郭立庵</t>
  </si>
  <si>
    <t>370322029301</t>
  </si>
  <si>
    <t>郭新军</t>
  </si>
  <si>
    <t>郭绪峰</t>
  </si>
  <si>
    <t>郭承仁</t>
  </si>
  <si>
    <t>郭绪宗</t>
  </si>
  <si>
    <t>杨士美</t>
  </si>
  <si>
    <t>刘吉兰</t>
  </si>
  <si>
    <t>郭承宝</t>
  </si>
  <si>
    <t>郭占军</t>
  </si>
  <si>
    <t>郭绪财</t>
  </si>
  <si>
    <t>郭虎</t>
  </si>
  <si>
    <t>郭承峰</t>
  </si>
  <si>
    <t>郭凤军</t>
  </si>
  <si>
    <t>杨翠珍</t>
  </si>
  <si>
    <t>郭凤道</t>
  </si>
  <si>
    <t>郭承文</t>
  </si>
  <si>
    <t>陈红</t>
  </si>
  <si>
    <t>郭承章</t>
  </si>
  <si>
    <t>郭承合</t>
  </si>
  <si>
    <t>郭承贵</t>
  </si>
  <si>
    <t>郭玉花</t>
  </si>
  <si>
    <t>郭绪林</t>
  </si>
  <si>
    <t>郭承刚</t>
  </si>
  <si>
    <t>郭绪江</t>
  </si>
  <si>
    <t>郭凤后</t>
  </si>
  <si>
    <t>郭风叶</t>
  </si>
  <si>
    <t>郭豹</t>
  </si>
  <si>
    <t>郭登升</t>
  </si>
  <si>
    <t>郭凤泉</t>
  </si>
  <si>
    <t>郭绪明</t>
  </si>
  <si>
    <t>付义兰</t>
  </si>
  <si>
    <t>郭成强</t>
  </si>
  <si>
    <t>郭凤江</t>
  </si>
  <si>
    <t>郭凤玉</t>
  </si>
  <si>
    <t>闫德红</t>
  </si>
  <si>
    <t>郭绪东</t>
  </si>
  <si>
    <t>郭凤民</t>
  </si>
  <si>
    <t>东张</t>
  </si>
  <si>
    <t>370322029401</t>
  </si>
  <si>
    <t>张纪华</t>
  </si>
  <si>
    <t>闫丙香</t>
  </si>
  <si>
    <t>张卫宗</t>
  </si>
  <si>
    <t>张波</t>
  </si>
  <si>
    <t>张学宗</t>
  </si>
  <si>
    <t>张希宗</t>
  </si>
  <si>
    <t>石先花</t>
  </si>
  <si>
    <t>张传贵</t>
  </si>
  <si>
    <t>张纪武</t>
  </si>
  <si>
    <t>邵爱华</t>
  </si>
  <si>
    <t>张传文</t>
  </si>
  <si>
    <t>张传金</t>
  </si>
  <si>
    <t>张明宗</t>
  </si>
  <si>
    <t>张志全</t>
  </si>
  <si>
    <t>张志良</t>
  </si>
  <si>
    <t>韩霞</t>
  </si>
  <si>
    <t>张传彬</t>
  </si>
  <si>
    <t>张传山</t>
  </si>
  <si>
    <t>张企</t>
  </si>
  <si>
    <t>张纪军</t>
  </si>
  <si>
    <t>张纪亭</t>
  </si>
  <si>
    <t>张新宗</t>
  </si>
  <si>
    <t>西张</t>
  </si>
  <si>
    <t>37032202a801</t>
  </si>
  <si>
    <t>张学忠</t>
  </si>
  <si>
    <t>张建怀</t>
  </si>
  <si>
    <t>孙芳</t>
  </si>
  <si>
    <t>孟曰梅</t>
  </si>
  <si>
    <t>张士永</t>
  </si>
  <si>
    <t>张元臣</t>
  </si>
  <si>
    <t>张兆斌</t>
  </si>
  <si>
    <t>张久宝</t>
  </si>
  <si>
    <t>马彩彩</t>
  </si>
  <si>
    <t>张元增</t>
  </si>
  <si>
    <t>张元河</t>
  </si>
  <si>
    <t>张元勋</t>
  </si>
  <si>
    <t>张兆生</t>
  </si>
  <si>
    <t>张元云</t>
  </si>
  <si>
    <t>刘玉莲</t>
  </si>
  <si>
    <t>张元海</t>
  </si>
  <si>
    <t>张元君</t>
  </si>
  <si>
    <t>张久兴</t>
  </si>
  <si>
    <t>张元江</t>
  </si>
  <si>
    <t>王老三</t>
  </si>
  <si>
    <t>370322029501</t>
  </si>
  <si>
    <t>李作亮</t>
  </si>
  <si>
    <t>李心忠</t>
  </si>
  <si>
    <t>李心海</t>
  </si>
  <si>
    <t>李心江</t>
  </si>
  <si>
    <t>李良玉</t>
  </si>
  <si>
    <t>齐方友</t>
  </si>
  <si>
    <t>付爱莲</t>
  </si>
  <si>
    <t>宋全忠</t>
  </si>
  <si>
    <t>宋全海</t>
  </si>
  <si>
    <t>李振训</t>
  </si>
  <si>
    <t>李心东</t>
  </si>
  <si>
    <t>李良军</t>
  </si>
  <si>
    <t>宋宗岩</t>
  </si>
  <si>
    <t>郭春英</t>
  </si>
  <si>
    <t>李作福</t>
  </si>
  <si>
    <t>孙德芬</t>
  </si>
  <si>
    <t>李作成</t>
  </si>
  <si>
    <t>李作俊</t>
  </si>
  <si>
    <t>宋光宝</t>
  </si>
  <si>
    <t>李作生</t>
  </si>
  <si>
    <t>李作修</t>
  </si>
  <si>
    <t>李心莲</t>
  </si>
  <si>
    <t>宋全昆</t>
  </si>
  <si>
    <t>孟庆华</t>
  </si>
  <si>
    <t>宋光波</t>
  </si>
  <si>
    <t>李作敬</t>
  </si>
  <si>
    <t>王德才</t>
  </si>
  <si>
    <t>李良彬</t>
  </si>
  <si>
    <t>宫立梅</t>
  </si>
  <si>
    <t>李心宝</t>
  </si>
  <si>
    <t>芦凤香</t>
  </si>
  <si>
    <t>齐方宝</t>
  </si>
  <si>
    <t>淄博丰赢土地股份专业合作社</t>
  </si>
  <si>
    <t>姚家</t>
  </si>
  <si>
    <t>37032202a601</t>
  </si>
  <si>
    <t>姚文通</t>
  </si>
  <si>
    <t>姚风刚</t>
  </si>
  <si>
    <t>姚明亮</t>
  </si>
  <si>
    <t>吕海营</t>
  </si>
  <si>
    <t>姚明国</t>
  </si>
  <si>
    <t>姚连合</t>
  </si>
  <si>
    <t>吕新波</t>
  </si>
  <si>
    <t>姚风禄</t>
  </si>
  <si>
    <t>姚福永</t>
  </si>
  <si>
    <t>姚风彬</t>
  </si>
  <si>
    <t>姚灵通</t>
  </si>
  <si>
    <t>姚风强</t>
  </si>
  <si>
    <t>姚风东</t>
  </si>
  <si>
    <t>姚明合</t>
  </si>
  <si>
    <t>姚风江</t>
  </si>
  <si>
    <t>姚永通</t>
  </si>
  <si>
    <t>姚明利</t>
  </si>
  <si>
    <t>姚风光</t>
  </si>
  <si>
    <t>姚明俭</t>
  </si>
  <si>
    <t>姚立新</t>
  </si>
  <si>
    <t>姚明武</t>
  </si>
  <si>
    <t>姚明奎</t>
  </si>
  <si>
    <t>彭秀清</t>
  </si>
  <si>
    <t>姚立萍</t>
  </si>
  <si>
    <t>姚风新</t>
  </si>
  <si>
    <t>姚顺通</t>
  </si>
  <si>
    <t>姚波</t>
  </si>
  <si>
    <t>姚明生</t>
  </si>
  <si>
    <t>姚风富</t>
  </si>
  <si>
    <t>姚明文</t>
  </si>
  <si>
    <t>姚红星</t>
  </si>
  <si>
    <t>姚明海</t>
  </si>
  <si>
    <t>姚明辉</t>
  </si>
  <si>
    <t>吕海峰</t>
  </si>
  <si>
    <t>姚刚通</t>
  </si>
  <si>
    <t>姚明清</t>
  </si>
  <si>
    <t>吕翠兰</t>
  </si>
  <si>
    <t>吕新亮</t>
  </si>
  <si>
    <t>陈云芬</t>
  </si>
  <si>
    <t>姚明家</t>
  </si>
  <si>
    <t>孙娥</t>
  </si>
  <si>
    <t>姚卫国</t>
  </si>
  <si>
    <t>姚风元</t>
  </si>
  <si>
    <t>姚小三</t>
  </si>
  <si>
    <t>姚新通</t>
  </si>
  <si>
    <t>彭秀荣</t>
  </si>
  <si>
    <t>姚明星</t>
  </si>
  <si>
    <t>姚明祥</t>
  </si>
  <si>
    <t>姚明峰</t>
  </si>
  <si>
    <t>张红</t>
  </si>
  <si>
    <t>姚风全</t>
  </si>
  <si>
    <t>姚风卫</t>
  </si>
  <si>
    <t>吕新忠</t>
  </si>
  <si>
    <t>姚学通</t>
  </si>
  <si>
    <t>姚明安</t>
  </si>
  <si>
    <t>姚明信</t>
  </si>
  <si>
    <t>姚风喜</t>
  </si>
  <si>
    <t>姚君通</t>
  </si>
  <si>
    <t>姚风宝</t>
  </si>
  <si>
    <t>姚成通</t>
  </si>
  <si>
    <t>姚风兵</t>
  </si>
  <si>
    <t>杨立霞</t>
  </si>
  <si>
    <t>姚杰</t>
  </si>
  <si>
    <t>姚明军</t>
  </si>
  <si>
    <t>孙立平</t>
  </si>
  <si>
    <t>姚力通</t>
  </si>
  <si>
    <t>姚桂英</t>
  </si>
  <si>
    <t>姚爱国</t>
  </si>
  <si>
    <t>姚风彦</t>
  </si>
  <si>
    <t>姚忠海</t>
  </si>
  <si>
    <t>姚京利</t>
  </si>
  <si>
    <t>姚明更</t>
  </si>
  <si>
    <t>彭桂香</t>
  </si>
  <si>
    <t>张红霞</t>
  </si>
  <si>
    <t>付爱岭</t>
  </si>
  <si>
    <t>姚明杰</t>
  </si>
  <si>
    <t>姚保法</t>
  </si>
  <si>
    <t>姚侃</t>
  </si>
  <si>
    <t>姚保玉</t>
  </si>
  <si>
    <t>马家</t>
  </si>
  <si>
    <t>370322029801</t>
  </si>
  <si>
    <t>马桂彬</t>
  </si>
  <si>
    <t>杨玉芹</t>
  </si>
  <si>
    <t>马桂禄</t>
  </si>
  <si>
    <t>马桂宏</t>
  </si>
  <si>
    <t>马桂祥</t>
  </si>
  <si>
    <t>李祖红</t>
  </si>
  <si>
    <t>马华</t>
  </si>
  <si>
    <t>马会光</t>
  </si>
  <si>
    <t>马明</t>
  </si>
  <si>
    <t>马清民</t>
  </si>
  <si>
    <t>马清会</t>
  </si>
  <si>
    <t>马军委</t>
  </si>
  <si>
    <t>马桂亮</t>
  </si>
  <si>
    <t>马清军</t>
  </si>
  <si>
    <t>马忠</t>
  </si>
  <si>
    <t>马新方</t>
  </si>
  <si>
    <t>李新芬</t>
  </si>
  <si>
    <t>李纪明</t>
  </si>
  <si>
    <t>马永</t>
  </si>
  <si>
    <t>赵延英</t>
  </si>
  <si>
    <t>孙永远</t>
  </si>
  <si>
    <t>马清平</t>
  </si>
  <si>
    <t>马清全</t>
  </si>
  <si>
    <t>马乐</t>
  </si>
  <si>
    <t>杨淑兰</t>
  </si>
  <si>
    <t>胥振芳</t>
  </si>
  <si>
    <t>李纪亮</t>
  </si>
  <si>
    <t>王秀花</t>
  </si>
  <si>
    <t>马会亮</t>
  </si>
  <si>
    <t>马良</t>
  </si>
  <si>
    <t>马会申</t>
  </si>
  <si>
    <t>李纪光</t>
  </si>
  <si>
    <t>孙磊磊</t>
  </si>
  <si>
    <t>马桂尧</t>
  </si>
  <si>
    <t>孙长诚</t>
  </si>
  <si>
    <t>韩苹</t>
  </si>
  <si>
    <t>马清利</t>
  </si>
  <si>
    <t>马波</t>
  </si>
  <si>
    <t>马桂信</t>
  </si>
  <si>
    <t>孙继成</t>
  </si>
  <si>
    <t>马清福</t>
  </si>
  <si>
    <t>马诚</t>
  </si>
  <si>
    <t>孙长新</t>
  </si>
  <si>
    <t>董秀英</t>
  </si>
  <si>
    <t>李纪臣</t>
  </si>
  <si>
    <t>杨家</t>
  </si>
  <si>
    <t>370322029201</t>
  </si>
  <si>
    <t>杨现堂</t>
  </si>
  <si>
    <t>王英政</t>
  </si>
  <si>
    <t>孟春霞</t>
  </si>
  <si>
    <t>杨玉防</t>
  </si>
  <si>
    <t>马清红</t>
  </si>
  <si>
    <t>杨京会</t>
  </si>
  <si>
    <t>杨维全</t>
  </si>
  <si>
    <t>杨可江</t>
  </si>
  <si>
    <t>杨爱清</t>
  </si>
  <si>
    <t>张风英</t>
  </si>
  <si>
    <t>杨维增</t>
  </si>
  <si>
    <t>杨春法</t>
  </si>
  <si>
    <t>付仁英</t>
  </si>
  <si>
    <t>马翠香</t>
  </si>
  <si>
    <t>杨尊法</t>
  </si>
  <si>
    <t>杨海花</t>
  </si>
  <si>
    <t>李金花</t>
  </si>
  <si>
    <t>杨龙法</t>
  </si>
  <si>
    <t>杨京友</t>
  </si>
  <si>
    <t>杨可光</t>
  </si>
  <si>
    <t>杨同法</t>
  </si>
  <si>
    <t>杨可开</t>
  </si>
  <si>
    <t>杨军法</t>
  </si>
  <si>
    <t>杨京状</t>
  </si>
  <si>
    <t>杨京海</t>
  </si>
  <si>
    <t>杨为彬</t>
  </si>
  <si>
    <t>李爱青</t>
  </si>
  <si>
    <t>石玉华</t>
  </si>
  <si>
    <t>石平荣</t>
  </si>
  <si>
    <t>姚芳蕊</t>
  </si>
  <si>
    <t>杨现臣</t>
  </si>
  <si>
    <t>杨维星</t>
  </si>
  <si>
    <t>杨京合</t>
  </si>
  <si>
    <t>王淑娥</t>
  </si>
  <si>
    <t>杨可清</t>
  </si>
  <si>
    <t>杨生法</t>
  </si>
  <si>
    <t>杨荣法</t>
  </si>
  <si>
    <t>杨春</t>
  </si>
  <si>
    <t>杨光</t>
  </si>
  <si>
    <t>杨维功</t>
  </si>
  <si>
    <t>杨维昆</t>
  </si>
  <si>
    <t>杨军</t>
  </si>
  <si>
    <t>杨为江</t>
  </si>
  <si>
    <t>杨现国</t>
  </si>
  <si>
    <t>杨永军</t>
  </si>
  <si>
    <t>杨勇法</t>
  </si>
  <si>
    <t>张思荣</t>
  </si>
  <si>
    <t>杨风美</t>
  </si>
  <si>
    <t>杨玉宗</t>
  </si>
  <si>
    <t>杨可福</t>
  </si>
  <si>
    <t>杨京城</t>
  </si>
  <si>
    <t>杨为河</t>
  </si>
  <si>
    <t>张爱华</t>
  </si>
  <si>
    <t>杨兴法</t>
  </si>
  <si>
    <t>杨林</t>
  </si>
  <si>
    <t>焦爱芹</t>
  </si>
  <si>
    <t>杨京国</t>
  </si>
  <si>
    <t>杨玉柱</t>
  </si>
  <si>
    <t>杨京军</t>
  </si>
  <si>
    <t>郭承梅</t>
  </si>
  <si>
    <t>杨京强</t>
  </si>
  <si>
    <t>杨可君</t>
  </si>
  <si>
    <t>杨现恒</t>
  </si>
  <si>
    <t>李萍</t>
  </si>
  <si>
    <t>杨可友</t>
  </si>
  <si>
    <t>李霞</t>
  </si>
  <si>
    <t>杨维勤</t>
  </si>
  <si>
    <t>杨为胜</t>
  </si>
  <si>
    <t>杨可辉</t>
  </si>
  <si>
    <t>杨学</t>
  </si>
  <si>
    <t>杨洪法</t>
  </si>
  <si>
    <t>杨守法</t>
  </si>
  <si>
    <t>杨为勇</t>
  </si>
  <si>
    <t>杨可文</t>
  </si>
  <si>
    <t>杨维伦</t>
  </si>
  <si>
    <t>杨秀花</t>
  </si>
  <si>
    <t>杨桂珍</t>
  </si>
  <si>
    <t>杨京镇</t>
  </si>
  <si>
    <t>杨现福</t>
  </si>
  <si>
    <t>杨为仁</t>
  </si>
  <si>
    <t>刘金芳</t>
  </si>
  <si>
    <t>杨伦</t>
  </si>
  <si>
    <t>刘玉琼</t>
  </si>
  <si>
    <t>杨现峰</t>
  </si>
  <si>
    <t>杨玉峰</t>
  </si>
  <si>
    <t>苏秀云</t>
  </si>
  <si>
    <t>杨庆法</t>
  </si>
  <si>
    <t>付仁芬</t>
  </si>
  <si>
    <t>杨可德</t>
  </si>
  <si>
    <t>付红芬</t>
  </si>
  <si>
    <t>李贡礼</t>
  </si>
  <si>
    <t>陈玉芹</t>
  </si>
  <si>
    <t>杨玉庆</t>
  </si>
  <si>
    <t>杨玉江</t>
  </si>
  <si>
    <t>杨为选</t>
  </si>
  <si>
    <t>杨现栋</t>
  </si>
  <si>
    <t>李祖英</t>
  </si>
  <si>
    <t>杨维彦</t>
  </si>
  <si>
    <t>杨胜法</t>
  </si>
  <si>
    <t>姚秀芳</t>
  </si>
  <si>
    <t>杨可增</t>
  </si>
  <si>
    <t>杨为东</t>
  </si>
  <si>
    <t>赵玉美</t>
  </si>
  <si>
    <t>王金苹</t>
  </si>
  <si>
    <t>杨现军</t>
  </si>
  <si>
    <t>付举娥</t>
  </si>
  <si>
    <t>码头</t>
  </si>
  <si>
    <t>370322029001</t>
  </si>
  <si>
    <t>焦体虎</t>
  </si>
  <si>
    <t>范云成</t>
  </si>
  <si>
    <t>范云峰</t>
  </si>
  <si>
    <t>王德普</t>
  </si>
  <si>
    <t>李付水</t>
  </si>
  <si>
    <t>夏方超</t>
  </si>
  <si>
    <t>李付山</t>
  </si>
  <si>
    <t>田忠昌</t>
  </si>
  <si>
    <t>王德胜</t>
  </si>
  <si>
    <t>王继强</t>
  </si>
  <si>
    <t>焦体海</t>
  </si>
  <si>
    <t>田立昌</t>
  </si>
  <si>
    <t>夏方友</t>
  </si>
  <si>
    <t>李寿洋</t>
  </si>
  <si>
    <t>王彬</t>
  </si>
  <si>
    <t>王忠新</t>
  </si>
  <si>
    <t>王中杰</t>
  </si>
  <si>
    <t>王中国</t>
  </si>
  <si>
    <t>王德孟</t>
  </si>
  <si>
    <t>田捷</t>
  </si>
  <si>
    <t>王继东</t>
  </si>
  <si>
    <t>夏方国</t>
  </si>
  <si>
    <t>范云新</t>
  </si>
  <si>
    <t>田光和</t>
  </si>
  <si>
    <t>杨春苗</t>
  </si>
  <si>
    <t>夏方虎</t>
  </si>
  <si>
    <t>王德波</t>
  </si>
  <si>
    <t>焦坤</t>
  </si>
  <si>
    <t>李寿国</t>
  </si>
  <si>
    <t>王光照</t>
  </si>
  <si>
    <t>田凯</t>
  </si>
  <si>
    <t>田歌</t>
  </si>
  <si>
    <t>田光保</t>
  </si>
  <si>
    <t>夏方磊</t>
  </si>
  <si>
    <t>李寿峰</t>
  </si>
  <si>
    <t>王玉东</t>
  </si>
  <si>
    <t>范云岭</t>
  </si>
  <si>
    <t>夏方振</t>
  </si>
  <si>
    <t>李寿强</t>
  </si>
  <si>
    <t>田光仁</t>
  </si>
  <si>
    <t>王光彬</t>
  </si>
  <si>
    <t>王忠虎</t>
  </si>
  <si>
    <t>付家</t>
  </si>
  <si>
    <t>37032202a001</t>
  </si>
  <si>
    <t>付仁强</t>
  </si>
  <si>
    <t>付新国</t>
  </si>
  <si>
    <t>付洪忠</t>
  </si>
  <si>
    <t>王成宝</t>
  </si>
  <si>
    <t>付举忠</t>
  </si>
  <si>
    <t>付举光</t>
  </si>
  <si>
    <t>付仁海</t>
  </si>
  <si>
    <t>付仁义</t>
  </si>
  <si>
    <t>付举亮</t>
  </si>
  <si>
    <t>付仁波</t>
  </si>
  <si>
    <t>付仁江</t>
  </si>
  <si>
    <t>王振</t>
  </si>
  <si>
    <t>付仑</t>
  </si>
  <si>
    <t>付义贵</t>
  </si>
  <si>
    <t>亭子李</t>
  </si>
  <si>
    <t>37032202a301</t>
  </si>
  <si>
    <t>李传明</t>
  </si>
  <si>
    <t>李云</t>
  </si>
  <si>
    <t>米传业</t>
  </si>
  <si>
    <t>李传锋</t>
  </si>
  <si>
    <t>石秀娥</t>
  </si>
  <si>
    <t>李传亮</t>
  </si>
  <si>
    <t>李传宗</t>
  </si>
  <si>
    <t>宋金花</t>
  </si>
  <si>
    <t>李继江</t>
  </si>
  <si>
    <t>李继华</t>
  </si>
  <si>
    <t>李传林</t>
  </si>
  <si>
    <t>李传胜</t>
  </si>
  <si>
    <t>李继宝</t>
  </si>
  <si>
    <t>李新</t>
  </si>
  <si>
    <t>李秀红</t>
  </si>
  <si>
    <t>李玉仁</t>
  </si>
  <si>
    <t>李传怀</t>
  </si>
  <si>
    <t>彭桂花</t>
  </si>
  <si>
    <t>李继森</t>
  </si>
  <si>
    <t>李继成</t>
  </si>
  <si>
    <t>李纪远</t>
  </si>
  <si>
    <t>郭方华</t>
  </si>
  <si>
    <t>李传国</t>
  </si>
  <si>
    <t>李继良</t>
  </si>
  <si>
    <t>李继平</t>
  </si>
  <si>
    <t>李继君</t>
  </si>
  <si>
    <t>李继尧</t>
  </si>
  <si>
    <t>李广华</t>
  </si>
  <si>
    <t>李继勇</t>
  </si>
  <si>
    <t>李玉道</t>
  </si>
  <si>
    <t>李继民</t>
  </si>
  <si>
    <t>李继海</t>
  </si>
  <si>
    <t>李传忠</t>
  </si>
  <si>
    <t>李继忠</t>
  </si>
  <si>
    <t>李传瑞</t>
  </si>
  <si>
    <t>新李</t>
  </si>
  <si>
    <t>37032202a501</t>
  </si>
  <si>
    <t>张卫</t>
  </si>
  <si>
    <t>李继祥</t>
  </si>
  <si>
    <t>李传山</t>
  </si>
  <si>
    <t>李传安</t>
  </si>
  <si>
    <t>李继让</t>
  </si>
  <si>
    <t>大李夏</t>
  </si>
  <si>
    <t>370322029601</t>
  </si>
  <si>
    <t>李光财</t>
  </si>
  <si>
    <t>杨云正</t>
  </si>
  <si>
    <t>李金水</t>
  </si>
  <si>
    <t>张彩霞</t>
  </si>
  <si>
    <t>李光河</t>
  </si>
  <si>
    <t>李祖平</t>
  </si>
  <si>
    <t>李运成</t>
  </si>
  <si>
    <t>李祖康</t>
  </si>
  <si>
    <t>李光兵</t>
  </si>
  <si>
    <t>李祖水</t>
  </si>
  <si>
    <t>李光华</t>
  </si>
  <si>
    <t>夏燕河</t>
  </si>
  <si>
    <t>夏方宝</t>
  </si>
  <si>
    <t>李光东</t>
  </si>
  <si>
    <t>韩昌荣</t>
  </si>
  <si>
    <t>李敏</t>
  </si>
  <si>
    <t>李光森</t>
  </si>
  <si>
    <t>李光忠</t>
  </si>
  <si>
    <t>夏燕惠</t>
  </si>
  <si>
    <t>李绥华</t>
  </si>
  <si>
    <t>李龙泽</t>
  </si>
  <si>
    <t>李光水</t>
  </si>
  <si>
    <t>李金才</t>
  </si>
  <si>
    <t>李贵</t>
  </si>
  <si>
    <t>李海英</t>
  </si>
  <si>
    <t>李青花</t>
  </si>
  <si>
    <t>李洪卫</t>
  </si>
  <si>
    <t>李秀平</t>
  </si>
  <si>
    <t>李洪山</t>
  </si>
  <si>
    <t>赵存青</t>
  </si>
  <si>
    <t>董书梅</t>
  </si>
  <si>
    <t>郑文香</t>
  </si>
  <si>
    <t>李祖建</t>
  </si>
  <si>
    <t>李祖昌</t>
  </si>
  <si>
    <t>夏滨滨</t>
  </si>
  <si>
    <t>李祖双</t>
  </si>
  <si>
    <t>韩玉美</t>
  </si>
  <si>
    <t>李祖诚</t>
  </si>
  <si>
    <t>李建国</t>
  </si>
  <si>
    <t>李光跃</t>
  </si>
  <si>
    <t>李光星</t>
  </si>
  <si>
    <t>李金河</t>
  </si>
  <si>
    <t>李德</t>
  </si>
  <si>
    <t>李斗子</t>
  </si>
  <si>
    <t>李双</t>
  </si>
  <si>
    <t>李祖武</t>
  </si>
  <si>
    <t>夏燕香</t>
  </si>
  <si>
    <t>夏方民</t>
  </si>
  <si>
    <t>夏应海</t>
  </si>
  <si>
    <t>郭云云</t>
  </si>
  <si>
    <t>李祖洪</t>
  </si>
  <si>
    <t>李金海</t>
  </si>
  <si>
    <t>李新明</t>
  </si>
  <si>
    <t>李光卫</t>
  </si>
  <si>
    <t>李祖聪</t>
  </si>
  <si>
    <t>夏方成</t>
  </si>
  <si>
    <t>郑二妮</t>
  </si>
  <si>
    <t>李祖卫</t>
  </si>
  <si>
    <t>李卫</t>
  </si>
  <si>
    <t>李光永</t>
  </si>
  <si>
    <t>李光江</t>
  </si>
  <si>
    <t>杨云清</t>
  </si>
  <si>
    <t>姜发东</t>
  </si>
  <si>
    <t>李祖刚</t>
  </si>
  <si>
    <t>李金宝</t>
  </si>
  <si>
    <t>宫同芹</t>
  </si>
  <si>
    <t>李祖勤</t>
  </si>
  <si>
    <t>李祖良</t>
  </si>
  <si>
    <t>李光生</t>
  </si>
  <si>
    <t>夏应田</t>
  </si>
  <si>
    <t>夏应河</t>
  </si>
  <si>
    <t>李金兵</t>
  </si>
  <si>
    <t>李金利</t>
  </si>
  <si>
    <t>夏方义</t>
  </si>
  <si>
    <t>李光泉</t>
  </si>
  <si>
    <t>李祖峰</t>
  </si>
  <si>
    <t>李光荣</t>
  </si>
  <si>
    <t>李莲花</t>
  </si>
  <si>
    <t>李祖泉</t>
  </si>
  <si>
    <t>李光林</t>
  </si>
  <si>
    <t>李光海</t>
  </si>
  <si>
    <t>李金忠</t>
  </si>
  <si>
    <t>夏方军</t>
  </si>
  <si>
    <t>夏应陈</t>
  </si>
  <si>
    <t>李连永</t>
  </si>
  <si>
    <t>李光亮</t>
  </si>
  <si>
    <t>李秀凤</t>
  </si>
  <si>
    <t>东牛王</t>
  </si>
  <si>
    <t>37032202a201</t>
  </si>
  <si>
    <t>王亮军</t>
  </si>
  <si>
    <t>牛德礼</t>
  </si>
  <si>
    <t>胥振尧</t>
  </si>
  <si>
    <t>夏永庆</t>
  </si>
  <si>
    <t>王宝河</t>
  </si>
  <si>
    <t>胥克才</t>
  </si>
  <si>
    <t>王亮祥</t>
  </si>
  <si>
    <t>李作祯</t>
  </si>
  <si>
    <t>胥振水</t>
  </si>
  <si>
    <t>韩洪德</t>
  </si>
  <si>
    <t>李作文</t>
  </si>
  <si>
    <t>李作虎</t>
  </si>
  <si>
    <t>胥丙成</t>
  </si>
  <si>
    <t>李静远</t>
  </si>
  <si>
    <t>胥克庆</t>
  </si>
  <si>
    <t>李作禄</t>
  </si>
  <si>
    <t>夏永德</t>
  </si>
  <si>
    <t>王建波</t>
  </si>
  <si>
    <t>胥克武</t>
  </si>
  <si>
    <t>胥克栋</t>
  </si>
  <si>
    <t>韩索顺</t>
  </si>
  <si>
    <t>李作民</t>
  </si>
  <si>
    <t>李学远</t>
  </si>
  <si>
    <t>胥克良</t>
  </si>
  <si>
    <t>胥康</t>
  </si>
  <si>
    <t>胥丙亮</t>
  </si>
  <si>
    <t>李长远</t>
  </si>
  <si>
    <t>李义卫</t>
  </si>
  <si>
    <t>张光花</t>
  </si>
  <si>
    <t>胥立增</t>
  </si>
  <si>
    <t>胥克明</t>
  </si>
  <si>
    <t>胥丽</t>
  </si>
  <si>
    <t>韩索柱</t>
  </si>
  <si>
    <t>胥丙明</t>
  </si>
  <si>
    <t>胥振孟</t>
  </si>
  <si>
    <t>胥振增</t>
  </si>
  <si>
    <t>李义宝</t>
  </si>
  <si>
    <t>于俊玲</t>
  </si>
  <si>
    <t>胥署光</t>
  </si>
  <si>
    <t>李义钦</t>
  </si>
  <si>
    <t>李作华</t>
  </si>
  <si>
    <t>李林英</t>
  </si>
  <si>
    <t>陈学军</t>
  </si>
  <si>
    <t>刘永爱</t>
  </si>
  <si>
    <t>韩洪亮</t>
  </si>
  <si>
    <t>牛德仁</t>
  </si>
  <si>
    <t>胥克俊</t>
  </si>
  <si>
    <t>胥玉光</t>
  </si>
  <si>
    <t>李作才</t>
  </si>
  <si>
    <t>李洪远</t>
  </si>
  <si>
    <t>胥振合</t>
  </si>
  <si>
    <t>胥丙辉</t>
  </si>
  <si>
    <t>韩洪宝</t>
  </si>
  <si>
    <t>王亮彬</t>
  </si>
  <si>
    <t>胡秀芹</t>
  </si>
  <si>
    <t>胥振德</t>
  </si>
  <si>
    <t>王亮庆</t>
  </si>
  <si>
    <t>胥彬</t>
  </si>
  <si>
    <t>孙寿平</t>
  </si>
  <si>
    <t>胥振宝</t>
  </si>
  <si>
    <t>李义锋</t>
  </si>
  <si>
    <t>王亮会</t>
  </si>
  <si>
    <t>胥克礼</t>
  </si>
  <si>
    <t>石井</t>
  </si>
  <si>
    <t>370322029101</t>
  </si>
  <si>
    <t>石志亮</t>
  </si>
  <si>
    <t>石志波</t>
  </si>
  <si>
    <t>李双双</t>
  </si>
  <si>
    <t>石志涛</t>
  </si>
  <si>
    <t>石少平</t>
  </si>
  <si>
    <t>石志喜</t>
  </si>
  <si>
    <t>石少花</t>
  </si>
  <si>
    <t>石志友</t>
  </si>
  <si>
    <t>位立芹</t>
  </si>
  <si>
    <t>闫德平</t>
  </si>
  <si>
    <t>石光亮</t>
  </si>
  <si>
    <t>闫长增</t>
  </si>
  <si>
    <t>石少军</t>
  </si>
  <si>
    <t>石少林</t>
  </si>
  <si>
    <t>石少海</t>
  </si>
  <si>
    <t>孙保花</t>
  </si>
  <si>
    <t>石志朋</t>
  </si>
  <si>
    <t>石少吉</t>
  </si>
  <si>
    <t>石志俊</t>
  </si>
  <si>
    <t>石先峰</t>
  </si>
  <si>
    <t>石先孝</t>
  </si>
  <si>
    <t>石新军</t>
  </si>
  <si>
    <t>李君</t>
  </si>
  <si>
    <t>石少雪</t>
  </si>
  <si>
    <t>闫德华</t>
  </si>
  <si>
    <t>闫德光</t>
  </si>
  <si>
    <t>石志训</t>
  </si>
  <si>
    <t>张俊花</t>
  </si>
  <si>
    <t>付春梅</t>
  </si>
  <si>
    <t>石志芳</t>
  </si>
  <si>
    <t>石少合</t>
  </si>
  <si>
    <t>石志强</t>
  </si>
  <si>
    <t>石志林</t>
  </si>
  <si>
    <t>石先寿</t>
  </si>
  <si>
    <t>石志芸</t>
  </si>
  <si>
    <t>李德远</t>
  </si>
  <si>
    <t>石少卫</t>
  </si>
  <si>
    <t>石志行</t>
  </si>
  <si>
    <t>杜光梅</t>
  </si>
  <si>
    <t>石志全</t>
  </si>
  <si>
    <t>石志良</t>
  </si>
  <si>
    <t>石少安</t>
  </si>
  <si>
    <t>石志君</t>
  </si>
  <si>
    <t>石少波</t>
  </si>
  <si>
    <t>李长正</t>
  </si>
  <si>
    <t>闫新光</t>
  </si>
  <si>
    <t>石志明</t>
  </si>
  <si>
    <t>石少增</t>
  </si>
  <si>
    <t>李财远</t>
  </si>
  <si>
    <t>周秀连</t>
  </si>
  <si>
    <t>石志森</t>
  </si>
  <si>
    <t>石志庭</t>
  </si>
  <si>
    <t>石先增</t>
  </si>
  <si>
    <t>石志兴</t>
  </si>
  <si>
    <t>胥振雪</t>
  </si>
  <si>
    <t>石少朋</t>
  </si>
  <si>
    <t>闫德春</t>
  </si>
  <si>
    <t>石少勇</t>
  </si>
  <si>
    <t>石少西</t>
  </si>
  <si>
    <t>石先忠</t>
  </si>
  <si>
    <t>李寿军</t>
  </si>
  <si>
    <t>石志勇</t>
  </si>
  <si>
    <t>石志贤</t>
  </si>
  <si>
    <t>闫新会</t>
  </si>
  <si>
    <t>赵郭</t>
  </si>
  <si>
    <t>韩小</t>
  </si>
  <si>
    <t>37032202a101</t>
  </si>
  <si>
    <t>韩文启</t>
  </si>
  <si>
    <t>韩玉武</t>
  </si>
  <si>
    <t>韩启水</t>
  </si>
  <si>
    <t>韩玉江</t>
  </si>
  <si>
    <t>韩英豪</t>
  </si>
  <si>
    <t>韩芳启</t>
  </si>
  <si>
    <t>韩玉东</t>
  </si>
  <si>
    <t>刘红云</t>
  </si>
  <si>
    <t>韩英术</t>
  </si>
  <si>
    <t>韩永强</t>
  </si>
  <si>
    <t>韩平启</t>
  </si>
  <si>
    <t>韩玉富</t>
  </si>
  <si>
    <t>韩玉山</t>
  </si>
  <si>
    <t>韩玉生</t>
  </si>
  <si>
    <t>韩新军</t>
  </si>
  <si>
    <t>韩英奎</t>
  </si>
  <si>
    <t>韩武启</t>
  </si>
  <si>
    <t>韩云启</t>
  </si>
  <si>
    <t>韩双峰</t>
  </si>
  <si>
    <t>韩玉坤</t>
  </si>
  <si>
    <t>韩连波</t>
  </si>
  <si>
    <t>韩连营</t>
  </si>
  <si>
    <t>韩启军</t>
  </si>
  <si>
    <t>韩贞启</t>
  </si>
  <si>
    <t>李孝奎</t>
  </si>
  <si>
    <t>韩贻平</t>
  </si>
  <si>
    <t>韩贻富</t>
  </si>
  <si>
    <t>韩昌启</t>
  </si>
  <si>
    <t>韩玉明</t>
  </si>
  <si>
    <t>韩忠会</t>
  </si>
  <si>
    <t>韩启整</t>
  </si>
  <si>
    <t>刘春荣</t>
  </si>
  <si>
    <t>韩祥贻</t>
  </si>
  <si>
    <t>李迪</t>
  </si>
  <si>
    <t>张士庭</t>
  </si>
  <si>
    <t>韩玉泉</t>
  </si>
  <si>
    <t>韩成贻</t>
  </si>
  <si>
    <t>韩贻增</t>
  </si>
  <si>
    <t>李新凤</t>
  </si>
  <si>
    <t>2026年青城镇耕地地力保护补贴面积统计表(企业)</t>
  </si>
  <si>
    <t>山东得益乳业股份有限公司</t>
  </si>
  <si>
    <t>山东鲁供青苑农业服务有限公司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</si>
</sst>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1"/>
      <name val="仿宋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sz val="11"/>
      <name val="仿宋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Border="0">
      <alignment vertical="center"/>
    </xf>
    <xf numFmtId="0" fontId="28" fillId="0" borderId="0" applyBorder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4" fillId="0" borderId="1" xfId="0" applyNumberFormat="1" applyFont="1" applyBorder="1">
      <alignment vertical="center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1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82"/>
  <sheetViews>
    <sheetView zoomScale="130" zoomScaleNormal="130" workbookViewId="0">
      <selection activeCell="E2" sqref="E$1:F$1048576"/>
    </sheetView>
  </sheetViews>
  <sheetFormatPr defaultColWidth="9" defaultRowHeight="13.5" outlineLevelCol="5"/>
  <cols>
    <col min="3" max="3" width="15.75" customWidth="1"/>
    <col min="4" max="4" width="13" customWidth="1"/>
    <col min="5" max="5" width="10.375"/>
  </cols>
  <sheetData>
    <row r="1" ht="34" customHeight="1" spans="1:5">
      <c r="A1" s="1" t="s">
        <v>0</v>
      </c>
      <c r="B1" s="1"/>
      <c r="C1" s="1"/>
      <c r="D1" s="1"/>
      <c r="E1" s="1"/>
    </row>
    <row r="2" ht="2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6">
        <v>1</v>
      </c>
      <c r="B3" s="6" t="s">
        <v>6</v>
      </c>
      <c r="C3" s="6" t="s">
        <v>7</v>
      </c>
      <c r="D3" s="6" t="s">
        <v>8</v>
      </c>
      <c r="E3" s="8">
        <v>4.4</v>
      </c>
    </row>
    <row r="4" spans="1:5">
      <c r="A4" s="6">
        <v>2</v>
      </c>
      <c r="B4" s="6" t="s">
        <v>6</v>
      </c>
      <c r="C4" s="6" t="s">
        <v>7</v>
      </c>
      <c r="D4" s="6" t="s">
        <v>9</v>
      </c>
      <c r="E4" s="8">
        <v>8</v>
      </c>
    </row>
    <row r="5" spans="1:5">
      <c r="A5" s="6">
        <v>3</v>
      </c>
      <c r="B5" s="6" t="s">
        <v>6</v>
      </c>
      <c r="C5" s="6" t="s">
        <v>7</v>
      </c>
      <c r="D5" s="6" t="s">
        <v>10</v>
      </c>
      <c r="E5" s="8">
        <v>4.2</v>
      </c>
    </row>
    <row r="6" spans="1:5">
      <c r="A6" s="6">
        <v>4</v>
      </c>
      <c r="B6" s="6" t="s">
        <v>6</v>
      </c>
      <c r="C6" s="6" t="s">
        <v>7</v>
      </c>
      <c r="D6" s="6" t="s">
        <v>11</v>
      </c>
      <c r="E6" s="8">
        <v>3.1</v>
      </c>
    </row>
    <row r="7" spans="1:5">
      <c r="A7" s="6">
        <v>5</v>
      </c>
      <c r="B7" s="6" t="s">
        <v>6</v>
      </c>
      <c r="C7" s="6" t="s">
        <v>7</v>
      </c>
      <c r="D7" s="6" t="s">
        <v>12</v>
      </c>
      <c r="E7" s="8">
        <v>8.4</v>
      </c>
    </row>
    <row r="8" spans="1:5">
      <c r="A8" s="6">
        <v>6</v>
      </c>
      <c r="B8" s="6" t="s">
        <v>6</v>
      </c>
      <c r="C8" s="6" t="s">
        <v>7</v>
      </c>
      <c r="D8" s="6" t="s">
        <v>13</v>
      </c>
      <c r="E8" s="8">
        <v>10.5</v>
      </c>
    </row>
    <row r="9" spans="1:5">
      <c r="A9" s="6">
        <v>7</v>
      </c>
      <c r="B9" s="6" t="s">
        <v>6</v>
      </c>
      <c r="C9" s="6" t="s">
        <v>7</v>
      </c>
      <c r="D9" s="6" t="s">
        <v>14</v>
      </c>
      <c r="E9" s="8">
        <v>9.3</v>
      </c>
    </row>
    <row r="10" spans="1:5">
      <c r="A10" s="6">
        <v>8</v>
      </c>
      <c r="B10" s="6" t="s">
        <v>6</v>
      </c>
      <c r="C10" s="6" t="s">
        <v>7</v>
      </c>
      <c r="D10" s="6" t="s">
        <v>15</v>
      </c>
      <c r="E10" s="8">
        <v>10</v>
      </c>
    </row>
    <row r="11" spans="1:5">
      <c r="A11" s="6">
        <v>9</v>
      </c>
      <c r="B11" s="6" t="s">
        <v>6</v>
      </c>
      <c r="C11" s="6" t="s">
        <v>7</v>
      </c>
      <c r="D11" s="6" t="s">
        <v>16</v>
      </c>
      <c r="E11" s="8">
        <v>10.5</v>
      </c>
    </row>
    <row r="12" spans="1:5">
      <c r="A12" s="6">
        <v>10</v>
      </c>
      <c r="B12" s="6" t="s">
        <v>6</v>
      </c>
      <c r="C12" s="6" t="s">
        <v>7</v>
      </c>
      <c r="D12" s="6" t="s">
        <v>17</v>
      </c>
      <c r="E12" s="8">
        <v>6.3</v>
      </c>
    </row>
    <row r="13" spans="1:5">
      <c r="A13" s="6">
        <v>11</v>
      </c>
      <c r="B13" s="6" t="s">
        <v>6</v>
      </c>
      <c r="C13" s="6" t="s">
        <v>7</v>
      </c>
      <c r="D13" s="6" t="s">
        <v>18</v>
      </c>
      <c r="E13" s="8">
        <v>11</v>
      </c>
    </row>
    <row r="14" spans="1:5">
      <c r="A14" s="6">
        <v>12</v>
      </c>
      <c r="B14" s="6" t="s">
        <v>6</v>
      </c>
      <c r="C14" s="6" t="s">
        <v>7</v>
      </c>
      <c r="D14" s="6" t="s">
        <v>19</v>
      </c>
      <c r="E14" s="8">
        <v>12.6</v>
      </c>
    </row>
    <row r="15" spans="1:5">
      <c r="A15" s="6">
        <v>13</v>
      </c>
      <c r="B15" s="6" t="s">
        <v>6</v>
      </c>
      <c r="C15" s="6" t="s">
        <v>7</v>
      </c>
      <c r="D15" s="6" t="s">
        <v>20</v>
      </c>
      <c r="E15" s="8">
        <v>2</v>
      </c>
    </row>
    <row r="16" spans="1:5">
      <c r="A16" s="6">
        <v>14</v>
      </c>
      <c r="B16" s="6" t="s">
        <v>6</v>
      </c>
      <c r="C16" s="6" t="s">
        <v>7</v>
      </c>
      <c r="D16" s="6" t="s">
        <v>21</v>
      </c>
      <c r="E16" s="8">
        <v>6.8</v>
      </c>
    </row>
    <row r="17" spans="1:5">
      <c r="A17" s="6">
        <v>15</v>
      </c>
      <c r="B17" s="6" t="s">
        <v>6</v>
      </c>
      <c r="C17" s="6" t="s">
        <v>7</v>
      </c>
      <c r="D17" s="6" t="s">
        <v>22</v>
      </c>
      <c r="E17" s="8">
        <v>7</v>
      </c>
    </row>
    <row r="18" spans="1:5">
      <c r="A18" s="6">
        <v>16</v>
      </c>
      <c r="B18" s="6" t="s">
        <v>6</v>
      </c>
      <c r="C18" s="6" t="s">
        <v>7</v>
      </c>
      <c r="D18" s="6" t="s">
        <v>23</v>
      </c>
      <c r="E18" s="8">
        <v>7.3</v>
      </c>
    </row>
    <row r="19" spans="1:5">
      <c r="A19" s="6">
        <v>17</v>
      </c>
      <c r="B19" s="6" t="s">
        <v>6</v>
      </c>
      <c r="C19" s="6" t="s">
        <v>7</v>
      </c>
      <c r="D19" s="6" t="s">
        <v>24</v>
      </c>
      <c r="E19" s="8">
        <v>5.6</v>
      </c>
    </row>
    <row r="20" spans="1:5">
      <c r="A20" s="6">
        <v>18</v>
      </c>
      <c r="B20" s="6" t="s">
        <v>6</v>
      </c>
      <c r="C20" s="6" t="s">
        <v>7</v>
      </c>
      <c r="D20" s="6" t="s">
        <v>25</v>
      </c>
      <c r="E20" s="8">
        <v>8.4</v>
      </c>
    </row>
    <row r="21" spans="1:5">
      <c r="A21" s="6">
        <v>19</v>
      </c>
      <c r="B21" s="6" t="s">
        <v>6</v>
      </c>
      <c r="C21" s="6" t="s">
        <v>7</v>
      </c>
      <c r="D21" s="6" t="s">
        <v>26</v>
      </c>
      <c r="E21" s="8">
        <v>7.7</v>
      </c>
    </row>
    <row r="22" spans="1:5">
      <c r="A22" s="6">
        <v>20</v>
      </c>
      <c r="B22" s="6" t="s">
        <v>6</v>
      </c>
      <c r="C22" s="6" t="s">
        <v>7</v>
      </c>
      <c r="D22" s="6" t="s">
        <v>27</v>
      </c>
      <c r="E22" s="8">
        <v>8</v>
      </c>
    </row>
    <row r="23" spans="1:5">
      <c r="A23" s="6">
        <v>21</v>
      </c>
      <c r="B23" s="6" t="s">
        <v>6</v>
      </c>
      <c r="C23" s="6" t="s">
        <v>7</v>
      </c>
      <c r="D23" s="6" t="s">
        <v>28</v>
      </c>
      <c r="E23" s="8">
        <v>6.3</v>
      </c>
    </row>
    <row r="24" spans="1:5">
      <c r="A24" s="6">
        <v>22</v>
      </c>
      <c r="B24" s="6" t="s">
        <v>6</v>
      </c>
      <c r="C24" s="6" t="s">
        <v>7</v>
      </c>
      <c r="D24" s="6" t="s">
        <v>29</v>
      </c>
      <c r="E24" s="8">
        <v>6</v>
      </c>
    </row>
    <row r="25" spans="1:5">
      <c r="A25" s="6">
        <v>23</v>
      </c>
      <c r="B25" s="6" t="s">
        <v>6</v>
      </c>
      <c r="C25" s="6" t="s">
        <v>7</v>
      </c>
      <c r="D25" s="6" t="s">
        <v>30</v>
      </c>
      <c r="E25" s="8">
        <v>8.4</v>
      </c>
    </row>
    <row r="26" spans="1:5">
      <c r="A26" s="6">
        <v>24</v>
      </c>
      <c r="B26" s="6" t="s">
        <v>6</v>
      </c>
      <c r="C26" s="6" t="s">
        <v>7</v>
      </c>
      <c r="D26" s="6" t="s">
        <v>31</v>
      </c>
      <c r="E26" s="8">
        <v>10</v>
      </c>
    </row>
    <row r="27" spans="1:5">
      <c r="A27" s="6">
        <v>25</v>
      </c>
      <c r="B27" s="6" t="s">
        <v>6</v>
      </c>
      <c r="C27" s="6" t="s">
        <v>7</v>
      </c>
      <c r="D27" s="6" t="s">
        <v>32</v>
      </c>
      <c r="E27" s="8">
        <v>8.4</v>
      </c>
    </row>
    <row r="28" spans="1:5">
      <c r="A28" s="6">
        <v>26</v>
      </c>
      <c r="B28" s="6" t="s">
        <v>6</v>
      </c>
      <c r="C28" s="6" t="s">
        <v>7</v>
      </c>
      <c r="D28" s="6" t="s">
        <v>33</v>
      </c>
      <c r="E28" s="8">
        <v>14.7</v>
      </c>
    </row>
    <row r="29" spans="1:5">
      <c r="A29" s="6">
        <v>27</v>
      </c>
      <c r="B29" s="6" t="s">
        <v>6</v>
      </c>
      <c r="C29" s="6" t="s">
        <v>7</v>
      </c>
      <c r="D29" s="6" t="s">
        <v>34</v>
      </c>
      <c r="E29" s="8">
        <v>16</v>
      </c>
    </row>
    <row r="30" spans="1:5">
      <c r="A30" s="6">
        <v>28</v>
      </c>
      <c r="B30" s="6" t="s">
        <v>6</v>
      </c>
      <c r="C30" s="6" t="s">
        <v>7</v>
      </c>
      <c r="D30" s="6" t="s">
        <v>35</v>
      </c>
      <c r="E30" s="8">
        <v>55</v>
      </c>
    </row>
    <row r="31" spans="1:5">
      <c r="A31" s="6">
        <v>29</v>
      </c>
      <c r="B31" s="6" t="s">
        <v>6</v>
      </c>
      <c r="C31" s="6" t="s">
        <v>7</v>
      </c>
      <c r="D31" s="6" t="s">
        <v>36</v>
      </c>
      <c r="E31" s="8">
        <v>17</v>
      </c>
    </row>
    <row r="32" spans="1:5">
      <c r="A32" s="6">
        <v>30</v>
      </c>
      <c r="B32" s="6" t="s">
        <v>6</v>
      </c>
      <c r="C32" s="6" t="s">
        <v>7</v>
      </c>
      <c r="D32" s="6" t="s">
        <v>37</v>
      </c>
      <c r="E32" s="8">
        <v>11</v>
      </c>
    </row>
    <row r="33" spans="1:5">
      <c r="A33" s="6">
        <v>31</v>
      </c>
      <c r="B33" s="6" t="s">
        <v>6</v>
      </c>
      <c r="C33" s="6" t="s">
        <v>7</v>
      </c>
      <c r="D33" s="6" t="s">
        <v>38</v>
      </c>
      <c r="E33" s="8">
        <v>6.5</v>
      </c>
    </row>
    <row r="34" spans="1:5">
      <c r="A34" s="6">
        <v>32</v>
      </c>
      <c r="B34" s="6" t="s">
        <v>6</v>
      </c>
      <c r="C34" s="6" t="s">
        <v>7</v>
      </c>
      <c r="D34" s="6" t="s">
        <v>39</v>
      </c>
      <c r="E34" s="8">
        <v>7</v>
      </c>
    </row>
    <row r="35" spans="1:5">
      <c r="A35" s="6">
        <v>33</v>
      </c>
      <c r="B35" s="6" t="s">
        <v>6</v>
      </c>
      <c r="C35" s="6" t="s">
        <v>7</v>
      </c>
      <c r="D35" s="6" t="s">
        <v>40</v>
      </c>
      <c r="E35" s="8">
        <v>9.8</v>
      </c>
    </row>
    <row r="36" spans="1:5">
      <c r="A36" s="6">
        <v>34</v>
      </c>
      <c r="B36" s="6" t="s">
        <v>6</v>
      </c>
      <c r="C36" s="6" t="s">
        <v>7</v>
      </c>
      <c r="D36" s="6" t="s">
        <v>41</v>
      </c>
      <c r="E36" s="8">
        <v>7</v>
      </c>
    </row>
    <row r="37" spans="1:5">
      <c r="A37" s="6">
        <v>35</v>
      </c>
      <c r="B37" s="6" t="s">
        <v>6</v>
      </c>
      <c r="C37" s="6" t="s">
        <v>7</v>
      </c>
      <c r="D37" s="6" t="s">
        <v>42</v>
      </c>
      <c r="E37" s="8">
        <v>12.6</v>
      </c>
    </row>
    <row r="38" spans="1:5">
      <c r="A38" s="6">
        <v>36</v>
      </c>
      <c r="B38" s="6" t="s">
        <v>6</v>
      </c>
      <c r="C38" s="6" t="s">
        <v>7</v>
      </c>
      <c r="D38" s="6" t="s">
        <v>43</v>
      </c>
      <c r="E38" s="8">
        <v>8.4</v>
      </c>
    </row>
    <row r="39" spans="1:5">
      <c r="A39" s="6">
        <v>37</v>
      </c>
      <c r="B39" s="6" t="s">
        <v>6</v>
      </c>
      <c r="C39" s="6" t="s">
        <v>7</v>
      </c>
      <c r="D39" s="6" t="s">
        <v>44</v>
      </c>
      <c r="E39" s="8">
        <v>20</v>
      </c>
    </row>
    <row r="40" spans="1:5">
      <c r="A40" s="6">
        <v>38</v>
      </c>
      <c r="B40" s="6" t="s">
        <v>6</v>
      </c>
      <c r="C40" s="6" t="s">
        <v>7</v>
      </c>
      <c r="D40" s="6" t="s">
        <v>45</v>
      </c>
      <c r="E40" s="8">
        <v>10.5</v>
      </c>
    </row>
    <row r="41" spans="1:5">
      <c r="A41" s="6">
        <v>39</v>
      </c>
      <c r="B41" s="6" t="s">
        <v>6</v>
      </c>
      <c r="C41" s="6" t="s">
        <v>7</v>
      </c>
      <c r="D41" s="6" t="s">
        <v>46</v>
      </c>
      <c r="E41" s="8">
        <v>6.5</v>
      </c>
    </row>
    <row r="42" spans="1:5">
      <c r="A42" s="6">
        <v>40</v>
      </c>
      <c r="B42" s="6" t="s">
        <v>6</v>
      </c>
      <c r="C42" s="6" t="s">
        <v>7</v>
      </c>
      <c r="D42" s="6" t="s">
        <v>47</v>
      </c>
      <c r="E42" s="8">
        <v>6.5</v>
      </c>
    </row>
    <row r="43" spans="1:5">
      <c r="A43" s="6">
        <v>41</v>
      </c>
      <c r="B43" s="6" t="s">
        <v>6</v>
      </c>
      <c r="C43" s="6" t="s">
        <v>7</v>
      </c>
      <c r="D43" s="6" t="s">
        <v>48</v>
      </c>
      <c r="E43" s="8">
        <v>22.5</v>
      </c>
    </row>
    <row r="44" spans="1:5">
      <c r="A44" s="6">
        <v>42</v>
      </c>
      <c r="B44" s="6" t="s">
        <v>6</v>
      </c>
      <c r="C44" s="6" t="s">
        <v>7</v>
      </c>
      <c r="D44" s="6" t="s">
        <v>44</v>
      </c>
      <c r="E44" s="8">
        <v>10</v>
      </c>
    </row>
    <row r="45" spans="1:5">
      <c r="A45" s="6">
        <v>43</v>
      </c>
      <c r="B45" s="6" t="s">
        <v>6</v>
      </c>
      <c r="C45" s="6" t="s">
        <v>7</v>
      </c>
      <c r="D45" s="6" t="s">
        <v>49</v>
      </c>
      <c r="E45" s="8">
        <v>35</v>
      </c>
    </row>
    <row r="46" spans="1:5">
      <c r="A46" s="6">
        <v>44</v>
      </c>
      <c r="B46" s="6" t="s">
        <v>6</v>
      </c>
      <c r="C46" s="6" t="s">
        <v>7</v>
      </c>
      <c r="D46" s="6" t="s">
        <v>50</v>
      </c>
      <c r="E46" s="8">
        <v>10</v>
      </c>
    </row>
    <row r="47" spans="1:5">
      <c r="A47" s="6">
        <v>45</v>
      </c>
      <c r="B47" s="6" t="s">
        <v>6</v>
      </c>
      <c r="C47" s="6" t="s">
        <v>7</v>
      </c>
      <c r="D47" s="6" t="s">
        <v>51</v>
      </c>
      <c r="E47" s="8">
        <v>42.4</v>
      </c>
    </row>
    <row r="48" spans="1:5">
      <c r="A48" s="6">
        <v>46</v>
      </c>
      <c r="B48" s="6" t="s">
        <v>6</v>
      </c>
      <c r="C48" s="6" t="s">
        <v>7</v>
      </c>
      <c r="D48" s="6" t="s">
        <v>52</v>
      </c>
      <c r="E48" s="8">
        <v>14.5</v>
      </c>
    </row>
    <row r="49" spans="1:6">
      <c r="A49" s="6">
        <v>47</v>
      </c>
      <c r="B49" s="6" t="s">
        <v>6</v>
      </c>
      <c r="C49" s="6" t="s">
        <v>7</v>
      </c>
      <c r="D49" s="6" t="s">
        <v>53</v>
      </c>
      <c r="E49" s="8">
        <v>37</v>
      </c>
    </row>
    <row r="50" spans="1:6">
      <c r="A50" s="6">
        <v>48</v>
      </c>
      <c r="B50" s="6" t="s">
        <v>6</v>
      </c>
      <c r="C50" s="6" t="s">
        <v>7</v>
      </c>
      <c r="D50" s="6" t="s">
        <v>54</v>
      </c>
      <c r="E50" s="8">
        <v>16.5</v>
      </c>
      <c r="F50" s="10"/>
    </row>
    <row r="51" spans="1:6">
      <c r="A51" s="6">
        <v>49</v>
      </c>
      <c r="B51" s="6" t="s">
        <v>6</v>
      </c>
      <c r="C51" s="6" t="s">
        <v>7</v>
      </c>
      <c r="D51" s="6" t="s">
        <v>55</v>
      </c>
      <c r="E51" s="8">
        <v>8.4</v>
      </c>
    </row>
    <row r="52" spans="1:6">
      <c r="A52" s="6">
        <v>50</v>
      </c>
      <c r="B52" s="6" t="s">
        <v>6</v>
      </c>
      <c r="C52" s="6" t="s">
        <v>7</v>
      </c>
      <c r="D52" s="6" t="s">
        <v>56</v>
      </c>
      <c r="E52" s="8">
        <v>10</v>
      </c>
    </row>
    <row r="53" spans="1:6">
      <c r="A53" s="6">
        <v>51</v>
      </c>
      <c r="B53" s="6" t="s">
        <v>6</v>
      </c>
      <c r="C53" s="6" t="s">
        <v>7</v>
      </c>
      <c r="D53" s="6" t="s">
        <v>57</v>
      </c>
      <c r="E53" s="8">
        <v>9.5</v>
      </c>
    </row>
    <row r="54" spans="1:6">
      <c r="A54" s="6">
        <v>52</v>
      </c>
      <c r="B54" s="6" t="s">
        <v>6</v>
      </c>
      <c r="C54" s="6" t="s">
        <v>7</v>
      </c>
      <c r="D54" s="6" t="s">
        <v>58</v>
      </c>
      <c r="E54" s="8">
        <v>14</v>
      </c>
    </row>
    <row r="55" spans="1:6">
      <c r="A55" s="6">
        <v>53</v>
      </c>
      <c r="B55" s="6" t="s">
        <v>6</v>
      </c>
      <c r="C55" s="6" t="s">
        <v>7</v>
      </c>
      <c r="D55" s="6" t="s">
        <v>59</v>
      </c>
      <c r="E55" s="8">
        <v>2</v>
      </c>
    </row>
    <row r="56" spans="1:6">
      <c r="A56" s="6">
        <v>54</v>
      </c>
      <c r="B56" s="6" t="s">
        <v>6</v>
      </c>
      <c r="C56" s="6" t="s">
        <v>7</v>
      </c>
      <c r="D56" s="6" t="s">
        <v>60</v>
      </c>
      <c r="E56" s="8">
        <v>2.1</v>
      </c>
    </row>
    <row r="57" spans="1:6">
      <c r="A57" s="6">
        <v>55</v>
      </c>
      <c r="B57" s="6" t="s">
        <v>6</v>
      </c>
      <c r="C57" s="6" t="s">
        <v>7</v>
      </c>
      <c r="D57" s="6" t="s">
        <v>61</v>
      </c>
      <c r="E57" s="8">
        <v>7.1</v>
      </c>
    </row>
    <row r="58" spans="1:6">
      <c r="A58" s="6">
        <v>56</v>
      </c>
      <c r="B58" s="6" t="s">
        <v>6</v>
      </c>
      <c r="C58" s="6" t="s">
        <v>7</v>
      </c>
      <c r="D58" s="6" t="s">
        <v>62</v>
      </c>
      <c r="E58" s="8">
        <v>6.3</v>
      </c>
    </row>
    <row r="59" spans="1:6">
      <c r="A59" s="6">
        <v>57</v>
      </c>
      <c r="B59" s="6" t="s">
        <v>6</v>
      </c>
      <c r="C59" s="6" t="s">
        <v>7</v>
      </c>
      <c r="D59" s="6" t="s">
        <v>63</v>
      </c>
      <c r="E59" s="8">
        <v>9.5</v>
      </c>
    </row>
    <row r="60" spans="1:6">
      <c r="A60" s="6">
        <v>58</v>
      </c>
      <c r="B60" s="6" t="s">
        <v>6</v>
      </c>
      <c r="C60" s="6" t="s">
        <v>7</v>
      </c>
      <c r="D60" s="6" t="s">
        <v>64</v>
      </c>
      <c r="E60" s="8">
        <v>2</v>
      </c>
    </row>
    <row r="61" spans="1:6">
      <c r="A61" s="6">
        <v>59</v>
      </c>
      <c r="B61" s="6" t="s">
        <v>6</v>
      </c>
      <c r="C61" s="6" t="s">
        <v>7</v>
      </c>
      <c r="D61" s="6" t="s">
        <v>65</v>
      </c>
      <c r="E61" s="8">
        <v>11.5</v>
      </c>
    </row>
    <row r="62" spans="1:6">
      <c r="A62" s="6">
        <v>60</v>
      </c>
      <c r="B62" s="6" t="s">
        <v>6</v>
      </c>
      <c r="C62" s="6" t="s">
        <v>7</v>
      </c>
      <c r="D62" s="6" t="s">
        <v>66</v>
      </c>
      <c r="E62" s="8">
        <v>7.5</v>
      </c>
    </row>
    <row r="63" spans="1:6">
      <c r="A63" s="6">
        <v>61</v>
      </c>
      <c r="B63" s="6" t="s">
        <v>6</v>
      </c>
      <c r="C63" s="6" t="s">
        <v>7</v>
      </c>
      <c r="D63" s="6" t="s">
        <v>67</v>
      </c>
      <c r="E63" s="8">
        <v>10.5</v>
      </c>
    </row>
    <row r="64" spans="1:6">
      <c r="A64" s="6">
        <v>62</v>
      </c>
      <c r="B64" s="6" t="s">
        <v>6</v>
      </c>
      <c r="C64" s="6" t="s">
        <v>7</v>
      </c>
      <c r="D64" s="6" t="s">
        <v>68</v>
      </c>
      <c r="E64" s="8">
        <v>3.8</v>
      </c>
    </row>
    <row r="65" spans="1:5">
      <c r="A65" s="6">
        <v>63</v>
      </c>
      <c r="B65" s="6" t="s">
        <v>6</v>
      </c>
      <c r="C65" s="6" t="s">
        <v>7</v>
      </c>
      <c r="D65" s="6" t="s">
        <v>69</v>
      </c>
      <c r="E65" s="8">
        <v>11.9</v>
      </c>
    </row>
    <row r="66" spans="1:5">
      <c r="A66" s="6">
        <v>64</v>
      </c>
      <c r="B66" s="6" t="s">
        <v>6</v>
      </c>
      <c r="C66" s="6" t="s">
        <v>7</v>
      </c>
      <c r="D66" s="6" t="s">
        <v>70</v>
      </c>
      <c r="E66" s="8">
        <v>5</v>
      </c>
    </row>
    <row r="67" spans="1:5">
      <c r="A67" s="6">
        <v>65</v>
      </c>
      <c r="B67" s="6" t="s">
        <v>6</v>
      </c>
      <c r="C67" s="6" t="s">
        <v>7</v>
      </c>
      <c r="D67" s="6" t="s">
        <v>71</v>
      </c>
      <c r="E67" s="8">
        <v>8.5</v>
      </c>
    </row>
    <row r="68" spans="1:5">
      <c r="A68" s="6">
        <v>66</v>
      </c>
      <c r="B68" s="6" t="s">
        <v>6</v>
      </c>
      <c r="C68" s="6" t="s">
        <v>7</v>
      </c>
      <c r="D68" s="6" t="s">
        <v>72</v>
      </c>
      <c r="E68" s="8">
        <v>12</v>
      </c>
    </row>
    <row r="69" spans="1:5">
      <c r="A69" s="6">
        <v>67</v>
      </c>
      <c r="B69" s="6" t="s">
        <v>6</v>
      </c>
      <c r="C69" s="6" t="s">
        <v>7</v>
      </c>
      <c r="D69" s="6" t="s">
        <v>73</v>
      </c>
      <c r="E69" s="8">
        <v>12</v>
      </c>
    </row>
    <row r="70" spans="1:5">
      <c r="A70" s="6">
        <v>68</v>
      </c>
      <c r="B70" s="6" t="s">
        <v>6</v>
      </c>
      <c r="C70" s="6" t="s">
        <v>7</v>
      </c>
      <c r="D70" s="6" t="s">
        <v>74</v>
      </c>
      <c r="E70" s="8">
        <v>10.5</v>
      </c>
    </row>
    <row r="71" spans="1:5">
      <c r="A71" s="6">
        <v>69</v>
      </c>
      <c r="B71" s="6" t="s">
        <v>6</v>
      </c>
      <c r="C71" s="6" t="s">
        <v>7</v>
      </c>
      <c r="D71" s="6" t="s">
        <v>75</v>
      </c>
      <c r="E71" s="8">
        <v>8.4</v>
      </c>
    </row>
    <row r="72" spans="1:5">
      <c r="A72" s="6">
        <v>70</v>
      </c>
      <c r="B72" s="6" t="s">
        <v>6</v>
      </c>
      <c r="C72" s="6" t="s">
        <v>7</v>
      </c>
      <c r="D72" s="6" t="s">
        <v>76</v>
      </c>
      <c r="E72" s="8">
        <v>8.4</v>
      </c>
    </row>
    <row r="73" spans="1:5">
      <c r="A73" s="6">
        <v>71</v>
      </c>
      <c r="B73" s="6" t="s">
        <v>6</v>
      </c>
      <c r="C73" s="6" t="s">
        <v>7</v>
      </c>
      <c r="D73" s="6" t="s">
        <v>77</v>
      </c>
      <c r="E73" s="8">
        <v>8.4</v>
      </c>
    </row>
    <row r="74" spans="1:5">
      <c r="A74" s="6">
        <v>72</v>
      </c>
      <c r="B74" s="6" t="s">
        <v>6</v>
      </c>
      <c r="C74" s="6" t="s">
        <v>7</v>
      </c>
      <c r="D74" s="6" t="s">
        <v>78</v>
      </c>
      <c r="E74" s="8">
        <v>25</v>
      </c>
    </row>
    <row r="75" spans="1:5">
      <c r="A75" s="6">
        <v>73</v>
      </c>
      <c r="B75" s="6" t="s">
        <v>6</v>
      </c>
      <c r="C75" s="6" t="s">
        <v>7</v>
      </c>
      <c r="D75" s="6" t="s">
        <v>79</v>
      </c>
      <c r="E75" s="8">
        <v>10.5</v>
      </c>
    </row>
    <row r="76" spans="1:5">
      <c r="A76" s="6">
        <v>74</v>
      </c>
      <c r="B76" s="6" t="s">
        <v>6</v>
      </c>
      <c r="C76" s="6" t="s">
        <v>7</v>
      </c>
      <c r="D76" s="6" t="s">
        <v>80</v>
      </c>
      <c r="E76" s="8">
        <v>14.3</v>
      </c>
    </row>
    <row r="77" spans="1:5">
      <c r="A77" s="4">
        <v>1</v>
      </c>
      <c r="B77" s="4" t="s">
        <v>81</v>
      </c>
      <c r="C77" s="6" t="s">
        <v>82</v>
      </c>
      <c r="D77" s="4" t="s">
        <v>83</v>
      </c>
      <c r="E77" s="5">
        <v>6.5</v>
      </c>
    </row>
    <row r="78" spans="1:5">
      <c r="A78" s="4">
        <v>2</v>
      </c>
      <c r="B78" s="4" t="s">
        <v>81</v>
      </c>
      <c r="C78" s="6" t="s">
        <v>82</v>
      </c>
      <c r="D78" s="4" t="s">
        <v>84</v>
      </c>
      <c r="E78" s="5">
        <v>91.45</v>
      </c>
    </row>
    <row r="79" spans="1:5">
      <c r="A79" s="4">
        <v>3</v>
      </c>
      <c r="B79" s="4" t="s">
        <v>81</v>
      </c>
      <c r="C79" s="6" t="s">
        <v>82</v>
      </c>
      <c r="D79" s="4" t="s">
        <v>85</v>
      </c>
      <c r="E79" s="5">
        <v>8.1</v>
      </c>
    </row>
    <row r="80" spans="1:5">
      <c r="A80" s="4">
        <v>4</v>
      </c>
      <c r="B80" s="4" t="s">
        <v>81</v>
      </c>
      <c r="C80" s="6" t="s">
        <v>82</v>
      </c>
      <c r="D80" s="4" t="s">
        <v>86</v>
      </c>
      <c r="E80" s="5">
        <v>2</v>
      </c>
    </row>
    <row r="81" spans="1:5">
      <c r="A81" s="4">
        <v>5</v>
      </c>
      <c r="B81" s="4" t="s">
        <v>81</v>
      </c>
      <c r="C81" s="6" t="s">
        <v>82</v>
      </c>
      <c r="D81" s="4" t="s">
        <v>87</v>
      </c>
      <c r="E81" s="5">
        <v>1.6</v>
      </c>
    </row>
    <row r="82" spans="1:5">
      <c r="A82" s="4">
        <v>6</v>
      </c>
      <c r="B82" s="4" t="s">
        <v>81</v>
      </c>
      <c r="C82" s="6" t="s">
        <v>82</v>
      </c>
      <c r="D82" s="4" t="s">
        <v>88</v>
      </c>
      <c r="E82" s="5">
        <v>2.2</v>
      </c>
    </row>
    <row r="83" spans="1:5">
      <c r="A83" s="4">
        <v>7</v>
      </c>
      <c r="B83" s="4" t="s">
        <v>81</v>
      </c>
      <c r="C83" s="6" t="s">
        <v>82</v>
      </c>
      <c r="D83" s="4" t="s">
        <v>89</v>
      </c>
      <c r="E83" s="5">
        <v>3.9</v>
      </c>
    </row>
    <row r="84" spans="1:5">
      <c r="A84" s="4">
        <v>8</v>
      </c>
      <c r="B84" s="4" t="s">
        <v>81</v>
      </c>
      <c r="C84" s="6" t="s">
        <v>82</v>
      </c>
      <c r="D84" s="4" t="s">
        <v>51</v>
      </c>
      <c r="E84" s="5">
        <v>22.4</v>
      </c>
    </row>
    <row r="85" spans="1:5">
      <c r="A85" s="4">
        <v>9</v>
      </c>
      <c r="B85" s="4" t="s">
        <v>81</v>
      </c>
      <c r="C85" s="6" t="s">
        <v>82</v>
      </c>
      <c r="D85" s="4" t="s">
        <v>90</v>
      </c>
      <c r="E85" s="5">
        <v>7</v>
      </c>
    </row>
    <row r="86" spans="1:5">
      <c r="A86" s="4">
        <v>10</v>
      </c>
      <c r="B86" s="4" t="s">
        <v>81</v>
      </c>
      <c r="C86" s="6" t="s">
        <v>82</v>
      </c>
      <c r="D86" s="4" t="s">
        <v>91</v>
      </c>
      <c r="E86" s="5">
        <v>6</v>
      </c>
    </row>
    <row r="87" spans="1:5">
      <c r="A87" s="4">
        <v>11</v>
      </c>
      <c r="B87" s="4" t="s">
        <v>81</v>
      </c>
      <c r="C87" s="6" t="s">
        <v>82</v>
      </c>
      <c r="D87" s="4" t="s">
        <v>92</v>
      </c>
      <c r="E87" s="5">
        <v>2.3</v>
      </c>
    </row>
    <row r="88" spans="1:5">
      <c r="A88" s="4">
        <v>12</v>
      </c>
      <c r="B88" s="4" t="s">
        <v>81</v>
      </c>
      <c r="C88" s="6" t="s">
        <v>82</v>
      </c>
      <c r="D88" s="4" t="s">
        <v>93</v>
      </c>
      <c r="E88" s="5">
        <v>2</v>
      </c>
    </row>
    <row r="89" spans="1:5">
      <c r="A89" s="4">
        <v>13</v>
      </c>
      <c r="B89" s="4" t="s">
        <v>81</v>
      </c>
      <c r="C89" s="6" t="s">
        <v>82</v>
      </c>
      <c r="D89" s="4" t="s">
        <v>94</v>
      </c>
      <c r="E89" s="5">
        <v>8</v>
      </c>
    </row>
    <row r="90" spans="1:5">
      <c r="A90" s="4">
        <v>14</v>
      </c>
      <c r="B90" s="4" t="s">
        <v>81</v>
      </c>
      <c r="C90" s="6" t="s">
        <v>82</v>
      </c>
      <c r="D90" s="4" t="s">
        <v>95</v>
      </c>
      <c r="E90" s="5">
        <v>10</v>
      </c>
    </row>
    <row r="91" spans="1:5">
      <c r="A91" s="4">
        <v>15</v>
      </c>
      <c r="B91" s="4" t="s">
        <v>81</v>
      </c>
      <c r="C91" s="6" t="s">
        <v>82</v>
      </c>
      <c r="D91" s="4" t="s">
        <v>96</v>
      </c>
      <c r="E91" s="5">
        <v>6.35</v>
      </c>
    </row>
    <row r="92" spans="1:5">
      <c r="A92" s="4">
        <v>16</v>
      </c>
      <c r="B92" s="4" t="s">
        <v>81</v>
      </c>
      <c r="C92" s="6" t="s">
        <v>82</v>
      </c>
      <c r="D92" s="4" t="s">
        <v>97</v>
      </c>
      <c r="E92" s="5">
        <v>8</v>
      </c>
    </row>
    <row r="93" spans="1:5">
      <c r="A93" s="4">
        <v>17</v>
      </c>
      <c r="B93" s="4" t="s">
        <v>81</v>
      </c>
      <c r="C93" s="6" t="s">
        <v>82</v>
      </c>
      <c r="D93" s="4" t="s">
        <v>98</v>
      </c>
      <c r="E93" s="5">
        <v>9.8</v>
      </c>
    </row>
    <row r="94" spans="1:5">
      <c r="A94" s="4">
        <v>18</v>
      </c>
      <c r="B94" s="4" t="s">
        <v>81</v>
      </c>
      <c r="C94" s="6" t="s">
        <v>82</v>
      </c>
      <c r="D94" s="4" t="s">
        <v>99</v>
      </c>
      <c r="E94" s="5">
        <v>6</v>
      </c>
    </row>
    <row r="95" spans="1:5">
      <c r="A95" s="4">
        <v>19</v>
      </c>
      <c r="B95" s="4" t="s">
        <v>81</v>
      </c>
      <c r="C95" s="6" t="s">
        <v>82</v>
      </c>
      <c r="D95" s="4" t="s">
        <v>100</v>
      </c>
      <c r="E95" s="5">
        <v>2</v>
      </c>
    </row>
    <row r="96" spans="1:5">
      <c r="A96" s="4">
        <v>20</v>
      </c>
      <c r="B96" s="4" t="s">
        <v>81</v>
      </c>
      <c r="C96" s="6" t="s">
        <v>82</v>
      </c>
      <c r="D96" s="4" t="s">
        <v>101</v>
      </c>
      <c r="E96" s="5">
        <v>14</v>
      </c>
    </row>
    <row r="97" spans="1:5">
      <c r="A97" s="4">
        <v>21</v>
      </c>
      <c r="B97" s="4" t="s">
        <v>81</v>
      </c>
      <c r="C97" s="6" t="s">
        <v>82</v>
      </c>
      <c r="D97" s="4" t="s">
        <v>102</v>
      </c>
      <c r="E97" s="5">
        <v>3</v>
      </c>
    </row>
    <row r="98" spans="1:5">
      <c r="A98" s="4">
        <v>22</v>
      </c>
      <c r="B98" s="4" t="s">
        <v>81</v>
      </c>
      <c r="C98" s="6" t="s">
        <v>82</v>
      </c>
      <c r="D98" s="4" t="s">
        <v>103</v>
      </c>
      <c r="E98" s="5">
        <v>6.4</v>
      </c>
    </row>
    <row r="99" spans="1:5">
      <c r="A99" s="4">
        <v>23</v>
      </c>
      <c r="B99" s="4" t="s">
        <v>81</v>
      </c>
      <c r="C99" s="6" t="s">
        <v>82</v>
      </c>
      <c r="D99" s="4" t="s">
        <v>104</v>
      </c>
      <c r="E99" s="5">
        <v>2</v>
      </c>
    </row>
    <row r="100" spans="1:5">
      <c r="A100" s="4">
        <v>24</v>
      </c>
      <c r="B100" s="4" t="s">
        <v>81</v>
      </c>
      <c r="C100" s="6" t="s">
        <v>82</v>
      </c>
      <c r="D100" s="4" t="s">
        <v>105</v>
      </c>
      <c r="E100" s="5">
        <v>9.5</v>
      </c>
    </row>
    <row r="101" spans="1:5">
      <c r="A101" s="4">
        <v>25</v>
      </c>
      <c r="B101" s="4" t="s">
        <v>81</v>
      </c>
      <c r="C101" s="6" t="s">
        <v>82</v>
      </c>
      <c r="D101" s="4" t="s">
        <v>106</v>
      </c>
      <c r="E101" s="5">
        <v>6</v>
      </c>
    </row>
    <row r="102" spans="1:5">
      <c r="A102" s="4">
        <v>26</v>
      </c>
      <c r="B102" s="4" t="s">
        <v>81</v>
      </c>
      <c r="C102" s="6" t="s">
        <v>82</v>
      </c>
      <c r="D102" s="4" t="s">
        <v>107</v>
      </c>
      <c r="E102" s="5">
        <v>6</v>
      </c>
    </row>
    <row r="103" spans="1:5">
      <c r="A103" s="4">
        <v>27</v>
      </c>
      <c r="B103" s="4" t="s">
        <v>81</v>
      </c>
      <c r="C103" s="6" t="s">
        <v>82</v>
      </c>
      <c r="D103" s="4" t="s">
        <v>108</v>
      </c>
      <c r="E103" s="5">
        <v>5.55</v>
      </c>
    </row>
    <row r="104" spans="1:5">
      <c r="A104" s="4">
        <v>28</v>
      </c>
      <c r="B104" s="4" t="s">
        <v>81</v>
      </c>
      <c r="C104" s="6" t="s">
        <v>82</v>
      </c>
      <c r="D104" s="4" t="s">
        <v>109</v>
      </c>
      <c r="E104" s="5">
        <v>2.2</v>
      </c>
    </row>
    <row r="105" spans="1:5">
      <c r="A105" s="4">
        <v>29</v>
      </c>
      <c r="B105" s="4" t="s">
        <v>81</v>
      </c>
      <c r="C105" s="6" t="s">
        <v>82</v>
      </c>
      <c r="D105" s="4" t="s">
        <v>110</v>
      </c>
      <c r="E105" s="5">
        <v>1.6</v>
      </c>
    </row>
    <row r="106" spans="1:5">
      <c r="A106" s="4">
        <v>30</v>
      </c>
      <c r="B106" s="4" t="s">
        <v>81</v>
      </c>
      <c r="C106" s="6" t="s">
        <v>82</v>
      </c>
      <c r="D106" s="4" t="s">
        <v>111</v>
      </c>
      <c r="E106" s="5">
        <v>4.05</v>
      </c>
    </row>
    <row r="107" spans="1:5">
      <c r="A107" s="4">
        <v>31</v>
      </c>
      <c r="B107" s="4" t="s">
        <v>81</v>
      </c>
      <c r="C107" s="6" t="s">
        <v>82</v>
      </c>
      <c r="D107" s="4" t="s">
        <v>112</v>
      </c>
      <c r="E107" s="5">
        <v>5</v>
      </c>
    </row>
    <row r="108" spans="1:5">
      <c r="A108" s="4">
        <v>32</v>
      </c>
      <c r="B108" s="4" t="s">
        <v>81</v>
      </c>
      <c r="C108" s="6" t="s">
        <v>82</v>
      </c>
      <c r="D108" s="4" t="s">
        <v>113</v>
      </c>
      <c r="E108" s="5">
        <v>5</v>
      </c>
    </row>
    <row r="109" spans="1:5">
      <c r="A109" s="4">
        <v>33</v>
      </c>
      <c r="B109" s="4" t="s">
        <v>81</v>
      </c>
      <c r="C109" s="6" t="s">
        <v>82</v>
      </c>
      <c r="D109" s="4" t="s">
        <v>114</v>
      </c>
      <c r="E109" s="5">
        <v>3</v>
      </c>
    </row>
    <row r="110" spans="1:5">
      <c r="A110" s="4">
        <v>34</v>
      </c>
      <c r="B110" s="4" t="s">
        <v>81</v>
      </c>
      <c r="C110" s="6" t="s">
        <v>82</v>
      </c>
      <c r="D110" s="4" t="s">
        <v>115</v>
      </c>
      <c r="E110" s="5">
        <v>4.8</v>
      </c>
    </row>
    <row r="111" spans="1:5">
      <c r="A111" s="4">
        <v>35</v>
      </c>
      <c r="B111" s="4" t="s">
        <v>81</v>
      </c>
      <c r="C111" s="6" t="s">
        <v>82</v>
      </c>
      <c r="D111" s="4" t="s">
        <v>116</v>
      </c>
      <c r="E111" s="5">
        <v>8.2</v>
      </c>
    </row>
    <row r="112" spans="1:5">
      <c r="A112" s="4">
        <v>36</v>
      </c>
      <c r="B112" s="4" t="s">
        <v>81</v>
      </c>
      <c r="C112" s="6" t="s">
        <v>82</v>
      </c>
      <c r="D112" s="4" t="s">
        <v>117</v>
      </c>
      <c r="E112" s="5">
        <v>6.8</v>
      </c>
    </row>
    <row r="113" spans="1:5">
      <c r="A113" s="4">
        <v>37</v>
      </c>
      <c r="B113" s="4" t="s">
        <v>81</v>
      </c>
      <c r="C113" s="6" t="s">
        <v>82</v>
      </c>
      <c r="D113" s="4" t="s">
        <v>118</v>
      </c>
      <c r="E113" s="5">
        <v>6.5</v>
      </c>
    </row>
    <row r="114" spans="1:5">
      <c r="A114" s="4">
        <v>38</v>
      </c>
      <c r="B114" s="4" t="s">
        <v>81</v>
      </c>
      <c r="C114" s="6" t="s">
        <v>82</v>
      </c>
      <c r="D114" s="4" t="s">
        <v>119</v>
      </c>
      <c r="E114" s="5">
        <v>9</v>
      </c>
    </row>
    <row r="115" spans="1:5">
      <c r="A115" s="4">
        <v>39</v>
      </c>
      <c r="B115" s="4" t="s">
        <v>81</v>
      </c>
      <c r="C115" s="6" t="s">
        <v>82</v>
      </c>
      <c r="D115" s="4" t="s">
        <v>120</v>
      </c>
      <c r="E115" s="5">
        <v>5</v>
      </c>
    </row>
    <row r="116" spans="1:5">
      <c r="A116" s="4">
        <v>40</v>
      </c>
      <c r="B116" s="4" t="s">
        <v>81</v>
      </c>
      <c r="C116" s="6" t="s">
        <v>82</v>
      </c>
      <c r="D116" s="4" t="s">
        <v>121</v>
      </c>
      <c r="E116" s="5">
        <v>3</v>
      </c>
    </row>
    <row r="117" spans="1:5">
      <c r="A117" s="4">
        <v>41</v>
      </c>
      <c r="B117" s="4" t="s">
        <v>81</v>
      </c>
      <c r="C117" s="6" t="s">
        <v>82</v>
      </c>
      <c r="D117" s="4" t="s">
        <v>122</v>
      </c>
      <c r="E117" s="5">
        <v>4.5</v>
      </c>
    </row>
    <row r="118" spans="1:5">
      <c r="A118" s="4">
        <v>42</v>
      </c>
      <c r="B118" s="4" t="s">
        <v>81</v>
      </c>
      <c r="C118" s="6" t="s">
        <v>82</v>
      </c>
      <c r="D118" s="4" t="s">
        <v>123</v>
      </c>
      <c r="E118" s="5">
        <v>11.5</v>
      </c>
    </row>
    <row r="119" spans="1:5">
      <c r="A119" s="4">
        <v>43</v>
      </c>
      <c r="B119" s="4" t="s">
        <v>81</v>
      </c>
      <c r="C119" s="6" t="s">
        <v>82</v>
      </c>
      <c r="D119" s="4" t="s">
        <v>124</v>
      </c>
      <c r="E119" s="5">
        <v>10</v>
      </c>
    </row>
    <row r="120" spans="1:5">
      <c r="A120" s="4">
        <v>44</v>
      </c>
      <c r="B120" s="4" t="s">
        <v>81</v>
      </c>
      <c r="C120" s="6" t="s">
        <v>82</v>
      </c>
      <c r="D120" s="4" t="s">
        <v>125</v>
      </c>
      <c r="E120" s="5">
        <v>7</v>
      </c>
    </row>
    <row r="121" spans="1:5">
      <c r="A121" s="4">
        <v>45</v>
      </c>
      <c r="B121" s="4" t="s">
        <v>81</v>
      </c>
      <c r="C121" s="6" t="s">
        <v>82</v>
      </c>
      <c r="D121" s="4" t="s">
        <v>126</v>
      </c>
      <c r="E121" s="5">
        <v>5</v>
      </c>
    </row>
    <row r="122" spans="1:5">
      <c r="A122" s="4">
        <v>46</v>
      </c>
      <c r="B122" s="4" t="s">
        <v>81</v>
      </c>
      <c r="C122" s="6" t="s">
        <v>82</v>
      </c>
      <c r="D122" s="4" t="s">
        <v>127</v>
      </c>
      <c r="E122" s="5">
        <v>3</v>
      </c>
    </row>
    <row r="123" spans="1:5">
      <c r="A123" s="4">
        <v>47</v>
      </c>
      <c r="B123" s="4" t="s">
        <v>81</v>
      </c>
      <c r="C123" s="6" t="s">
        <v>82</v>
      </c>
      <c r="D123" s="4" t="s">
        <v>128</v>
      </c>
      <c r="E123" s="5">
        <v>12</v>
      </c>
    </row>
    <row r="124" spans="1:5">
      <c r="A124" s="4">
        <v>48</v>
      </c>
      <c r="B124" s="4" t="s">
        <v>81</v>
      </c>
      <c r="C124" s="6" t="s">
        <v>82</v>
      </c>
      <c r="D124" s="4" t="s">
        <v>129</v>
      </c>
      <c r="E124" s="5">
        <v>3</v>
      </c>
    </row>
    <row r="125" spans="1:5">
      <c r="A125" s="4">
        <v>49</v>
      </c>
      <c r="B125" s="4" t="s">
        <v>81</v>
      </c>
      <c r="C125" s="6" t="s">
        <v>82</v>
      </c>
      <c r="D125" s="4" t="s">
        <v>130</v>
      </c>
      <c r="E125" s="5">
        <v>5.4</v>
      </c>
    </row>
    <row r="126" spans="1:5">
      <c r="A126" s="4">
        <v>50</v>
      </c>
      <c r="B126" s="4" t="s">
        <v>81</v>
      </c>
      <c r="C126" s="6" t="s">
        <v>82</v>
      </c>
      <c r="D126" s="4" t="s">
        <v>131</v>
      </c>
      <c r="E126" s="5">
        <v>6.75</v>
      </c>
    </row>
    <row r="127" spans="1:5">
      <c r="A127" s="4">
        <v>51</v>
      </c>
      <c r="B127" s="4" t="s">
        <v>81</v>
      </c>
      <c r="C127" s="6" t="s">
        <v>82</v>
      </c>
      <c r="D127" s="4" t="s">
        <v>132</v>
      </c>
      <c r="E127" s="5">
        <v>6</v>
      </c>
    </row>
    <row r="128" spans="1:5">
      <c r="A128" s="4">
        <v>52</v>
      </c>
      <c r="B128" s="4" t="s">
        <v>81</v>
      </c>
      <c r="C128" s="6" t="s">
        <v>82</v>
      </c>
      <c r="D128" s="4" t="s">
        <v>133</v>
      </c>
      <c r="E128" s="5">
        <v>8</v>
      </c>
    </row>
    <row r="129" spans="1:5">
      <c r="A129" s="4">
        <v>53</v>
      </c>
      <c r="B129" s="4" t="s">
        <v>81</v>
      </c>
      <c r="C129" s="6" t="s">
        <v>82</v>
      </c>
      <c r="D129" s="4" t="s">
        <v>134</v>
      </c>
      <c r="E129" s="5">
        <v>1.7</v>
      </c>
    </row>
    <row r="130" spans="1:5">
      <c r="A130" s="4">
        <v>54</v>
      </c>
      <c r="B130" s="4" t="s">
        <v>81</v>
      </c>
      <c r="C130" s="6" t="s">
        <v>82</v>
      </c>
      <c r="D130" s="4" t="s">
        <v>135</v>
      </c>
      <c r="E130" s="5">
        <v>12.45</v>
      </c>
    </row>
    <row r="131" spans="1:5">
      <c r="A131" s="4">
        <v>55</v>
      </c>
      <c r="B131" s="4" t="s">
        <v>81</v>
      </c>
      <c r="C131" s="6" t="s">
        <v>82</v>
      </c>
      <c r="D131" s="4" t="s">
        <v>136</v>
      </c>
      <c r="E131" s="5">
        <v>3</v>
      </c>
    </row>
    <row r="132" spans="1:5">
      <c r="A132" s="4">
        <v>56</v>
      </c>
      <c r="B132" s="4" t="s">
        <v>81</v>
      </c>
      <c r="C132" s="6" t="s">
        <v>82</v>
      </c>
      <c r="D132" s="4" t="s">
        <v>137</v>
      </c>
      <c r="E132" s="5">
        <v>8.8</v>
      </c>
    </row>
    <row r="133" spans="1:5">
      <c r="A133" s="4">
        <v>57</v>
      </c>
      <c r="B133" s="4" t="s">
        <v>81</v>
      </c>
      <c r="C133" s="6" t="s">
        <v>82</v>
      </c>
      <c r="D133" s="4" t="s">
        <v>138</v>
      </c>
      <c r="E133" s="5">
        <v>6.5</v>
      </c>
    </row>
    <row r="134" spans="1:5">
      <c r="A134" s="4">
        <v>58</v>
      </c>
      <c r="B134" s="4" t="s">
        <v>81</v>
      </c>
      <c r="C134" s="6" t="s">
        <v>82</v>
      </c>
      <c r="D134" s="4" t="s">
        <v>139</v>
      </c>
      <c r="E134" s="5">
        <v>6</v>
      </c>
    </row>
    <row r="135" spans="1:5">
      <c r="A135" s="4">
        <v>59</v>
      </c>
      <c r="B135" s="4" t="s">
        <v>81</v>
      </c>
      <c r="C135" s="6" t="s">
        <v>82</v>
      </c>
      <c r="D135" s="4" t="s">
        <v>140</v>
      </c>
      <c r="E135" s="5">
        <v>3</v>
      </c>
    </row>
    <row r="136" spans="1:5">
      <c r="A136" s="4">
        <v>60</v>
      </c>
      <c r="B136" s="4" t="s">
        <v>81</v>
      </c>
      <c r="C136" s="6" t="s">
        <v>82</v>
      </c>
      <c r="D136" s="4" t="s">
        <v>141</v>
      </c>
      <c r="E136" s="5">
        <v>3.5</v>
      </c>
    </row>
    <row r="137" spans="1:5">
      <c r="A137" s="4">
        <v>61</v>
      </c>
      <c r="B137" s="4" t="s">
        <v>81</v>
      </c>
      <c r="C137" s="6" t="s">
        <v>82</v>
      </c>
      <c r="D137" s="4" t="s">
        <v>142</v>
      </c>
      <c r="E137" s="5">
        <v>2.8</v>
      </c>
    </row>
    <row r="138" spans="1:5">
      <c r="A138" s="4">
        <v>62</v>
      </c>
      <c r="B138" s="4" t="s">
        <v>81</v>
      </c>
      <c r="C138" s="6" t="s">
        <v>82</v>
      </c>
      <c r="D138" s="4" t="s">
        <v>143</v>
      </c>
      <c r="E138" s="5">
        <v>2</v>
      </c>
    </row>
    <row r="139" spans="1:5">
      <c r="A139" s="4">
        <v>63</v>
      </c>
      <c r="B139" s="4" t="s">
        <v>81</v>
      </c>
      <c r="C139" s="6" t="s">
        <v>82</v>
      </c>
      <c r="D139" s="4" t="s">
        <v>144</v>
      </c>
      <c r="E139" s="5">
        <v>5.6</v>
      </c>
    </row>
    <row r="140" spans="1:5">
      <c r="A140" s="4">
        <v>64</v>
      </c>
      <c r="B140" s="4" t="s">
        <v>81</v>
      </c>
      <c r="C140" s="6" t="s">
        <v>82</v>
      </c>
      <c r="D140" s="4" t="s">
        <v>145</v>
      </c>
      <c r="E140" s="5">
        <v>4</v>
      </c>
    </row>
    <row r="141" spans="1:5">
      <c r="A141" s="4">
        <v>65</v>
      </c>
      <c r="B141" s="4" t="s">
        <v>81</v>
      </c>
      <c r="C141" s="6" t="s">
        <v>82</v>
      </c>
      <c r="D141" s="4" t="s">
        <v>146</v>
      </c>
      <c r="E141" s="5">
        <v>9.5</v>
      </c>
    </row>
    <row r="142" spans="1:5">
      <c r="A142" s="4">
        <v>66</v>
      </c>
      <c r="B142" s="4" t="s">
        <v>81</v>
      </c>
      <c r="C142" s="6" t="s">
        <v>82</v>
      </c>
      <c r="D142" s="4" t="s">
        <v>147</v>
      </c>
      <c r="E142" s="5">
        <v>6</v>
      </c>
    </row>
    <row r="143" spans="1:5">
      <c r="A143" s="4">
        <v>67</v>
      </c>
      <c r="B143" s="4" t="s">
        <v>81</v>
      </c>
      <c r="C143" s="6" t="s">
        <v>82</v>
      </c>
      <c r="D143" s="4" t="s">
        <v>148</v>
      </c>
      <c r="E143" s="5">
        <v>8</v>
      </c>
    </row>
    <row r="144" spans="1:5">
      <c r="A144" s="4">
        <v>68</v>
      </c>
      <c r="B144" s="4" t="s">
        <v>81</v>
      </c>
      <c r="C144" s="6" t="s">
        <v>82</v>
      </c>
      <c r="D144" s="4" t="s">
        <v>149</v>
      </c>
      <c r="E144" s="5">
        <v>9.3</v>
      </c>
    </row>
    <row r="145" spans="1:5">
      <c r="A145" s="4">
        <v>69</v>
      </c>
      <c r="B145" s="4" t="s">
        <v>81</v>
      </c>
      <c r="C145" s="6" t="s">
        <v>82</v>
      </c>
      <c r="D145" s="4" t="s">
        <v>150</v>
      </c>
      <c r="E145" s="5">
        <v>6</v>
      </c>
    </row>
    <row r="146" spans="1:5">
      <c r="A146" s="4">
        <v>70</v>
      </c>
      <c r="B146" s="4" t="s">
        <v>81</v>
      </c>
      <c r="C146" s="6" t="s">
        <v>82</v>
      </c>
      <c r="D146" s="4" t="s">
        <v>151</v>
      </c>
      <c r="E146" s="5">
        <v>1</v>
      </c>
    </row>
    <row r="147" spans="1:5">
      <c r="A147" s="4">
        <v>71</v>
      </c>
      <c r="B147" s="4" t="s">
        <v>81</v>
      </c>
      <c r="C147" s="6" t="s">
        <v>82</v>
      </c>
      <c r="D147" s="4" t="s">
        <v>152</v>
      </c>
      <c r="E147" s="5">
        <v>4</v>
      </c>
    </row>
    <row r="148" spans="1:5">
      <c r="A148" s="4">
        <v>72</v>
      </c>
      <c r="B148" s="4" t="s">
        <v>81</v>
      </c>
      <c r="C148" s="6" t="s">
        <v>82</v>
      </c>
      <c r="D148" s="4" t="s">
        <v>153</v>
      </c>
      <c r="E148" s="5">
        <v>10.5</v>
      </c>
    </row>
    <row r="149" spans="1:5">
      <c r="A149" s="4">
        <v>73</v>
      </c>
      <c r="B149" s="4" t="s">
        <v>81</v>
      </c>
      <c r="C149" s="6" t="s">
        <v>82</v>
      </c>
      <c r="D149" s="4" t="s">
        <v>154</v>
      </c>
      <c r="E149" s="5">
        <v>2.7</v>
      </c>
    </row>
    <row r="150" spans="1:5">
      <c r="A150" s="4">
        <v>74</v>
      </c>
      <c r="B150" s="4" t="s">
        <v>81</v>
      </c>
      <c r="C150" s="6" t="s">
        <v>82</v>
      </c>
      <c r="D150" s="4" t="s">
        <v>155</v>
      </c>
      <c r="E150" s="5">
        <v>3.4</v>
      </c>
    </row>
    <row r="151" spans="1:5">
      <c r="A151" s="4">
        <v>75</v>
      </c>
      <c r="B151" s="4" t="s">
        <v>81</v>
      </c>
      <c r="C151" s="6" t="s">
        <v>82</v>
      </c>
      <c r="D151" s="4" t="s">
        <v>156</v>
      </c>
      <c r="E151" s="5">
        <v>3</v>
      </c>
    </row>
    <row r="152" spans="1:5">
      <c r="A152" s="4">
        <v>76</v>
      </c>
      <c r="B152" s="4" t="s">
        <v>81</v>
      </c>
      <c r="C152" s="6" t="s">
        <v>82</v>
      </c>
      <c r="D152" s="4" t="s">
        <v>157</v>
      </c>
      <c r="E152" s="5">
        <v>7.3</v>
      </c>
    </row>
    <row r="153" spans="1:5">
      <c r="A153" s="4">
        <v>77</v>
      </c>
      <c r="B153" s="4" t="s">
        <v>81</v>
      </c>
      <c r="C153" s="6" t="s">
        <v>82</v>
      </c>
      <c r="D153" s="4" t="s">
        <v>158</v>
      </c>
      <c r="E153" s="5">
        <v>6.5</v>
      </c>
    </row>
    <row r="154" spans="1:5">
      <c r="A154" s="4">
        <v>78</v>
      </c>
      <c r="B154" s="4" t="s">
        <v>81</v>
      </c>
      <c r="C154" s="6" t="s">
        <v>82</v>
      </c>
      <c r="D154" s="4" t="s">
        <v>159</v>
      </c>
      <c r="E154" s="5">
        <v>7</v>
      </c>
    </row>
    <row r="155" spans="1:5">
      <c r="A155" s="4">
        <v>79</v>
      </c>
      <c r="B155" s="4" t="s">
        <v>81</v>
      </c>
      <c r="C155" s="6" t="s">
        <v>82</v>
      </c>
      <c r="D155" s="4" t="s">
        <v>160</v>
      </c>
      <c r="E155" s="5">
        <v>30</v>
      </c>
    </row>
    <row r="156" spans="1:5">
      <c r="A156" s="4">
        <v>80</v>
      </c>
      <c r="B156" s="4" t="s">
        <v>81</v>
      </c>
      <c r="C156" s="6" t="s">
        <v>82</v>
      </c>
      <c r="D156" s="4" t="s">
        <v>161</v>
      </c>
      <c r="E156" s="5">
        <v>6.5</v>
      </c>
    </row>
    <row r="157" spans="1:5">
      <c r="A157" s="4">
        <v>81</v>
      </c>
      <c r="B157" s="4" t="s">
        <v>81</v>
      </c>
      <c r="C157" s="6" t="s">
        <v>82</v>
      </c>
      <c r="D157" s="4" t="s">
        <v>162</v>
      </c>
      <c r="E157" s="5">
        <v>2</v>
      </c>
    </row>
    <row r="158" spans="1:5">
      <c r="A158" s="4">
        <v>82</v>
      </c>
      <c r="B158" s="4" t="s">
        <v>81</v>
      </c>
      <c r="C158" s="6" t="s">
        <v>82</v>
      </c>
      <c r="D158" s="4" t="s">
        <v>59</v>
      </c>
      <c r="E158" s="5">
        <v>7.5</v>
      </c>
    </row>
    <row r="159" spans="1:5">
      <c r="A159" s="4">
        <v>83</v>
      </c>
      <c r="B159" s="4" t="s">
        <v>81</v>
      </c>
      <c r="C159" s="6" t="s">
        <v>82</v>
      </c>
      <c r="D159" s="4" t="s">
        <v>163</v>
      </c>
      <c r="E159" s="5">
        <v>5.6</v>
      </c>
    </row>
    <row r="160" spans="1:5">
      <c r="A160" s="4">
        <v>84</v>
      </c>
      <c r="B160" s="4" t="s">
        <v>81</v>
      </c>
      <c r="C160" s="6" t="s">
        <v>82</v>
      </c>
      <c r="D160" s="4" t="s">
        <v>164</v>
      </c>
      <c r="E160" s="5">
        <v>8</v>
      </c>
    </row>
    <row r="161" spans="1:5">
      <c r="A161" s="4">
        <v>85</v>
      </c>
      <c r="B161" s="4" t="s">
        <v>81</v>
      </c>
      <c r="C161" s="6" t="s">
        <v>82</v>
      </c>
      <c r="D161" s="4" t="s">
        <v>165</v>
      </c>
      <c r="E161" s="5">
        <v>4.05</v>
      </c>
    </row>
    <row r="162" spans="1:5">
      <c r="A162" s="4">
        <v>86</v>
      </c>
      <c r="B162" s="4" t="s">
        <v>81</v>
      </c>
      <c r="C162" s="6" t="s">
        <v>82</v>
      </c>
      <c r="D162" s="4" t="s">
        <v>166</v>
      </c>
      <c r="E162" s="5">
        <v>1.5</v>
      </c>
    </row>
    <row r="163" spans="1:5">
      <c r="A163" s="4">
        <v>87</v>
      </c>
      <c r="B163" s="4" t="s">
        <v>81</v>
      </c>
      <c r="C163" s="6" t="s">
        <v>82</v>
      </c>
      <c r="D163" s="4" t="s">
        <v>167</v>
      </c>
      <c r="E163" s="5">
        <v>5</v>
      </c>
    </row>
    <row r="164" spans="1:5">
      <c r="A164" s="4">
        <v>88</v>
      </c>
      <c r="B164" s="4" t="s">
        <v>81</v>
      </c>
      <c r="C164" s="6" t="s">
        <v>82</v>
      </c>
      <c r="D164" s="4" t="s">
        <v>168</v>
      </c>
      <c r="E164" s="5">
        <v>3.5</v>
      </c>
    </row>
    <row r="165" spans="1:5">
      <c r="A165" s="4">
        <v>89</v>
      </c>
      <c r="B165" s="4" t="s">
        <v>81</v>
      </c>
      <c r="C165" s="6" t="s">
        <v>82</v>
      </c>
      <c r="D165" s="4" t="s">
        <v>169</v>
      </c>
      <c r="E165" s="5">
        <v>6.4</v>
      </c>
    </row>
    <row r="166" spans="1:5">
      <c r="A166" s="4">
        <v>90</v>
      </c>
      <c r="B166" s="4" t="s">
        <v>81</v>
      </c>
      <c r="C166" s="6" t="s">
        <v>82</v>
      </c>
      <c r="D166" s="4" t="s">
        <v>170</v>
      </c>
      <c r="E166" s="5">
        <v>5.5</v>
      </c>
    </row>
    <row r="167" spans="1:5">
      <c r="A167" s="4">
        <v>91</v>
      </c>
      <c r="B167" s="4" t="s">
        <v>81</v>
      </c>
      <c r="C167" s="6" t="s">
        <v>82</v>
      </c>
      <c r="D167" s="4" t="s">
        <v>171</v>
      </c>
      <c r="E167" s="5">
        <v>4.51</v>
      </c>
    </row>
    <row r="168" spans="1:5">
      <c r="A168" s="4">
        <v>92</v>
      </c>
      <c r="B168" s="4" t="s">
        <v>81</v>
      </c>
      <c r="C168" s="6" t="s">
        <v>82</v>
      </c>
      <c r="D168" s="4" t="s">
        <v>172</v>
      </c>
      <c r="E168" s="5">
        <v>7</v>
      </c>
    </row>
    <row r="169" spans="1:5">
      <c r="A169" s="4">
        <v>93</v>
      </c>
      <c r="B169" s="4" t="s">
        <v>81</v>
      </c>
      <c r="C169" s="6" t="s">
        <v>82</v>
      </c>
      <c r="D169" s="4" t="s">
        <v>90</v>
      </c>
      <c r="E169" s="5">
        <v>21</v>
      </c>
    </row>
    <row r="170" spans="1:5">
      <c r="A170" s="4">
        <v>94</v>
      </c>
      <c r="B170" s="4" t="s">
        <v>81</v>
      </c>
      <c r="C170" s="6" t="s">
        <v>82</v>
      </c>
      <c r="D170" s="4" t="s">
        <v>173</v>
      </c>
      <c r="E170" s="5">
        <v>10.8</v>
      </c>
    </row>
    <row r="171" spans="1:5">
      <c r="A171" s="4">
        <v>95</v>
      </c>
      <c r="B171" s="4" t="s">
        <v>81</v>
      </c>
      <c r="C171" s="6" t="s">
        <v>82</v>
      </c>
      <c r="D171" s="4" t="s">
        <v>174</v>
      </c>
      <c r="E171" s="5">
        <v>2.7</v>
      </c>
    </row>
    <row r="172" spans="1:5">
      <c r="A172" s="4">
        <v>96</v>
      </c>
      <c r="B172" s="4" t="s">
        <v>81</v>
      </c>
      <c r="C172" s="6" t="s">
        <v>82</v>
      </c>
      <c r="D172" s="4" t="s">
        <v>175</v>
      </c>
      <c r="E172" s="5">
        <v>7.3</v>
      </c>
    </row>
    <row r="173" spans="1:5">
      <c r="A173" s="4">
        <v>97</v>
      </c>
      <c r="B173" s="4" t="s">
        <v>81</v>
      </c>
      <c r="C173" s="6" t="s">
        <v>82</v>
      </c>
      <c r="D173" s="4" t="s">
        <v>176</v>
      </c>
      <c r="E173" s="5">
        <v>6.5</v>
      </c>
    </row>
    <row r="174" spans="1:5">
      <c r="A174" s="4">
        <v>98</v>
      </c>
      <c r="B174" s="4" t="s">
        <v>81</v>
      </c>
      <c r="C174" s="6" t="s">
        <v>82</v>
      </c>
      <c r="D174" s="4" t="s">
        <v>177</v>
      </c>
      <c r="E174" s="5">
        <v>6.75</v>
      </c>
    </row>
    <row r="175" spans="1:5">
      <c r="A175" s="4">
        <v>99</v>
      </c>
      <c r="B175" s="4" t="s">
        <v>81</v>
      </c>
      <c r="C175" s="6" t="s">
        <v>82</v>
      </c>
      <c r="D175" s="4" t="s">
        <v>178</v>
      </c>
      <c r="E175" s="5">
        <v>5.3</v>
      </c>
    </row>
    <row r="176" spans="1:5">
      <c r="A176" s="4">
        <v>100</v>
      </c>
      <c r="B176" s="4" t="s">
        <v>81</v>
      </c>
      <c r="C176" s="6" t="s">
        <v>82</v>
      </c>
      <c r="D176" s="4" t="s">
        <v>179</v>
      </c>
      <c r="E176" s="5">
        <v>5</v>
      </c>
    </row>
    <row r="177" spans="1:5">
      <c r="A177" s="4">
        <v>101</v>
      </c>
      <c r="B177" s="4" t="s">
        <v>81</v>
      </c>
      <c r="C177" s="6" t="s">
        <v>82</v>
      </c>
      <c r="D177" s="4" t="s">
        <v>180</v>
      </c>
      <c r="E177" s="5">
        <v>15</v>
      </c>
    </row>
    <row r="178" spans="1:5">
      <c r="A178" s="4">
        <v>102</v>
      </c>
      <c r="B178" s="4" t="s">
        <v>81</v>
      </c>
      <c r="C178" s="6" t="s">
        <v>82</v>
      </c>
      <c r="D178" s="4" t="s">
        <v>181</v>
      </c>
      <c r="E178" s="5">
        <v>2</v>
      </c>
    </row>
    <row r="179" spans="1:5">
      <c r="A179" s="4">
        <v>103</v>
      </c>
      <c r="B179" s="4" t="s">
        <v>81</v>
      </c>
      <c r="C179" s="6" t="s">
        <v>82</v>
      </c>
      <c r="D179" s="4" t="s">
        <v>182</v>
      </c>
      <c r="E179" s="5">
        <v>10.5</v>
      </c>
    </row>
    <row r="180" spans="1:5">
      <c r="A180" s="4">
        <v>104</v>
      </c>
      <c r="B180" s="4" t="s">
        <v>81</v>
      </c>
      <c r="C180" s="6" t="s">
        <v>82</v>
      </c>
      <c r="D180" s="4" t="s">
        <v>183</v>
      </c>
      <c r="E180" s="5">
        <v>9.8</v>
      </c>
    </row>
    <row r="181" spans="1:5">
      <c r="A181" s="4">
        <v>105</v>
      </c>
      <c r="B181" s="4" t="s">
        <v>81</v>
      </c>
      <c r="C181" s="6" t="s">
        <v>82</v>
      </c>
      <c r="D181" s="4" t="s">
        <v>184</v>
      </c>
      <c r="E181" s="5">
        <v>6</v>
      </c>
    </row>
    <row r="182" spans="1:5">
      <c r="A182" s="4">
        <v>106</v>
      </c>
      <c r="B182" s="4" t="s">
        <v>81</v>
      </c>
      <c r="C182" s="6" t="s">
        <v>82</v>
      </c>
      <c r="D182" s="4" t="s">
        <v>185</v>
      </c>
      <c r="E182" s="5">
        <v>40.5</v>
      </c>
    </row>
    <row r="183" spans="1:5">
      <c r="A183" s="4">
        <v>107</v>
      </c>
      <c r="B183" s="4" t="s">
        <v>81</v>
      </c>
      <c r="C183" s="6" t="s">
        <v>82</v>
      </c>
      <c r="D183" s="4" t="s">
        <v>186</v>
      </c>
      <c r="E183" s="5">
        <v>7</v>
      </c>
    </row>
    <row r="184" spans="1:5">
      <c r="A184" s="4">
        <v>108</v>
      </c>
      <c r="B184" s="4" t="s">
        <v>81</v>
      </c>
      <c r="C184" s="6" t="s">
        <v>82</v>
      </c>
      <c r="D184" s="4" t="s">
        <v>187</v>
      </c>
      <c r="E184" s="5">
        <v>2.8</v>
      </c>
    </row>
    <row r="185" spans="1:5">
      <c r="A185" s="4">
        <v>109</v>
      </c>
      <c r="B185" s="4" t="s">
        <v>81</v>
      </c>
      <c r="C185" s="6" t="s">
        <v>82</v>
      </c>
      <c r="D185" s="4" t="s">
        <v>188</v>
      </c>
      <c r="E185" s="5">
        <v>3.5</v>
      </c>
    </row>
    <row r="186" spans="1:5">
      <c r="A186" s="4">
        <v>110</v>
      </c>
      <c r="B186" s="4" t="s">
        <v>81</v>
      </c>
      <c r="C186" s="6" t="s">
        <v>82</v>
      </c>
      <c r="D186" s="4" t="s">
        <v>189</v>
      </c>
      <c r="E186" s="5">
        <v>3.8</v>
      </c>
    </row>
    <row r="187" spans="1:5">
      <c r="A187" s="4">
        <v>111</v>
      </c>
      <c r="B187" s="4" t="s">
        <v>81</v>
      </c>
      <c r="C187" s="6" t="s">
        <v>82</v>
      </c>
      <c r="D187" s="4" t="s">
        <v>190</v>
      </c>
      <c r="E187" s="5">
        <v>3.2</v>
      </c>
    </row>
    <row r="188" spans="1:5">
      <c r="A188" s="4">
        <v>112</v>
      </c>
      <c r="B188" s="4" t="s">
        <v>81</v>
      </c>
      <c r="C188" s="6" t="s">
        <v>82</v>
      </c>
      <c r="D188" s="4" t="s">
        <v>191</v>
      </c>
      <c r="E188" s="5">
        <v>5</v>
      </c>
    </row>
    <row r="189" spans="1:5">
      <c r="A189" s="4">
        <v>113</v>
      </c>
      <c r="B189" s="4" t="s">
        <v>81</v>
      </c>
      <c r="C189" s="6" t="s">
        <v>82</v>
      </c>
      <c r="D189" s="4" t="s">
        <v>192</v>
      </c>
      <c r="E189" s="5">
        <v>2</v>
      </c>
    </row>
    <row r="190" spans="1:5">
      <c r="A190" s="4">
        <v>114</v>
      </c>
      <c r="B190" s="4" t="s">
        <v>81</v>
      </c>
      <c r="C190" s="6" t="s">
        <v>82</v>
      </c>
      <c r="D190" s="4" t="s">
        <v>193</v>
      </c>
      <c r="E190" s="5">
        <v>9.1</v>
      </c>
    </row>
    <row r="191" spans="1:5">
      <c r="A191" s="4">
        <v>115</v>
      </c>
      <c r="B191" s="4" t="s">
        <v>81</v>
      </c>
      <c r="C191" s="6" t="s">
        <v>82</v>
      </c>
      <c r="D191" s="4" t="s">
        <v>194</v>
      </c>
      <c r="E191" s="5">
        <v>62.7</v>
      </c>
    </row>
    <row r="192" spans="1:5">
      <c r="A192" s="4">
        <v>116</v>
      </c>
      <c r="B192" s="4" t="s">
        <v>81</v>
      </c>
      <c r="C192" s="6" t="s">
        <v>82</v>
      </c>
      <c r="D192" s="4" t="s">
        <v>195</v>
      </c>
      <c r="E192" s="5">
        <v>10</v>
      </c>
    </row>
    <row r="193" spans="1:5">
      <c r="A193" s="4">
        <v>117</v>
      </c>
      <c r="B193" s="4" t="s">
        <v>81</v>
      </c>
      <c r="C193" s="6" t="s">
        <v>82</v>
      </c>
      <c r="D193" s="4" t="s">
        <v>196</v>
      </c>
      <c r="E193" s="5">
        <v>2</v>
      </c>
    </row>
    <row r="194" spans="1:5">
      <c r="A194" s="4">
        <v>118</v>
      </c>
      <c r="B194" s="4" t="s">
        <v>81</v>
      </c>
      <c r="C194" s="6" t="s">
        <v>82</v>
      </c>
      <c r="D194" s="4" t="s">
        <v>197</v>
      </c>
      <c r="E194" s="5">
        <v>2.25</v>
      </c>
    </row>
    <row r="195" spans="1:5">
      <c r="A195" s="4">
        <v>119</v>
      </c>
      <c r="B195" s="4" t="s">
        <v>81</v>
      </c>
      <c r="C195" s="6" t="s">
        <v>82</v>
      </c>
      <c r="D195" s="4" t="s">
        <v>195</v>
      </c>
      <c r="E195" s="5">
        <v>4.05</v>
      </c>
    </row>
    <row r="196" spans="1:5">
      <c r="A196" s="4">
        <v>120</v>
      </c>
      <c r="B196" s="4" t="s">
        <v>81</v>
      </c>
      <c r="C196" s="6" t="s">
        <v>82</v>
      </c>
      <c r="D196" s="4" t="s">
        <v>198</v>
      </c>
      <c r="E196" s="5">
        <v>5.8</v>
      </c>
    </row>
    <row r="197" spans="1:5">
      <c r="A197" s="4">
        <v>121</v>
      </c>
      <c r="B197" s="4" t="s">
        <v>81</v>
      </c>
      <c r="C197" s="6" t="s">
        <v>82</v>
      </c>
      <c r="D197" s="4" t="s">
        <v>199</v>
      </c>
      <c r="E197" s="5">
        <v>14</v>
      </c>
    </row>
    <row r="198" spans="1:5">
      <c r="A198" s="4">
        <v>122</v>
      </c>
      <c r="B198" s="4" t="s">
        <v>81</v>
      </c>
      <c r="C198" s="6" t="s">
        <v>82</v>
      </c>
      <c r="D198" s="4" t="s">
        <v>175</v>
      </c>
      <c r="E198" s="5">
        <v>7.5</v>
      </c>
    </row>
    <row r="199" spans="1:5">
      <c r="A199" s="4">
        <v>123</v>
      </c>
      <c r="B199" s="4" t="s">
        <v>81</v>
      </c>
      <c r="C199" s="6" t="s">
        <v>82</v>
      </c>
      <c r="D199" s="4" t="s">
        <v>200</v>
      </c>
      <c r="E199" s="5">
        <v>3</v>
      </c>
    </row>
    <row r="200" spans="1:5">
      <c r="A200" s="4">
        <v>124</v>
      </c>
      <c r="B200" s="4" t="s">
        <v>81</v>
      </c>
      <c r="C200" s="6" t="s">
        <v>82</v>
      </c>
      <c r="D200" s="4" t="s">
        <v>201</v>
      </c>
      <c r="E200" s="5">
        <v>8</v>
      </c>
    </row>
    <row r="201" spans="1:5">
      <c r="A201" s="4">
        <v>125</v>
      </c>
      <c r="B201" s="4" t="s">
        <v>81</v>
      </c>
      <c r="C201" s="6" t="s">
        <v>82</v>
      </c>
      <c r="D201" s="4" t="s">
        <v>202</v>
      </c>
      <c r="E201" s="5">
        <v>5</v>
      </c>
    </row>
    <row r="202" spans="1:5">
      <c r="A202" s="4">
        <v>126</v>
      </c>
      <c r="B202" s="4" t="s">
        <v>81</v>
      </c>
      <c r="C202" s="6" t="s">
        <v>82</v>
      </c>
      <c r="D202" s="4" t="s">
        <v>203</v>
      </c>
      <c r="E202" s="5">
        <v>8.7</v>
      </c>
    </row>
    <row r="203" spans="1:5">
      <c r="A203" s="4">
        <v>127</v>
      </c>
      <c r="B203" s="4" t="s">
        <v>81</v>
      </c>
      <c r="C203" s="6" t="s">
        <v>82</v>
      </c>
      <c r="D203" s="4" t="s">
        <v>204</v>
      </c>
      <c r="E203" s="5">
        <v>1</v>
      </c>
    </row>
    <row r="204" spans="1:5">
      <c r="A204" s="4">
        <v>128</v>
      </c>
      <c r="B204" s="4" t="s">
        <v>81</v>
      </c>
      <c r="C204" s="6" t="s">
        <v>82</v>
      </c>
      <c r="D204" s="4" t="s">
        <v>205</v>
      </c>
      <c r="E204" s="5">
        <v>6</v>
      </c>
    </row>
    <row r="205" spans="1:5">
      <c r="A205" s="4">
        <v>129</v>
      </c>
      <c r="B205" s="4" t="s">
        <v>81</v>
      </c>
      <c r="C205" s="6" t="s">
        <v>82</v>
      </c>
      <c r="D205" s="4" t="s">
        <v>206</v>
      </c>
      <c r="E205" s="5">
        <v>5</v>
      </c>
    </row>
    <row r="206" spans="1:5">
      <c r="A206" s="4">
        <v>130</v>
      </c>
      <c r="B206" s="4" t="s">
        <v>81</v>
      </c>
      <c r="C206" s="6" t="s">
        <v>82</v>
      </c>
      <c r="D206" s="4" t="s">
        <v>117</v>
      </c>
      <c r="E206" s="5">
        <v>5</v>
      </c>
    </row>
    <row r="207" spans="1:5">
      <c r="A207" s="4">
        <v>131</v>
      </c>
      <c r="B207" s="4" t="s">
        <v>81</v>
      </c>
      <c r="C207" s="6" t="s">
        <v>82</v>
      </c>
      <c r="D207" s="4" t="s">
        <v>207</v>
      </c>
      <c r="E207" s="5">
        <v>4.35</v>
      </c>
    </row>
    <row r="208" spans="1:5">
      <c r="A208" s="4">
        <v>132</v>
      </c>
      <c r="B208" s="4" t="s">
        <v>81</v>
      </c>
      <c r="C208" s="6" t="s">
        <v>82</v>
      </c>
      <c r="D208" s="4" t="s">
        <v>208</v>
      </c>
      <c r="E208" s="5">
        <v>5</v>
      </c>
    </row>
    <row r="209" spans="1:5">
      <c r="A209" s="4">
        <v>133</v>
      </c>
      <c r="B209" s="4" t="s">
        <v>81</v>
      </c>
      <c r="C209" s="6" t="s">
        <v>82</v>
      </c>
      <c r="D209" s="4" t="s">
        <v>209</v>
      </c>
      <c r="E209" s="5">
        <v>8</v>
      </c>
    </row>
    <row r="210" spans="1:5">
      <c r="A210" s="4">
        <v>134</v>
      </c>
      <c r="B210" s="4" t="s">
        <v>81</v>
      </c>
      <c r="C210" s="6" t="s">
        <v>82</v>
      </c>
      <c r="D210" s="4" t="s">
        <v>210</v>
      </c>
      <c r="E210" s="5">
        <v>17</v>
      </c>
    </row>
    <row r="211" spans="1:5">
      <c r="A211" s="4">
        <v>135</v>
      </c>
      <c r="B211" s="4" t="s">
        <v>81</v>
      </c>
      <c r="C211" s="6" t="s">
        <v>82</v>
      </c>
      <c r="D211" s="4" t="s">
        <v>211</v>
      </c>
      <c r="E211" s="5">
        <v>5.4</v>
      </c>
    </row>
    <row r="212" spans="1:5">
      <c r="A212" s="4">
        <v>136</v>
      </c>
      <c r="B212" s="4" t="s">
        <v>81</v>
      </c>
      <c r="C212" s="6" t="s">
        <v>82</v>
      </c>
      <c r="D212" s="4" t="s">
        <v>212</v>
      </c>
      <c r="E212" s="5">
        <v>2</v>
      </c>
    </row>
    <row r="213" spans="1:5">
      <c r="A213" s="4">
        <v>137</v>
      </c>
      <c r="B213" s="4" t="s">
        <v>81</v>
      </c>
      <c r="C213" s="6" t="s">
        <v>82</v>
      </c>
      <c r="D213" s="4" t="s">
        <v>213</v>
      </c>
      <c r="E213" s="5">
        <v>3</v>
      </c>
    </row>
    <row r="214" spans="1:5">
      <c r="A214" s="4">
        <v>138</v>
      </c>
      <c r="B214" s="4" t="s">
        <v>81</v>
      </c>
      <c r="C214" s="6" t="s">
        <v>82</v>
      </c>
      <c r="D214" s="4" t="s">
        <v>156</v>
      </c>
      <c r="E214" s="5">
        <v>11.15</v>
      </c>
    </row>
    <row r="215" spans="1:5">
      <c r="A215" s="4">
        <v>1</v>
      </c>
      <c r="B215" s="4" t="s">
        <v>214</v>
      </c>
      <c r="C215" s="6" t="s">
        <v>215</v>
      </c>
      <c r="D215" s="4" t="s">
        <v>216</v>
      </c>
      <c r="E215" s="5">
        <v>2.1</v>
      </c>
    </row>
    <row r="216" spans="1:5">
      <c r="A216" s="4">
        <v>2</v>
      </c>
      <c r="B216" s="4" t="s">
        <v>214</v>
      </c>
      <c r="C216" s="6" t="s">
        <v>215</v>
      </c>
      <c r="D216" s="4" t="s">
        <v>217</v>
      </c>
      <c r="E216" s="5">
        <v>0.5</v>
      </c>
    </row>
    <row r="217" spans="1:5">
      <c r="A217" s="4">
        <v>3</v>
      </c>
      <c r="B217" s="4" t="s">
        <v>214</v>
      </c>
      <c r="C217" s="6" t="s">
        <v>215</v>
      </c>
      <c r="D217" s="4" t="s">
        <v>218</v>
      </c>
      <c r="E217" s="5">
        <v>1.3</v>
      </c>
    </row>
    <row r="218" spans="1:5">
      <c r="A218" s="4">
        <v>4</v>
      </c>
      <c r="B218" s="4" t="s">
        <v>214</v>
      </c>
      <c r="C218" s="6" t="s">
        <v>215</v>
      </c>
      <c r="D218" s="4" t="s">
        <v>219</v>
      </c>
      <c r="E218" s="5">
        <v>0.94</v>
      </c>
    </row>
    <row r="219" spans="1:5">
      <c r="A219" s="4">
        <v>5</v>
      </c>
      <c r="B219" s="4" t="s">
        <v>214</v>
      </c>
      <c r="C219" s="6" t="s">
        <v>215</v>
      </c>
      <c r="D219" s="4" t="s">
        <v>220</v>
      </c>
      <c r="E219" s="5">
        <v>1.8</v>
      </c>
    </row>
    <row r="220" spans="1:5">
      <c r="A220" s="4">
        <v>6</v>
      </c>
      <c r="B220" s="4" t="s">
        <v>214</v>
      </c>
      <c r="C220" s="6" t="s">
        <v>215</v>
      </c>
      <c r="D220" s="4" t="s">
        <v>221</v>
      </c>
      <c r="E220" s="5">
        <v>5.1</v>
      </c>
    </row>
    <row r="221" spans="1:5">
      <c r="A221" s="4">
        <v>7</v>
      </c>
      <c r="B221" s="4" t="s">
        <v>214</v>
      </c>
      <c r="C221" s="6" t="s">
        <v>215</v>
      </c>
      <c r="D221" s="4" t="s">
        <v>222</v>
      </c>
      <c r="E221" s="5">
        <v>2.4</v>
      </c>
    </row>
    <row r="222" spans="1:5">
      <c r="A222" s="4">
        <v>8</v>
      </c>
      <c r="B222" s="4" t="s">
        <v>214</v>
      </c>
      <c r="C222" s="6" t="s">
        <v>215</v>
      </c>
      <c r="D222" s="4" t="s">
        <v>223</v>
      </c>
      <c r="E222" s="5">
        <v>6.9</v>
      </c>
    </row>
    <row r="223" spans="1:5">
      <c r="A223" s="4">
        <v>9</v>
      </c>
      <c r="B223" s="4" t="s">
        <v>214</v>
      </c>
      <c r="C223" s="6" t="s">
        <v>215</v>
      </c>
      <c r="D223" s="4" t="s">
        <v>224</v>
      </c>
      <c r="E223" s="5">
        <v>4.5</v>
      </c>
    </row>
    <row r="224" spans="1:5">
      <c r="A224" s="4">
        <v>10</v>
      </c>
      <c r="B224" s="4" t="s">
        <v>214</v>
      </c>
      <c r="C224" s="6" t="s">
        <v>215</v>
      </c>
      <c r="D224" s="4" t="s">
        <v>225</v>
      </c>
      <c r="E224" s="5">
        <v>3.5</v>
      </c>
    </row>
    <row r="225" spans="1:5">
      <c r="A225" s="4">
        <v>11</v>
      </c>
      <c r="B225" s="4" t="s">
        <v>214</v>
      </c>
      <c r="C225" s="6" t="s">
        <v>215</v>
      </c>
      <c r="D225" s="4" t="s">
        <v>226</v>
      </c>
      <c r="E225" s="5">
        <v>2</v>
      </c>
    </row>
    <row r="226" spans="1:5">
      <c r="A226" s="4">
        <v>12</v>
      </c>
      <c r="B226" s="4" t="s">
        <v>214</v>
      </c>
      <c r="C226" s="6" t="s">
        <v>215</v>
      </c>
      <c r="D226" s="4" t="s">
        <v>227</v>
      </c>
      <c r="E226" s="5">
        <v>1.2</v>
      </c>
    </row>
    <row r="227" spans="1:5">
      <c r="A227" s="4">
        <v>13</v>
      </c>
      <c r="B227" s="4" t="s">
        <v>214</v>
      </c>
      <c r="C227" s="6" t="s">
        <v>215</v>
      </c>
      <c r="D227" s="4" t="s">
        <v>228</v>
      </c>
      <c r="E227" s="5">
        <v>4.2</v>
      </c>
    </row>
    <row r="228" spans="1:5">
      <c r="A228" s="4">
        <v>14</v>
      </c>
      <c r="B228" s="4" t="s">
        <v>214</v>
      </c>
      <c r="C228" s="6" t="s">
        <v>215</v>
      </c>
      <c r="D228" s="4" t="s">
        <v>229</v>
      </c>
      <c r="E228" s="5">
        <v>14.17</v>
      </c>
    </row>
    <row r="229" spans="1:5">
      <c r="A229" s="4">
        <v>15</v>
      </c>
      <c r="B229" s="4" t="s">
        <v>214</v>
      </c>
      <c r="C229" s="6" t="s">
        <v>215</v>
      </c>
      <c r="D229" s="4" t="s">
        <v>230</v>
      </c>
      <c r="E229" s="5">
        <v>18</v>
      </c>
    </row>
    <row r="230" spans="1:5">
      <c r="A230" s="4">
        <v>16</v>
      </c>
      <c r="B230" s="4" t="s">
        <v>214</v>
      </c>
      <c r="C230" s="6" t="s">
        <v>215</v>
      </c>
      <c r="D230" s="4" t="s">
        <v>231</v>
      </c>
      <c r="E230" s="5">
        <v>4.4</v>
      </c>
    </row>
    <row r="231" spans="1:5">
      <c r="A231" s="4">
        <v>17</v>
      </c>
      <c r="B231" s="4" t="s">
        <v>214</v>
      </c>
      <c r="C231" s="6" t="s">
        <v>215</v>
      </c>
      <c r="D231" s="4" t="s">
        <v>232</v>
      </c>
      <c r="E231" s="5">
        <v>1</v>
      </c>
    </row>
    <row r="232" spans="1:5">
      <c r="A232" s="4">
        <v>18</v>
      </c>
      <c r="B232" s="4" t="s">
        <v>214</v>
      </c>
      <c r="C232" s="6" t="s">
        <v>215</v>
      </c>
      <c r="D232" s="4" t="s">
        <v>233</v>
      </c>
      <c r="E232" s="5">
        <v>34</v>
      </c>
    </row>
    <row r="233" spans="1:5">
      <c r="A233" s="4">
        <v>19</v>
      </c>
      <c r="B233" s="4" t="s">
        <v>214</v>
      </c>
      <c r="C233" s="6" t="s">
        <v>215</v>
      </c>
      <c r="D233" s="4" t="s">
        <v>234</v>
      </c>
      <c r="E233" s="5">
        <v>294.59</v>
      </c>
    </row>
    <row r="234" spans="1:5">
      <c r="A234" s="4">
        <v>20</v>
      </c>
      <c r="B234" s="4" t="s">
        <v>214</v>
      </c>
      <c r="C234" s="6" t="s">
        <v>215</v>
      </c>
      <c r="D234" s="4" t="s">
        <v>235</v>
      </c>
      <c r="E234" s="5">
        <v>5</v>
      </c>
    </row>
    <row r="235" spans="1:5">
      <c r="A235" s="4">
        <v>21</v>
      </c>
      <c r="B235" s="4" t="s">
        <v>214</v>
      </c>
      <c r="C235" s="6" t="s">
        <v>215</v>
      </c>
      <c r="D235" s="4" t="s">
        <v>236</v>
      </c>
      <c r="E235" s="5">
        <v>2</v>
      </c>
    </row>
    <row r="236" spans="1:5">
      <c r="A236" s="4">
        <v>22</v>
      </c>
      <c r="B236" s="4" t="s">
        <v>214</v>
      </c>
      <c r="C236" s="6" t="s">
        <v>215</v>
      </c>
      <c r="D236" s="4" t="s">
        <v>237</v>
      </c>
      <c r="E236" s="5">
        <v>4.1</v>
      </c>
    </row>
    <row r="237" spans="1:5">
      <c r="A237" s="4">
        <v>23</v>
      </c>
      <c r="B237" s="4" t="s">
        <v>214</v>
      </c>
      <c r="C237" s="6" t="s">
        <v>215</v>
      </c>
      <c r="D237" s="4" t="s">
        <v>238</v>
      </c>
      <c r="E237" s="5">
        <v>1.54</v>
      </c>
    </row>
    <row r="238" spans="1:5">
      <c r="A238" s="4">
        <v>24</v>
      </c>
      <c r="B238" s="4" t="s">
        <v>214</v>
      </c>
      <c r="C238" s="6" t="s">
        <v>215</v>
      </c>
      <c r="D238" s="9" t="s">
        <v>239</v>
      </c>
      <c r="E238" s="5">
        <v>2.5</v>
      </c>
    </row>
    <row r="239" spans="1:5">
      <c r="A239" s="4">
        <v>25</v>
      </c>
      <c r="B239" s="4" t="s">
        <v>214</v>
      </c>
      <c r="C239" s="6" t="s">
        <v>215</v>
      </c>
      <c r="D239" s="9" t="s">
        <v>240</v>
      </c>
      <c r="E239" s="5">
        <v>4.3</v>
      </c>
    </row>
    <row r="240" spans="1:5">
      <c r="A240" s="4">
        <v>26</v>
      </c>
      <c r="B240" s="4" t="s">
        <v>214</v>
      </c>
      <c r="C240" s="6" t="s">
        <v>215</v>
      </c>
      <c r="D240" s="9" t="s">
        <v>241</v>
      </c>
      <c r="E240" s="5">
        <v>0.5</v>
      </c>
    </row>
    <row r="241" spans="1:5">
      <c r="A241" s="4">
        <v>1</v>
      </c>
      <c r="B241" s="4" t="s">
        <v>242</v>
      </c>
      <c r="C241" s="6" t="s">
        <v>243</v>
      </c>
      <c r="D241" s="4" t="s">
        <v>244</v>
      </c>
      <c r="E241" s="8">
        <v>27.9</v>
      </c>
    </row>
    <row r="242" spans="1:5">
      <c r="A242" s="4">
        <v>2</v>
      </c>
      <c r="B242" s="4" t="s">
        <v>242</v>
      </c>
      <c r="C242" s="6" t="s">
        <v>243</v>
      </c>
      <c r="D242" s="4" t="s">
        <v>245</v>
      </c>
      <c r="E242" s="22">
        <v>17.5</v>
      </c>
    </row>
    <row r="243" spans="1:5">
      <c r="A243" s="4">
        <v>3</v>
      </c>
      <c r="B243" s="4" t="s">
        <v>242</v>
      </c>
      <c r="C243" s="6" t="s">
        <v>243</v>
      </c>
      <c r="D243" s="4" t="s">
        <v>246</v>
      </c>
      <c r="E243" s="22">
        <v>4</v>
      </c>
    </row>
    <row r="244" spans="1:5">
      <c r="A244" s="4">
        <v>4</v>
      </c>
      <c r="B244" s="4" t="s">
        <v>242</v>
      </c>
      <c r="C244" s="6" t="s">
        <v>243</v>
      </c>
      <c r="D244" s="4" t="s">
        <v>247</v>
      </c>
      <c r="E244" s="8">
        <v>135.11</v>
      </c>
    </row>
    <row r="245" spans="1:5">
      <c r="A245" s="4">
        <v>5</v>
      </c>
      <c r="B245" s="4" t="s">
        <v>242</v>
      </c>
      <c r="C245" s="6" t="s">
        <v>243</v>
      </c>
      <c r="D245" s="4" t="s">
        <v>248</v>
      </c>
      <c r="E245" s="8">
        <v>53.4</v>
      </c>
    </row>
    <row r="246" spans="1:5">
      <c r="A246" s="4">
        <v>6</v>
      </c>
      <c r="B246" s="4" t="s">
        <v>242</v>
      </c>
      <c r="C246" s="6" t="s">
        <v>243</v>
      </c>
      <c r="D246" s="4" t="s">
        <v>249</v>
      </c>
      <c r="E246" s="22">
        <v>48.8</v>
      </c>
    </row>
    <row r="247" spans="1:5">
      <c r="A247" s="4">
        <v>7</v>
      </c>
      <c r="B247" s="4" t="s">
        <v>242</v>
      </c>
      <c r="C247" s="6" t="s">
        <v>243</v>
      </c>
      <c r="D247" s="4" t="s">
        <v>250</v>
      </c>
      <c r="E247" s="8">
        <v>2.5</v>
      </c>
    </row>
    <row r="248" spans="1:5">
      <c r="A248" s="4">
        <v>8</v>
      </c>
      <c r="B248" s="4" t="s">
        <v>242</v>
      </c>
      <c r="C248" s="6" t="s">
        <v>243</v>
      </c>
      <c r="D248" s="4" t="s">
        <v>251</v>
      </c>
      <c r="E248" s="8">
        <v>2.6</v>
      </c>
    </row>
    <row r="249" spans="1:5">
      <c r="A249" s="4">
        <v>9</v>
      </c>
      <c r="B249" s="4" t="s">
        <v>242</v>
      </c>
      <c r="C249" s="6" t="s">
        <v>243</v>
      </c>
      <c r="D249" s="4" t="s">
        <v>252</v>
      </c>
      <c r="E249" s="8">
        <v>4.6</v>
      </c>
    </row>
    <row r="250" spans="1:5">
      <c r="A250" s="4">
        <v>10</v>
      </c>
      <c r="B250" s="4" t="s">
        <v>242</v>
      </c>
      <c r="C250" s="6" t="s">
        <v>243</v>
      </c>
      <c r="D250" s="4" t="s">
        <v>253</v>
      </c>
      <c r="E250" s="22">
        <v>3</v>
      </c>
    </row>
    <row r="251" spans="1:5">
      <c r="A251" s="4">
        <v>11</v>
      </c>
      <c r="B251" s="4" t="s">
        <v>242</v>
      </c>
      <c r="C251" s="6" t="s">
        <v>243</v>
      </c>
      <c r="D251" s="4" t="s">
        <v>254</v>
      </c>
      <c r="E251" s="8">
        <v>9.1</v>
      </c>
    </row>
    <row r="252" spans="1:5">
      <c r="A252" s="4">
        <v>12</v>
      </c>
      <c r="B252" s="4" t="s">
        <v>242</v>
      </c>
      <c r="C252" s="6" t="s">
        <v>243</v>
      </c>
      <c r="D252" s="4" t="s">
        <v>255</v>
      </c>
      <c r="E252" s="8">
        <v>15</v>
      </c>
    </row>
    <row r="253" spans="1:5">
      <c r="A253" s="4">
        <v>13</v>
      </c>
      <c r="B253" s="4" t="s">
        <v>242</v>
      </c>
      <c r="C253" s="6" t="s">
        <v>243</v>
      </c>
      <c r="D253" s="4" t="s">
        <v>256</v>
      </c>
      <c r="E253" s="8">
        <v>6</v>
      </c>
    </row>
    <row r="254" spans="1:5">
      <c r="A254" s="4">
        <v>14</v>
      </c>
      <c r="B254" s="4" t="s">
        <v>242</v>
      </c>
      <c r="C254" s="6" t="s">
        <v>243</v>
      </c>
      <c r="D254" s="4" t="s">
        <v>257</v>
      </c>
      <c r="E254" s="8">
        <v>10.6</v>
      </c>
    </row>
    <row r="255" spans="1:5">
      <c r="A255" s="4">
        <v>15</v>
      </c>
      <c r="B255" s="4" t="s">
        <v>242</v>
      </c>
      <c r="C255" s="6" t="s">
        <v>243</v>
      </c>
      <c r="D255" s="4" t="s">
        <v>258</v>
      </c>
      <c r="E255" s="8">
        <v>7</v>
      </c>
    </row>
    <row r="256" spans="1:5">
      <c r="A256" s="4">
        <v>16</v>
      </c>
      <c r="B256" s="4" t="s">
        <v>242</v>
      </c>
      <c r="C256" s="6" t="s">
        <v>243</v>
      </c>
      <c r="D256" s="4" t="s">
        <v>259</v>
      </c>
      <c r="E256" s="8">
        <v>13.13</v>
      </c>
    </row>
    <row r="257" spans="1:5">
      <c r="A257" s="4">
        <v>17</v>
      </c>
      <c r="B257" s="4" t="s">
        <v>242</v>
      </c>
      <c r="C257" s="6" t="s">
        <v>243</v>
      </c>
      <c r="D257" s="4" t="s">
        <v>260</v>
      </c>
      <c r="E257" s="8">
        <v>8</v>
      </c>
    </row>
    <row r="258" spans="1:5">
      <c r="A258" s="4">
        <v>18</v>
      </c>
      <c r="B258" s="4" t="s">
        <v>242</v>
      </c>
      <c r="C258" s="6" t="s">
        <v>243</v>
      </c>
      <c r="D258" s="4" t="s">
        <v>261</v>
      </c>
      <c r="E258" s="8">
        <v>9.2</v>
      </c>
    </row>
    <row r="259" spans="1:5">
      <c r="A259" s="4">
        <v>19</v>
      </c>
      <c r="B259" s="4" t="s">
        <v>242</v>
      </c>
      <c r="C259" s="6" t="s">
        <v>243</v>
      </c>
      <c r="D259" s="4" t="s">
        <v>262</v>
      </c>
      <c r="E259" s="8">
        <v>10</v>
      </c>
    </row>
    <row r="260" spans="1:5">
      <c r="A260" s="4">
        <v>20</v>
      </c>
      <c r="B260" s="4" t="s">
        <v>242</v>
      </c>
      <c r="C260" s="6" t="s">
        <v>243</v>
      </c>
      <c r="D260" s="4" t="s">
        <v>263</v>
      </c>
      <c r="E260" s="8">
        <v>17.8</v>
      </c>
    </row>
    <row r="261" spans="1:5">
      <c r="A261" s="4">
        <v>21</v>
      </c>
      <c r="B261" s="4" t="s">
        <v>242</v>
      </c>
      <c r="C261" s="6" t="s">
        <v>243</v>
      </c>
      <c r="D261" s="4" t="s">
        <v>264</v>
      </c>
      <c r="E261" s="8">
        <v>9.3</v>
      </c>
    </row>
    <row r="262" spans="1:5">
      <c r="A262" s="4">
        <v>22</v>
      </c>
      <c r="B262" s="4" t="s">
        <v>242</v>
      </c>
      <c r="C262" s="6" t="s">
        <v>243</v>
      </c>
      <c r="D262" s="4" t="s">
        <v>265</v>
      </c>
      <c r="E262" s="8">
        <v>6</v>
      </c>
    </row>
    <row r="263" spans="1:5">
      <c r="A263" s="4">
        <v>23</v>
      </c>
      <c r="B263" s="4" t="s">
        <v>242</v>
      </c>
      <c r="C263" s="6" t="s">
        <v>243</v>
      </c>
      <c r="D263" s="4" t="s">
        <v>266</v>
      </c>
      <c r="E263" s="8">
        <v>10.2</v>
      </c>
    </row>
    <row r="264" spans="1:5">
      <c r="A264" s="4">
        <v>24</v>
      </c>
      <c r="B264" s="4" t="s">
        <v>242</v>
      </c>
      <c r="C264" s="6" t="s">
        <v>243</v>
      </c>
      <c r="D264" s="4" t="s">
        <v>267</v>
      </c>
      <c r="E264" s="8">
        <v>6.2</v>
      </c>
    </row>
    <row r="265" spans="1:5">
      <c r="A265" s="4">
        <v>25</v>
      </c>
      <c r="B265" s="4" t="s">
        <v>242</v>
      </c>
      <c r="C265" s="6" t="s">
        <v>243</v>
      </c>
      <c r="D265" s="4" t="s">
        <v>268</v>
      </c>
      <c r="E265" s="8">
        <v>6</v>
      </c>
    </row>
    <row r="266" spans="1:5">
      <c r="A266" s="4">
        <v>26</v>
      </c>
      <c r="B266" s="4" t="s">
        <v>242</v>
      </c>
      <c r="C266" s="6" t="s">
        <v>243</v>
      </c>
      <c r="D266" s="4" t="s">
        <v>269</v>
      </c>
      <c r="E266" s="8">
        <v>6.9</v>
      </c>
    </row>
    <row r="267" spans="1:5">
      <c r="A267" s="4">
        <v>27</v>
      </c>
      <c r="B267" s="4" t="s">
        <v>242</v>
      </c>
      <c r="C267" s="6" t="s">
        <v>243</v>
      </c>
      <c r="D267" s="4" t="s">
        <v>270</v>
      </c>
      <c r="E267" s="8">
        <v>10</v>
      </c>
    </row>
    <row r="268" spans="1:5">
      <c r="A268" s="4">
        <v>28</v>
      </c>
      <c r="B268" s="4" t="s">
        <v>242</v>
      </c>
      <c r="C268" s="6" t="s">
        <v>243</v>
      </c>
      <c r="D268" s="4" t="s">
        <v>271</v>
      </c>
      <c r="E268" s="8">
        <v>5.5</v>
      </c>
    </row>
    <row r="269" spans="1:5">
      <c r="A269" s="4">
        <v>29</v>
      </c>
      <c r="B269" s="4" t="s">
        <v>242</v>
      </c>
      <c r="C269" s="6" t="s">
        <v>243</v>
      </c>
      <c r="D269" s="4" t="s">
        <v>272</v>
      </c>
      <c r="E269" s="8">
        <v>18</v>
      </c>
    </row>
    <row r="270" spans="1:5">
      <c r="A270" s="4">
        <v>30</v>
      </c>
      <c r="B270" s="4" t="s">
        <v>242</v>
      </c>
      <c r="C270" s="6" t="s">
        <v>243</v>
      </c>
      <c r="D270" s="4" t="s">
        <v>273</v>
      </c>
      <c r="E270" s="8">
        <v>8.5</v>
      </c>
    </row>
    <row r="271" spans="1:5">
      <c r="A271" s="4">
        <v>31</v>
      </c>
      <c r="B271" s="4" t="s">
        <v>242</v>
      </c>
      <c r="C271" s="6" t="s">
        <v>243</v>
      </c>
      <c r="D271" s="4" t="s">
        <v>274</v>
      </c>
      <c r="E271" s="8">
        <v>11</v>
      </c>
    </row>
    <row r="272" spans="1:5">
      <c r="A272" s="4">
        <v>32</v>
      </c>
      <c r="B272" s="4" t="s">
        <v>242</v>
      </c>
      <c r="C272" s="6" t="s">
        <v>243</v>
      </c>
      <c r="D272" s="4" t="s">
        <v>275</v>
      </c>
      <c r="E272" s="8">
        <v>5</v>
      </c>
    </row>
    <row r="273" spans="1:5">
      <c r="A273" s="4">
        <v>33</v>
      </c>
      <c r="B273" s="4" t="s">
        <v>242</v>
      </c>
      <c r="C273" s="6" t="s">
        <v>243</v>
      </c>
      <c r="D273" s="4" t="s">
        <v>276</v>
      </c>
      <c r="E273" s="8">
        <v>3.5</v>
      </c>
    </row>
    <row r="274" spans="1:5">
      <c r="A274" s="4">
        <v>34</v>
      </c>
      <c r="B274" s="4" t="s">
        <v>242</v>
      </c>
      <c r="C274" s="6" t="s">
        <v>243</v>
      </c>
      <c r="D274" s="4" t="s">
        <v>277</v>
      </c>
      <c r="E274" s="8">
        <v>8.5</v>
      </c>
    </row>
    <row r="275" spans="1:5">
      <c r="A275" s="4">
        <v>35</v>
      </c>
      <c r="B275" s="4" t="s">
        <v>242</v>
      </c>
      <c r="C275" s="6" t="s">
        <v>243</v>
      </c>
      <c r="D275" s="4" t="s">
        <v>278</v>
      </c>
      <c r="E275" s="8">
        <v>9.7</v>
      </c>
    </row>
    <row r="276" spans="1:5">
      <c r="A276" s="4">
        <v>36</v>
      </c>
      <c r="B276" s="4" t="s">
        <v>242</v>
      </c>
      <c r="C276" s="6" t="s">
        <v>243</v>
      </c>
      <c r="D276" s="4" t="s">
        <v>279</v>
      </c>
      <c r="E276" s="8">
        <v>12</v>
      </c>
    </row>
    <row r="277" spans="1:5">
      <c r="A277" s="4">
        <v>37</v>
      </c>
      <c r="B277" s="4" t="s">
        <v>242</v>
      </c>
      <c r="C277" s="6" t="s">
        <v>243</v>
      </c>
      <c r="D277" s="4" t="s">
        <v>280</v>
      </c>
      <c r="E277" s="8">
        <v>7.5</v>
      </c>
    </row>
    <row r="278" spans="1:5">
      <c r="A278" s="4">
        <v>38</v>
      </c>
      <c r="B278" s="4" t="s">
        <v>242</v>
      </c>
      <c r="C278" s="6" t="s">
        <v>243</v>
      </c>
      <c r="D278" s="4" t="s">
        <v>281</v>
      </c>
      <c r="E278" s="8">
        <v>10.1</v>
      </c>
    </row>
    <row r="279" spans="1:5">
      <c r="A279" s="4">
        <v>39</v>
      </c>
      <c r="B279" s="4" t="s">
        <v>242</v>
      </c>
      <c r="C279" s="6" t="s">
        <v>243</v>
      </c>
      <c r="D279" s="4" t="s">
        <v>282</v>
      </c>
      <c r="E279" s="8">
        <v>5.5</v>
      </c>
    </row>
    <row r="280" spans="1:5">
      <c r="A280" s="4">
        <v>40</v>
      </c>
      <c r="B280" s="4" t="s">
        <v>242</v>
      </c>
      <c r="C280" s="6" t="s">
        <v>243</v>
      </c>
      <c r="D280" s="4" t="s">
        <v>283</v>
      </c>
      <c r="E280" s="8">
        <v>16.7</v>
      </c>
    </row>
    <row r="281" spans="1:5">
      <c r="A281" s="4">
        <v>41</v>
      </c>
      <c r="B281" s="4" t="s">
        <v>242</v>
      </c>
      <c r="C281" s="6" t="s">
        <v>243</v>
      </c>
      <c r="D281" s="4" t="s">
        <v>284</v>
      </c>
      <c r="E281" s="8">
        <v>14</v>
      </c>
    </row>
    <row r="282" spans="1:5">
      <c r="A282" s="4">
        <v>42</v>
      </c>
      <c r="B282" s="4" t="s">
        <v>242</v>
      </c>
      <c r="C282" s="6" t="s">
        <v>243</v>
      </c>
      <c r="D282" s="4" t="s">
        <v>56</v>
      </c>
      <c r="E282" s="8">
        <v>5.9</v>
      </c>
    </row>
    <row r="283" spans="1:5">
      <c r="A283" s="4">
        <v>43</v>
      </c>
      <c r="B283" s="4" t="s">
        <v>242</v>
      </c>
      <c r="C283" s="6" t="s">
        <v>243</v>
      </c>
      <c r="D283" s="4" t="s">
        <v>285</v>
      </c>
      <c r="E283" s="8">
        <v>8</v>
      </c>
    </row>
    <row r="284" spans="1:5">
      <c r="A284" s="4">
        <v>44</v>
      </c>
      <c r="B284" s="4" t="s">
        <v>242</v>
      </c>
      <c r="C284" s="6" t="s">
        <v>243</v>
      </c>
      <c r="D284" s="4" t="s">
        <v>286</v>
      </c>
      <c r="E284" s="8">
        <v>7.5</v>
      </c>
    </row>
    <row r="285" spans="1:5">
      <c r="A285" s="4">
        <v>45</v>
      </c>
      <c r="B285" s="4" t="s">
        <v>242</v>
      </c>
      <c r="C285" s="6" t="s">
        <v>243</v>
      </c>
      <c r="D285" s="4" t="s">
        <v>287</v>
      </c>
      <c r="E285" s="8">
        <v>6</v>
      </c>
    </row>
    <row r="286" spans="1:5">
      <c r="A286" s="4">
        <v>46</v>
      </c>
      <c r="B286" s="4" t="s">
        <v>242</v>
      </c>
      <c r="C286" s="6" t="s">
        <v>243</v>
      </c>
      <c r="D286" s="4" t="s">
        <v>288</v>
      </c>
      <c r="E286" s="8">
        <v>10</v>
      </c>
    </row>
    <row r="287" spans="1:5">
      <c r="A287" s="4">
        <v>47</v>
      </c>
      <c r="B287" s="4" t="s">
        <v>242</v>
      </c>
      <c r="C287" s="6" t="s">
        <v>243</v>
      </c>
      <c r="D287" s="4" t="s">
        <v>289</v>
      </c>
      <c r="E287" s="8">
        <v>10</v>
      </c>
    </row>
    <row r="288" spans="1:5">
      <c r="A288" s="4">
        <v>48</v>
      </c>
      <c r="B288" s="4" t="s">
        <v>242</v>
      </c>
      <c r="C288" s="6" t="s">
        <v>243</v>
      </c>
      <c r="D288" s="4" t="s">
        <v>290</v>
      </c>
      <c r="E288" s="8">
        <v>7.4</v>
      </c>
    </row>
    <row r="289" spans="1:5">
      <c r="A289" s="4">
        <v>49</v>
      </c>
      <c r="B289" s="4" t="s">
        <v>242</v>
      </c>
      <c r="C289" s="6" t="s">
        <v>243</v>
      </c>
      <c r="D289" s="4" t="s">
        <v>291</v>
      </c>
      <c r="E289" s="8">
        <v>8.3</v>
      </c>
    </row>
    <row r="290" spans="1:5">
      <c r="A290" s="4">
        <v>50</v>
      </c>
      <c r="B290" s="4" t="s">
        <v>242</v>
      </c>
      <c r="C290" s="6" t="s">
        <v>243</v>
      </c>
      <c r="D290" s="4" t="s">
        <v>292</v>
      </c>
      <c r="E290" s="8">
        <v>8.5</v>
      </c>
    </row>
    <row r="291" spans="1:5">
      <c r="A291" s="4">
        <v>51</v>
      </c>
      <c r="B291" s="4" t="s">
        <v>242</v>
      </c>
      <c r="C291" s="6" t="s">
        <v>243</v>
      </c>
      <c r="D291" s="4" t="s">
        <v>293</v>
      </c>
      <c r="E291" s="8">
        <v>21.3</v>
      </c>
    </row>
    <row r="292" spans="1:5">
      <c r="A292" s="4">
        <v>52</v>
      </c>
      <c r="B292" s="4" t="s">
        <v>242</v>
      </c>
      <c r="C292" s="6" t="s">
        <v>243</v>
      </c>
      <c r="D292" s="4" t="s">
        <v>294</v>
      </c>
      <c r="E292" s="8">
        <v>12.6</v>
      </c>
    </row>
    <row r="293" spans="1:5">
      <c r="A293" s="4">
        <v>53</v>
      </c>
      <c r="B293" s="4" t="s">
        <v>242</v>
      </c>
      <c r="C293" s="6" t="s">
        <v>243</v>
      </c>
      <c r="D293" s="4" t="s">
        <v>295</v>
      </c>
      <c r="E293" s="8">
        <v>10.5</v>
      </c>
    </row>
    <row r="294" spans="1:5">
      <c r="A294" s="4">
        <v>54</v>
      </c>
      <c r="B294" s="4" t="s">
        <v>242</v>
      </c>
      <c r="C294" s="6" t="s">
        <v>243</v>
      </c>
      <c r="D294" s="4" t="s">
        <v>296</v>
      </c>
      <c r="E294" s="8">
        <v>6.8</v>
      </c>
    </row>
    <row r="295" spans="1:5">
      <c r="A295" s="4">
        <v>55</v>
      </c>
      <c r="B295" s="4" t="s">
        <v>242</v>
      </c>
      <c r="C295" s="6" t="s">
        <v>243</v>
      </c>
      <c r="D295" s="4" t="s">
        <v>297</v>
      </c>
      <c r="E295" s="8">
        <v>7.5</v>
      </c>
    </row>
    <row r="296" spans="1:5">
      <c r="A296" s="4">
        <v>56</v>
      </c>
      <c r="B296" s="4" t="s">
        <v>242</v>
      </c>
      <c r="C296" s="6" t="s">
        <v>243</v>
      </c>
      <c r="D296" s="4" t="s">
        <v>298</v>
      </c>
      <c r="E296" s="8">
        <v>8</v>
      </c>
    </row>
    <row r="297" spans="1:5">
      <c r="A297" s="4">
        <v>57</v>
      </c>
      <c r="B297" s="4" t="s">
        <v>242</v>
      </c>
      <c r="C297" s="6" t="s">
        <v>243</v>
      </c>
      <c r="D297" s="4" t="s">
        <v>299</v>
      </c>
      <c r="E297" s="8">
        <v>6.5</v>
      </c>
    </row>
    <row r="298" spans="1:5">
      <c r="A298" s="4">
        <v>58</v>
      </c>
      <c r="B298" s="4" t="s">
        <v>242</v>
      </c>
      <c r="C298" s="6" t="s">
        <v>243</v>
      </c>
      <c r="D298" s="4" t="s">
        <v>300</v>
      </c>
      <c r="E298" s="8">
        <v>10.6</v>
      </c>
    </row>
    <row r="299" spans="1:5">
      <c r="A299" s="4">
        <v>59</v>
      </c>
      <c r="B299" s="4" t="s">
        <v>242</v>
      </c>
      <c r="C299" s="6" t="s">
        <v>243</v>
      </c>
      <c r="D299" s="4" t="s">
        <v>301</v>
      </c>
      <c r="E299" s="8">
        <v>11</v>
      </c>
    </row>
    <row r="300" spans="1:5">
      <c r="A300" s="4">
        <v>60</v>
      </c>
      <c r="B300" s="4" t="s">
        <v>242</v>
      </c>
      <c r="C300" s="6" t="s">
        <v>243</v>
      </c>
      <c r="D300" s="4" t="s">
        <v>302</v>
      </c>
      <c r="E300" s="8">
        <v>15.5</v>
      </c>
    </row>
    <row r="301" spans="1:5">
      <c r="A301" s="4">
        <v>61</v>
      </c>
      <c r="B301" s="4" t="s">
        <v>242</v>
      </c>
      <c r="C301" s="6" t="s">
        <v>243</v>
      </c>
      <c r="D301" s="4" t="s">
        <v>303</v>
      </c>
      <c r="E301" s="8">
        <v>12.58</v>
      </c>
    </row>
    <row r="302" spans="1:5">
      <c r="A302" s="4">
        <v>62</v>
      </c>
      <c r="B302" s="4" t="s">
        <v>242</v>
      </c>
      <c r="C302" s="6" t="s">
        <v>243</v>
      </c>
      <c r="D302" s="4" t="s">
        <v>304</v>
      </c>
      <c r="E302" s="8">
        <v>12.3</v>
      </c>
    </row>
    <row r="303" spans="1:5">
      <c r="A303" s="4">
        <v>63</v>
      </c>
      <c r="B303" s="4" t="s">
        <v>242</v>
      </c>
      <c r="C303" s="6" t="s">
        <v>243</v>
      </c>
      <c r="D303" s="4" t="s">
        <v>305</v>
      </c>
      <c r="E303" s="8">
        <v>15.7</v>
      </c>
    </row>
    <row r="304" spans="1:5">
      <c r="A304" s="4">
        <v>64</v>
      </c>
      <c r="B304" s="4" t="s">
        <v>242</v>
      </c>
      <c r="C304" s="6" t="s">
        <v>243</v>
      </c>
      <c r="D304" s="4" t="s">
        <v>306</v>
      </c>
      <c r="E304" s="8">
        <v>11</v>
      </c>
    </row>
    <row r="305" spans="1:5">
      <c r="A305" s="4">
        <v>65</v>
      </c>
      <c r="B305" s="4" t="s">
        <v>242</v>
      </c>
      <c r="C305" s="6" t="s">
        <v>243</v>
      </c>
      <c r="D305" s="4" t="s">
        <v>307</v>
      </c>
      <c r="E305" s="22">
        <v>9</v>
      </c>
    </row>
    <row r="306" spans="1:5">
      <c r="A306" s="4">
        <v>66</v>
      </c>
      <c r="B306" s="4" t="s">
        <v>242</v>
      </c>
      <c r="C306" s="6" t="s">
        <v>243</v>
      </c>
      <c r="D306" s="4" t="s">
        <v>308</v>
      </c>
      <c r="E306" s="8">
        <v>10.7</v>
      </c>
    </row>
    <row r="307" spans="1:5">
      <c r="A307" s="4">
        <v>67</v>
      </c>
      <c r="B307" s="4" t="s">
        <v>242</v>
      </c>
      <c r="C307" s="6" t="s">
        <v>243</v>
      </c>
      <c r="D307" s="4" t="s">
        <v>309</v>
      </c>
      <c r="E307" s="8">
        <v>6</v>
      </c>
    </row>
    <row r="308" spans="1:5">
      <c r="A308" s="4">
        <v>68</v>
      </c>
      <c r="B308" s="4" t="s">
        <v>242</v>
      </c>
      <c r="C308" s="6" t="s">
        <v>243</v>
      </c>
      <c r="D308" s="4" t="s">
        <v>310</v>
      </c>
      <c r="E308" s="8">
        <v>7.5</v>
      </c>
    </row>
    <row r="309" spans="1:5">
      <c r="A309" s="4">
        <v>69</v>
      </c>
      <c r="B309" s="4" t="s">
        <v>242</v>
      </c>
      <c r="C309" s="6" t="s">
        <v>243</v>
      </c>
      <c r="D309" s="4" t="s">
        <v>311</v>
      </c>
      <c r="E309" s="8">
        <v>10.5</v>
      </c>
    </row>
    <row r="310" spans="1:5">
      <c r="A310" s="4">
        <v>70</v>
      </c>
      <c r="B310" s="4" t="s">
        <v>242</v>
      </c>
      <c r="C310" s="6" t="s">
        <v>243</v>
      </c>
      <c r="D310" s="4" t="s">
        <v>312</v>
      </c>
      <c r="E310" s="8">
        <v>4</v>
      </c>
    </row>
    <row r="311" spans="1:5">
      <c r="A311" s="4">
        <v>71</v>
      </c>
      <c r="B311" s="4" t="s">
        <v>242</v>
      </c>
      <c r="C311" s="6" t="s">
        <v>243</v>
      </c>
      <c r="D311" s="4" t="s">
        <v>313</v>
      </c>
      <c r="E311" s="8">
        <v>3.7</v>
      </c>
    </row>
    <row r="312" spans="1:5">
      <c r="A312" s="4">
        <v>72</v>
      </c>
      <c r="B312" s="4" t="s">
        <v>242</v>
      </c>
      <c r="C312" s="6" t="s">
        <v>243</v>
      </c>
      <c r="D312" s="4" t="s">
        <v>314</v>
      </c>
      <c r="E312" s="8">
        <v>1.5</v>
      </c>
    </row>
    <row r="313" spans="1:5">
      <c r="A313" s="4">
        <v>73</v>
      </c>
      <c r="B313" s="4" t="s">
        <v>242</v>
      </c>
      <c r="C313" s="6" t="s">
        <v>243</v>
      </c>
      <c r="D313" s="4" t="s">
        <v>315</v>
      </c>
      <c r="E313" s="8">
        <v>33.5</v>
      </c>
    </row>
    <row r="314" spans="1:5">
      <c r="A314" s="4">
        <v>74</v>
      </c>
      <c r="B314" s="4" t="s">
        <v>242</v>
      </c>
      <c r="C314" s="6" t="s">
        <v>243</v>
      </c>
      <c r="D314" s="4" t="s">
        <v>316</v>
      </c>
      <c r="E314" s="8">
        <v>4.1</v>
      </c>
    </row>
    <row r="315" spans="1:5">
      <c r="A315" s="4">
        <v>75</v>
      </c>
      <c r="B315" s="4" t="s">
        <v>242</v>
      </c>
      <c r="C315" s="6" t="s">
        <v>243</v>
      </c>
      <c r="D315" s="4" t="s">
        <v>317</v>
      </c>
      <c r="E315" s="8">
        <v>3.5</v>
      </c>
    </row>
    <row r="316" spans="1:5">
      <c r="A316" s="4">
        <v>76</v>
      </c>
      <c r="B316" s="4" t="s">
        <v>242</v>
      </c>
      <c r="C316" s="6" t="s">
        <v>243</v>
      </c>
      <c r="D316" s="4" t="s">
        <v>318</v>
      </c>
      <c r="E316" s="8">
        <v>7.5</v>
      </c>
    </row>
    <row r="317" spans="1:5">
      <c r="A317" s="4">
        <v>77</v>
      </c>
      <c r="B317" s="4" t="s">
        <v>242</v>
      </c>
      <c r="C317" s="6" t="s">
        <v>243</v>
      </c>
      <c r="D317" s="4" t="s">
        <v>319</v>
      </c>
      <c r="E317" s="8">
        <v>4</v>
      </c>
    </row>
    <row r="318" spans="1:5">
      <c r="A318" s="4">
        <v>78</v>
      </c>
      <c r="B318" s="4" t="s">
        <v>242</v>
      </c>
      <c r="C318" s="6" t="s">
        <v>243</v>
      </c>
      <c r="D318" s="4" t="s">
        <v>320</v>
      </c>
      <c r="E318" s="22">
        <v>10.7</v>
      </c>
    </row>
    <row r="319" spans="1:5">
      <c r="A319" s="4">
        <v>79</v>
      </c>
      <c r="B319" s="4" t="s">
        <v>242</v>
      </c>
      <c r="C319" s="6" t="s">
        <v>243</v>
      </c>
      <c r="D319" s="4" t="s">
        <v>321</v>
      </c>
      <c r="E319" s="8">
        <v>5.5</v>
      </c>
    </row>
    <row r="320" spans="1:5">
      <c r="A320" s="4">
        <v>80</v>
      </c>
      <c r="B320" s="4" t="s">
        <v>242</v>
      </c>
      <c r="C320" s="6" t="s">
        <v>243</v>
      </c>
      <c r="D320" s="4" t="s">
        <v>322</v>
      </c>
      <c r="E320" s="8">
        <v>1.5</v>
      </c>
    </row>
    <row r="321" spans="1:5">
      <c r="A321" s="4">
        <v>81</v>
      </c>
      <c r="B321" s="4" t="s">
        <v>242</v>
      </c>
      <c r="C321" s="6" t="s">
        <v>243</v>
      </c>
      <c r="D321" s="4" t="s">
        <v>323</v>
      </c>
      <c r="E321" s="8">
        <v>4</v>
      </c>
    </row>
    <row r="322" spans="1:5">
      <c r="A322" s="4">
        <v>82</v>
      </c>
      <c r="B322" s="4" t="s">
        <v>242</v>
      </c>
      <c r="C322" s="6" t="s">
        <v>243</v>
      </c>
      <c r="D322" s="4" t="s">
        <v>324</v>
      </c>
      <c r="E322" s="8">
        <v>5.5</v>
      </c>
    </row>
    <row r="323" spans="1:5">
      <c r="A323" s="4">
        <v>83</v>
      </c>
      <c r="B323" s="4" t="s">
        <v>242</v>
      </c>
      <c r="C323" s="6" t="s">
        <v>243</v>
      </c>
      <c r="D323" s="4" t="s">
        <v>325</v>
      </c>
      <c r="E323" s="8">
        <v>2.7</v>
      </c>
    </row>
    <row r="324" spans="1:5">
      <c r="A324" s="4">
        <v>84</v>
      </c>
      <c r="B324" s="4" t="s">
        <v>242</v>
      </c>
      <c r="C324" s="6" t="s">
        <v>243</v>
      </c>
      <c r="D324" s="23" t="s">
        <v>326</v>
      </c>
      <c r="E324" s="8">
        <v>7</v>
      </c>
    </row>
    <row r="325" spans="1:5">
      <c r="A325" s="4">
        <v>85</v>
      </c>
      <c r="B325" s="4" t="s">
        <v>242</v>
      </c>
      <c r="C325" s="6" t="s">
        <v>243</v>
      </c>
      <c r="D325" s="6" t="s">
        <v>327</v>
      </c>
      <c r="E325" s="8">
        <v>9.7</v>
      </c>
    </row>
    <row r="326" spans="1:5">
      <c r="A326" s="4">
        <v>86</v>
      </c>
      <c r="B326" s="4" t="s">
        <v>242</v>
      </c>
      <c r="C326" s="6" t="s">
        <v>243</v>
      </c>
      <c r="D326" s="6" t="s">
        <v>328</v>
      </c>
      <c r="E326" s="8">
        <v>2</v>
      </c>
    </row>
    <row r="327" spans="1:5">
      <c r="A327" s="4">
        <v>87</v>
      </c>
      <c r="B327" s="4" t="s">
        <v>242</v>
      </c>
      <c r="C327" s="6" t="s">
        <v>243</v>
      </c>
      <c r="D327" s="24" t="s">
        <v>329</v>
      </c>
      <c r="E327" s="8">
        <v>1.55</v>
      </c>
    </row>
    <row r="328" spans="1:5">
      <c r="A328" s="4">
        <v>1</v>
      </c>
      <c r="B328" s="4" t="s">
        <v>330</v>
      </c>
      <c r="C328" s="6" t="s">
        <v>331</v>
      </c>
      <c r="D328" s="4" t="s">
        <v>332</v>
      </c>
      <c r="E328" s="5">
        <v>11.65</v>
      </c>
    </row>
    <row r="329" spans="1:5">
      <c r="A329" s="4">
        <v>2</v>
      </c>
      <c r="B329" s="4" t="s">
        <v>330</v>
      </c>
      <c r="C329" s="6" t="s">
        <v>331</v>
      </c>
      <c r="D329" s="4" t="s">
        <v>333</v>
      </c>
      <c r="E329" s="5">
        <v>12.49</v>
      </c>
    </row>
    <row r="330" spans="1:5">
      <c r="A330" s="4">
        <v>3</v>
      </c>
      <c r="B330" s="4" t="s">
        <v>330</v>
      </c>
      <c r="C330" s="6" t="s">
        <v>331</v>
      </c>
      <c r="D330" s="4" t="s">
        <v>334</v>
      </c>
      <c r="E330" s="5">
        <v>7.8</v>
      </c>
    </row>
    <row r="331" spans="1:5">
      <c r="A331" s="4">
        <v>4</v>
      </c>
      <c r="B331" s="4" t="s">
        <v>330</v>
      </c>
      <c r="C331" s="6" t="s">
        <v>331</v>
      </c>
      <c r="D331" s="4" t="s">
        <v>335</v>
      </c>
      <c r="E331" s="5">
        <v>11.43</v>
      </c>
    </row>
    <row r="332" spans="1:5">
      <c r="A332" s="4">
        <v>5</v>
      </c>
      <c r="B332" s="4" t="s">
        <v>330</v>
      </c>
      <c r="C332" s="6" t="s">
        <v>331</v>
      </c>
      <c r="D332" s="4" t="s">
        <v>336</v>
      </c>
      <c r="E332" s="5">
        <v>11.26</v>
      </c>
    </row>
    <row r="333" spans="1:5">
      <c r="A333" s="4">
        <v>6</v>
      </c>
      <c r="B333" s="4" t="s">
        <v>330</v>
      </c>
      <c r="C333" s="6" t="s">
        <v>331</v>
      </c>
      <c r="D333" s="4" t="s">
        <v>337</v>
      </c>
      <c r="E333" s="5">
        <v>2.66</v>
      </c>
    </row>
    <row r="334" spans="1:5">
      <c r="A334" s="4">
        <v>7</v>
      </c>
      <c r="B334" s="4" t="s">
        <v>330</v>
      </c>
      <c r="C334" s="6" t="s">
        <v>331</v>
      </c>
      <c r="D334" s="4" t="s">
        <v>338</v>
      </c>
      <c r="E334" s="5">
        <v>1</v>
      </c>
    </row>
    <row r="335" spans="1:5">
      <c r="A335" s="4">
        <v>8</v>
      </c>
      <c r="B335" s="4" t="s">
        <v>330</v>
      </c>
      <c r="C335" s="6" t="s">
        <v>331</v>
      </c>
      <c r="D335" s="4" t="s">
        <v>339</v>
      </c>
      <c r="E335" s="5">
        <v>16.25</v>
      </c>
    </row>
    <row r="336" spans="1:5">
      <c r="A336" s="4">
        <v>9</v>
      </c>
      <c r="B336" s="4" t="s">
        <v>330</v>
      </c>
      <c r="C336" s="6" t="s">
        <v>331</v>
      </c>
      <c r="D336" s="4" t="s">
        <v>340</v>
      </c>
      <c r="E336" s="5">
        <v>6</v>
      </c>
    </row>
    <row r="337" spans="1:5">
      <c r="A337" s="4">
        <v>10</v>
      </c>
      <c r="B337" s="4" t="s">
        <v>330</v>
      </c>
      <c r="C337" s="6" t="s">
        <v>331</v>
      </c>
      <c r="D337" s="4" t="s">
        <v>341</v>
      </c>
      <c r="E337" s="5">
        <v>5.71</v>
      </c>
    </row>
    <row r="338" spans="1:5">
      <c r="A338" s="4">
        <v>11</v>
      </c>
      <c r="B338" s="4" t="s">
        <v>330</v>
      </c>
      <c r="C338" s="6" t="s">
        <v>331</v>
      </c>
      <c r="D338" s="4" t="s">
        <v>342</v>
      </c>
      <c r="E338" s="5">
        <v>9.52</v>
      </c>
    </row>
    <row r="339" spans="1:5">
      <c r="A339" s="4">
        <v>12</v>
      </c>
      <c r="B339" s="4" t="s">
        <v>330</v>
      </c>
      <c r="C339" s="6" t="s">
        <v>331</v>
      </c>
      <c r="D339" s="4" t="s">
        <v>343</v>
      </c>
      <c r="E339" s="5">
        <v>1.7</v>
      </c>
    </row>
    <row r="340" spans="1:5">
      <c r="A340" s="4">
        <v>13</v>
      </c>
      <c r="B340" s="4" t="s">
        <v>330</v>
      </c>
      <c r="C340" s="6" t="s">
        <v>331</v>
      </c>
      <c r="D340" s="4" t="s">
        <v>344</v>
      </c>
      <c r="E340" s="5">
        <v>9.53</v>
      </c>
    </row>
    <row r="341" spans="1:5">
      <c r="A341" s="4">
        <v>14</v>
      </c>
      <c r="B341" s="4" t="s">
        <v>330</v>
      </c>
      <c r="C341" s="6" t="s">
        <v>331</v>
      </c>
      <c r="D341" s="4" t="s">
        <v>345</v>
      </c>
      <c r="E341" s="5">
        <v>5.5</v>
      </c>
    </row>
    <row r="342" spans="1:5">
      <c r="A342" s="4">
        <v>15</v>
      </c>
      <c r="B342" s="4" t="s">
        <v>330</v>
      </c>
      <c r="C342" s="6" t="s">
        <v>331</v>
      </c>
      <c r="D342" s="4" t="s">
        <v>346</v>
      </c>
      <c r="E342" s="5">
        <v>5.1</v>
      </c>
    </row>
    <row r="343" spans="1:5">
      <c r="A343" s="4">
        <v>16</v>
      </c>
      <c r="B343" s="4" t="s">
        <v>330</v>
      </c>
      <c r="C343" s="6" t="s">
        <v>331</v>
      </c>
      <c r="D343" s="4" t="s">
        <v>347</v>
      </c>
      <c r="E343" s="5">
        <v>8.5</v>
      </c>
    </row>
    <row r="344" spans="1:5">
      <c r="A344" s="4">
        <v>17</v>
      </c>
      <c r="B344" s="4" t="s">
        <v>330</v>
      </c>
      <c r="C344" s="6" t="s">
        <v>331</v>
      </c>
      <c r="D344" s="4" t="s">
        <v>348</v>
      </c>
      <c r="E344" s="5">
        <v>15.8</v>
      </c>
    </row>
    <row r="345" spans="1:5">
      <c r="A345" s="4">
        <v>18</v>
      </c>
      <c r="B345" s="4" t="s">
        <v>330</v>
      </c>
      <c r="C345" s="6" t="s">
        <v>331</v>
      </c>
      <c r="D345" s="4" t="s">
        <v>349</v>
      </c>
      <c r="E345" s="5">
        <v>10.69</v>
      </c>
    </row>
    <row r="346" spans="1:5">
      <c r="A346" s="4">
        <v>19</v>
      </c>
      <c r="B346" s="4" t="s">
        <v>330</v>
      </c>
      <c r="C346" s="6" t="s">
        <v>331</v>
      </c>
      <c r="D346" s="4" t="s">
        <v>350</v>
      </c>
      <c r="E346" s="5">
        <v>7.81</v>
      </c>
    </row>
    <row r="347" spans="1:5">
      <c r="A347" s="4">
        <v>20</v>
      </c>
      <c r="B347" s="4" t="s">
        <v>330</v>
      </c>
      <c r="C347" s="6" t="s">
        <v>331</v>
      </c>
      <c r="D347" s="4" t="s">
        <v>351</v>
      </c>
      <c r="E347" s="5">
        <v>7.26</v>
      </c>
    </row>
    <row r="348" spans="1:5">
      <c r="A348" s="4">
        <v>21</v>
      </c>
      <c r="B348" s="4" t="s">
        <v>330</v>
      </c>
      <c r="C348" s="6" t="s">
        <v>331</v>
      </c>
      <c r="D348" s="4" t="s">
        <v>352</v>
      </c>
      <c r="E348" s="5">
        <v>5.67</v>
      </c>
    </row>
    <row r="349" spans="1:5">
      <c r="A349" s="4">
        <v>22</v>
      </c>
      <c r="B349" s="4" t="s">
        <v>330</v>
      </c>
      <c r="C349" s="6" t="s">
        <v>331</v>
      </c>
      <c r="D349" s="4" t="s">
        <v>353</v>
      </c>
      <c r="E349" s="5">
        <v>9.05</v>
      </c>
    </row>
    <row r="350" spans="1:5">
      <c r="A350" s="4">
        <v>23</v>
      </c>
      <c r="B350" s="4" t="s">
        <v>330</v>
      </c>
      <c r="C350" s="6" t="s">
        <v>331</v>
      </c>
      <c r="D350" s="4" t="s">
        <v>354</v>
      </c>
      <c r="E350" s="5">
        <v>11.86</v>
      </c>
    </row>
    <row r="351" spans="1:5">
      <c r="A351" s="4">
        <v>24</v>
      </c>
      <c r="B351" s="4" t="s">
        <v>330</v>
      </c>
      <c r="C351" s="6" t="s">
        <v>331</v>
      </c>
      <c r="D351" s="4" t="s">
        <v>355</v>
      </c>
      <c r="E351" s="5">
        <v>9.5</v>
      </c>
    </row>
    <row r="352" spans="1:5">
      <c r="A352" s="4">
        <v>25</v>
      </c>
      <c r="B352" s="4" t="s">
        <v>330</v>
      </c>
      <c r="C352" s="6" t="s">
        <v>331</v>
      </c>
      <c r="D352" s="4" t="s">
        <v>356</v>
      </c>
      <c r="E352" s="5">
        <v>3</v>
      </c>
    </row>
    <row r="353" spans="1:5">
      <c r="A353" s="4">
        <v>26</v>
      </c>
      <c r="B353" s="4" t="s">
        <v>330</v>
      </c>
      <c r="C353" s="6" t="s">
        <v>331</v>
      </c>
      <c r="D353" s="4" t="s">
        <v>357</v>
      </c>
      <c r="E353" s="5">
        <v>18.7</v>
      </c>
    </row>
    <row r="354" spans="1:5">
      <c r="A354" s="4">
        <v>27</v>
      </c>
      <c r="B354" s="4" t="s">
        <v>330</v>
      </c>
      <c r="C354" s="6" t="s">
        <v>331</v>
      </c>
      <c r="D354" s="4" t="s">
        <v>358</v>
      </c>
      <c r="E354" s="5">
        <v>20</v>
      </c>
    </row>
    <row r="355" spans="1:5">
      <c r="A355" s="4">
        <v>28</v>
      </c>
      <c r="B355" s="4" t="s">
        <v>330</v>
      </c>
      <c r="C355" s="6" t="s">
        <v>331</v>
      </c>
      <c r="D355" s="4" t="s">
        <v>359</v>
      </c>
      <c r="E355" s="5">
        <v>9.56</v>
      </c>
    </row>
    <row r="356" spans="1:5">
      <c r="A356" s="4">
        <v>29</v>
      </c>
      <c r="B356" s="4" t="s">
        <v>330</v>
      </c>
      <c r="C356" s="6" t="s">
        <v>331</v>
      </c>
      <c r="D356" s="4" t="s">
        <v>360</v>
      </c>
      <c r="E356" s="5">
        <v>10.25</v>
      </c>
    </row>
    <row r="357" spans="1:5">
      <c r="A357" s="4">
        <v>30</v>
      </c>
      <c r="B357" s="4" t="s">
        <v>330</v>
      </c>
      <c r="C357" s="6" t="s">
        <v>331</v>
      </c>
      <c r="D357" s="4" t="s">
        <v>361</v>
      </c>
      <c r="E357" s="5">
        <v>17.78</v>
      </c>
    </row>
    <row r="358" spans="1:5">
      <c r="A358" s="4">
        <v>31</v>
      </c>
      <c r="B358" s="4" t="s">
        <v>330</v>
      </c>
      <c r="C358" s="6" t="s">
        <v>331</v>
      </c>
      <c r="D358" s="4" t="s">
        <v>362</v>
      </c>
      <c r="E358" s="5">
        <v>4.24</v>
      </c>
    </row>
    <row r="359" spans="1:5">
      <c r="A359" s="4">
        <v>32</v>
      </c>
      <c r="B359" s="4" t="s">
        <v>330</v>
      </c>
      <c r="C359" s="6" t="s">
        <v>331</v>
      </c>
      <c r="D359" s="4" t="s">
        <v>363</v>
      </c>
      <c r="E359" s="5">
        <v>11.37</v>
      </c>
    </row>
    <row r="360" spans="1:5">
      <c r="A360" s="4">
        <v>33</v>
      </c>
      <c r="B360" s="4" t="s">
        <v>330</v>
      </c>
      <c r="C360" s="6" t="s">
        <v>331</v>
      </c>
      <c r="D360" s="4" t="s">
        <v>364</v>
      </c>
      <c r="E360" s="5">
        <v>6.9</v>
      </c>
    </row>
    <row r="361" spans="1:5">
      <c r="A361" s="4">
        <v>34</v>
      </c>
      <c r="B361" s="4" t="s">
        <v>330</v>
      </c>
      <c r="C361" s="6" t="s">
        <v>331</v>
      </c>
      <c r="D361" s="4" t="s">
        <v>365</v>
      </c>
      <c r="E361" s="5">
        <v>7.87</v>
      </c>
    </row>
    <row r="362" spans="1:5">
      <c r="A362" s="4">
        <v>35</v>
      </c>
      <c r="B362" s="4" t="s">
        <v>330</v>
      </c>
      <c r="C362" s="6" t="s">
        <v>331</v>
      </c>
      <c r="D362" s="4" t="s">
        <v>366</v>
      </c>
      <c r="E362" s="5">
        <v>16</v>
      </c>
    </row>
    <row r="363" spans="1:5">
      <c r="A363" s="4">
        <v>36</v>
      </c>
      <c r="B363" s="4" t="s">
        <v>330</v>
      </c>
      <c r="C363" s="6" t="s">
        <v>331</v>
      </c>
      <c r="D363" s="4" t="s">
        <v>367</v>
      </c>
      <c r="E363" s="5">
        <v>10.74</v>
      </c>
    </row>
    <row r="364" spans="1:5">
      <c r="A364" s="4">
        <v>37</v>
      </c>
      <c r="B364" s="4" t="s">
        <v>330</v>
      </c>
      <c r="C364" s="6" t="s">
        <v>331</v>
      </c>
      <c r="D364" s="4" t="s">
        <v>368</v>
      </c>
      <c r="E364" s="5">
        <v>8.6</v>
      </c>
    </row>
    <row r="365" spans="1:5">
      <c r="A365" s="4">
        <v>38</v>
      </c>
      <c r="B365" s="4" t="s">
        <v>330</v>
      </c>
      <c r="C365" s="6" t="s">
        <v>331</v>
      </c>
      <c r="D365" s="4" t="s">
        <v>369</v>
      </c>
      <c r="E365" s="5">
        <v>15.4</v>
      </c>
    </row>
    <row r="366" spans="1:5">
      <c r="A366" s="4">
        <v>39</v>
      </c>
      <c r="B366" s="4" t="s">
        <v>330</v>
      </c>
      <c r="C366" s="6" t="s">
        <v>331</v>
      </c>
      <c r="D366" s="4" t="s">
        <v>370</v>
      </c>
      <c r="E366" s="5">
        <v>10.93</v>
      </c>
    </row>
    <row r="367" spans="1:5">
      <c r="A367" s="4">
        <v>40</v>
      </c>
      <c r="B367" s="4" t="s">
        <v>330</v>
      </c>
      <c r="C367" s="6" t="s">
        <v>331</v>
      </c>
      <c r="D367" s="4" t="s">
        <v>371</v>
      </c>
      <c r="E367" s="5">
        <v>8.05</v>
      </c>
    </row>
    <row r="368" spans="1:5">
      <c r="A368" s="4">
        <v>41</v>
      </c>
      <c r="B368" s="4" t="s">
        <v>330</v>
      </c>
      <c r="C368" s="6" t="s">
        <v>331</v>
      </c>
      <c r="D368" s="4" t="s">
        <v>372</v>
      </c>
      <c r="E368" s="5">
        <v>14.08</v>
      </c>
    </row>
    <row r="369" spans="1:5">
      <c r="A369" s="4">
        <v>42</v>
      </c>
      <c r="B369" s="4" t="s">
        <v>330</v>
      </c>
      <c r="C369" s="6" t="s">
        <v>331</v>
      </c>
      <c r="D369" s="4" t="s">
        <v>373</v>
      </c>
      <c r="E369" s="5">
        <v>3.2</v>
      </c>
    </row>
    <row r="370" spans="1:5">
      <c r="A370" s="4">
        <v>43</v>
      </c>
      <c r="B370" s="4" t="s">
        <v>330</v>
      </c>
      <c r="C370" s="6" t="s">
        <v>331</v>
      </c>
      <c r="D370" s="4" t="s">
        <v>374</v>
      </c>
      <c r="E370" s="5">
        <v>17.4</v>
      </c>
    </row>
    <row r="371" spans="1:5">
      <c r="A371" s="4">
        <v>44</v>
      </c>
      <c r="B371" s="4" t="s">
        <v>330</v>
      </c>
      <c r="C371" s="6" t="s">
        <v>331</v>
      </c>
      <c r="D371" s="4" t="s">
        <v>375</v>
      </c>
      <c r="E371" s="5">
        <v>5.76</v>
      </c>
    </row>
    <row r="372" spans="1:5">
      <c r="A372" s="4">
        <v>45</v>
      </c>
      <c r="B372" s="4" t="s">
        <v>330</v>
      </c>
      <c r="C372" s="6" t="s">
        <v>331</v>
      </c>
      <c r="D372" s="4" t="s">
        <v>376</v>
      </c>
      <c r="E372" s="5">
        <v>7.16</v>
      </c>
    </row>
    <row r="373" spans="1:5">
      <c r="A373" s="4">
        <v>46</v>
      </c>
      <c r="B373" s="4" t="s">
        <v>330</v>
      </c>
      <c r="C373" s="6" t="s">
        <v>331</v>
      </c>
      <c r="D373" s="4" t="s">
        <v>377</v>
      </c>
      <c r="E373" s="5">
        <v>16.5</v>
      </c>
    </row>
    <row r="374" spans="1:5">
      <c r="A374" s="4">
        <v>47</v>
      </c>
      <c r="B374" s="4" t="s">
        <v>330</v>
      </c>
      <c r="C374" s="6" t="s">
        <v>331</v>
      </c>
      <c r="D374" s="4" t="s">
        <v>378</v>
      </c>
      <c r="E374" s="5">
        <v>9.65</v>
      </c>
    </row>
    <row r="375" spans="1:5">
      <c r="A375" s="4">
        <v>48</v>
      </c>
      <c r="B375" s="4" t="s">
        <v>330</v>
      </c>
      <c r="C375" s="6" t="s">
        <v>331</v>
      </c>
      <c r="D375" s="4" t="s">
        <v>379</v>
      </c>
      <c r="E375" s="5">
        <v>3.9</v>
      </c>
    </row>
    <row r="376" spans="1:5">
      <c r="A376" s="4">
        <v>49</v>
      </c>
      <c r="B376" s="4" t="s">
        <v>330</v>
      </c>
      <c r="C376" s="6" t="s">
        <v>331</v>
      </c>
      <c r="D376" s="4" t="s">
        <v>380</v>
      </c>
      <c r="E376" s="5">
        <v>16.7</v>
      </c>
    </row>
    <row r="377" spans="1:5">
      <c r="A377" s="4">
        <v>50</v>
      </c>
      <c r="B377" s="4" t="s">
        <v>330</v>
      </c>
      <c r="C377" s="6" t="s">
        <v>331</v>
      </c>
      <c r="D377" s="4" t="s">
        <v>381</v>
      </c>
      <c r="E377" s="5">
        <v>14.03</v>
      </c>
    </row>
    <row r="378" spans="1:5">
      <c r="A378" s="4">
        <v>51</v>
      </c>
      <c r="B378" s="4" t="s">
        <v>330</v>
      </c>
      <c r="C378" s="6" t="s">
        <v>331</v>
      </c>
      <c r="D378" s="4" t="s">
        <v>382</v>
      </c>
      <c r="E378" s="5">
        <v>9.55</v>
      </c>
    </row>
    <row r="379" spans="1:5">
      <c r="A379" s="4">
        <v>52</v>
      </c>
      <c r="B379" s="4" t="s">
        <v>330</v>
      </c>
      <c r="C379" s="6" t="s">
        <v>331</v>
      </c>
      <c r="D379" s="4" t="s">
        <v>383</v>
      </c>
      <c r="E379" s="5">
        <v>9.53</v>
      </c>
    </row>
    <row r="380" spans="1:5">
      <c r="A380" s="4">
        <v>53</v>
      </c>
      <c r="B380" s="4" t="s">
        <v>330</v>
      </c>
      <c r="C380" s="6" t="s">
        <v>331</v>
      </c>
      <c r="D380" s="4" t="s">
        <v>384</v>
      </c>
      <c r="E380" s="5">
        <v>8.55</v>
      </c>
    </row>
    <row r="381" spans="1:5">
      <c r="A381" s="4">
        <v>54</v>
      </c>
      <c r="B381" s="4" t="s">
        <v>330</v>
      </c>
      <c r="C381" s="6" t="s">
        <v>331</v>
      </c>
      <c r="D381" s="4" t="s">
        <v>385</v>
      </c>
      <c r="E381" s="5">
        <v>3.2</v>
      </c>
    </row>
    <row r="382" spans="1:5">
      <c r="A382" s="4">
        <v>55</v>
      </c>
      <c r="B382" s="4" t="s">
        <v>330</v>
      </c>
      <c r="C382" s="6" t="s">
        <v>331</v>
      </c>
      <c r="D382" s="4" t="s">
        <v>386</v>
      </c>
      <c r="E382" s="5">
        <v>15.25</v>
      </c>
    </row>
    <row r="383" spans="1:5">
      <c r="A383" s="4">
        <v>56</v>
      </c>
      <c r="B383" s="4" t="s">
        <v>330</v>
      </c>
      <c r="C383" s="6" t="s">
        <v>331</v>
      </c>
      <c r="D383" s="4" t="s">
        <v>387</v>
      </c>
      <c r="E383" s="5">
        <v>15</v>
      </c>
    </row>
    <row r="384" spans="1:5">
      <c r="A384" s="4">
        <v>57</v>
      </c>
      <c r="B384" s="4" t="s">
        <v>330</v>
      </c>
      <c r="C384" s="6" t="s">
        <v>331</v>
      </c>
      <c r="D384" s="4" t="s">
        <v>388</v>
      </c>
      <c r="E384" s="5">
        <v>14.66</v>
      </c>
    </row>
    <row r="385" spans="1:5">
      <c r="A385" s="4">
        <v>58</v>
      </c>
      <c r="B385" s="4" t="s">
        <v>330</v>
      </c>
      <c r="C385" s="6" t="s">
        <v>331</v>
      </c>
      <c r="D385" s="4" t="s">
        <v>389</v>
      </c>
      <c r="E385" s="5">
        <v>12.4</v>
      </c>
    </row>
    <row r="386" spans="1:5">
      <c r="A386" s="4">
        <v>59</v>
      </c>
      <c r="B386" s="4" t="s">
        <v>330</v>
      </c>
      <c r="C386" s="6" t="s">
        <v>331</v>
      </c>
      <c r="D386" s="4" t="s">
        <v>390</v>
      </c>
      <c r="E386" s="5">
        <v>8.82</v>
      </c>
    </row>
    <row r="387" spans="1:5">
      <c r="A387" s="4">
        <v>60</v>
      </c>
      <c r="B387" s="4" t="s">
        <v>330</v>
      </c>
      <c r="C387" s="6" t="s">
        <v>331</v>
      </c>
      <c r="D387" s="4" t="s">
        <v>391</v>
      </c>
      <c r="E387" s="5">
        <v>7.82</v>
      </c>
    </row>
    <row r="388" spans="1:5">
      <c r="A388" s="4">
        <v>61</v>
      </c>
      <c r="B388" s="4" t="s">
        <v>330</v>
      </c>
      <c r="C388" s="6" t="s">
        <v>331</v>
      </c>
      <c r="D388" s="4" t="s">
        <v>392</v>
      </c>
      <c r="E388" s="5">
        <v>11.1</v>
      </c>
    </row>
    <row r="389" spans="1:5">
      <c r="A389" s="4">
        <v>62</v>
      </c>
      <c r="B389" s="4" t="s">
        <v>330</v>
      </c>
      <c r="C389" s="6" t="s">
        <v>331</v>
      </c>
      <c r="D389" s="4" t="s">
        <v>393</v>
      </c>
      <c r="E389" s="5">
        <v>20</v>
      </c>
    </row>
    <row r="390" spans="1:5">
      <c r="A390" s="4">
        <v>63</v>
      </c>
      <c r="B390" s="4" t="s">
        <v>330</v>
      </c>
      <c r="C390" s="6" t="s">
        <v>331</v>
      </c>
      <c r="D390" s="4" t="s">
        <v>394</v>
      </c>
      <c r="E390" s="5">
        <v>9.78</v>
      </c>
    </row>
    <row r="391" spans="1:5">
      <c r="A391" s="4">
        <v>64</v>
      </c>
      <c r="B391" s="4" t="s">
        <v>330</v>
      </c>
      <c r="C391" s="6" t="s">
        <v>331</v>
      </c>
      <c r="D391" s="4" t="s">
        <v>395</v>
      </c>
      <c r="E391" s="5">
        <v>1.5</v>
      </c>
    </row>
    <row r="392" spans="1:5">
      <c r="A392" s="4">
        <v>65</v>
      </c>
      <c r="B392" s="4" t="s">
        <v>330</v>
      </c>
      <c r="C392" s="6" t="s">
        <v>331</v>
      </c>
      <c r="D392" s="4" t="s">
        <v>396</v>
      </c>
      <c r="E392" s="5">
        <v>5.5</v>
      </c>
    </row>
    <row r="393" spans="1:5">
      <c r="A393" s="4">
        <v>66</v>
      </c>
      <c r="B393" s="4" t="s">
        <v>330</v>
      </c>
      <c r="C393" s="6" t="s">
        <v>331</v>
      </c>
      <c r="D393" s="4" t="s">
        <v>397</v>
      </c>
      <c r="E393" s="5">
        <v>12.98</v>
      </c>
    </row>
    <row r="394" spans="1:5">
      <c r="A394" s="4">
        <v>67</v>
      </c>
      <c r="B394" s="4" t="s">
        <v>330</v>
      </c>
      <c r="C394" s="6" t="s">
        <v>331</v>
      </c>
      <c r="D394" s="4" t="s">
        <v>398</v>
      </c>
      <c r="E394" s="5">
        <v>12.82</v>
      </c>
    </row>
    <row r="395" spans="1:5">
      <c r="A395" s="4">
        <v>68</v>
      </c>
      <c r="B395" s="4" t="s">
        <v>330</v>
      </c>
      <c r="C395" s="6" t="s">
        <v>331</v>
      </c>
      <c r="D395" s="4" t="s">
        <v>399</v>
      </c>
      <c r="E395" s="5">
        <v>7.59</v>
      </c>
    </row>
    <row r="396" spans="1:5">
      <c r="A396" s="4">
        <v>69</v>
      </c>
      <c r="B396" s="4" t="s">
        <v>330</v>
      </c>
      <c r="C396" s="6" t="s">
        <v>331</v>
      </c>
      <c r="D396" s="4" t="s">
        <v>400</v>
      </c>
      <c r="E396" s="5">
        <v>6.97</v>
      </c>
    </row>
    <row r="397" spans="1:5">
      <c r="A397" s="4">
        <v>70</v>
      </c>
      <c r="B397" s="4" t="s">
        <v>330</v>
      </c>
      <c r="C397" s="6" t="s">
        <v>331</v>
      </c>
      <c r="D397" s="4" t="s">
        <v>401</v>
      </c>
      <c r="E397" s="5">
        <v>12.6</v>
      </c>
    </row>
    <row r="398" spans="1:5">
      <c r="A398" s="4">
        <v>71</v>
      </c>
      <c r="B398" s="4" t="s">
        <v>330</v>
      </c>
      <c r="C398" s="6" t="s">
        <v>331</v>
      </c>
      <c r="D398" s="4" t="s">
        <v>402</v>
      </c>
      <c r="E398" s="5">
        <v>9.7</v>
      </c>
    </row>
    <row r="399" spans="1:5">
      <c r="A399" s="4">
        <v>72</v>
      </c>
      <c r="B399" s="4" t="s">
        <v>330</v>
      </c>
      <c r="C399" s="6" t="s">
        <v>331</v>
      </c>
      <c r="D399" s="4" t="s">
        <v>403</v>
      </c>
      <c r="E399" s="5">
        <v>15.58</v>
      </c>
    </row>
    <row r="400" spans="1:5">
      <c r="A400" s="4">
        <v>73</v>
      </c>
      <c r="B400" s="4" t="s">
        <v>330</v>
      </c>
      <c r="C400" s="6" t="s">
        <v>331</v>
      </c>
      <c r="D400" s="4" t="s">
        <v>404</v>
      </c>
      <c r="E400" s="5">
        <v>10</v>
      </c>
    </row>
    <row r="401" spans="1:5">
      <c r="A401" s="4">
        <v>74</v>
      </c>
      <c r="B401" s="4" t="s">
        <v>330</v>
      </c>
      <c r="C401" s="6" t="s">
        <v>331</v>
      </c>
      <c r="D401" s="4" t="s">
        <v>405</v>
      </c>
      <c r="E401" s="5">
        <v>8.2</v>
      </c>
    </row>
    <row r="402" spans="1:5">
      <c r="A402" s="4">
        <v>75</v>
      </c>
      <c r="B402" s="4" t="s">
        <v>330</v>
      </c>
      <c r="C402" s="6" t="s">
        <v>331</v>
      </c>
      <c r="D402" s="4" t="s">
        <v>406</v>
      </c>
      <c r="E402" s="5">
        <v>8.27</v>
      </c>
    </row>
    <row r="403" spans="1:5">
      <c r="A403" s="4">
        <v>76</v>
      </c>
      <c r="B403" s="4" t="s">
        <v>330</v>
      </c>
      <c r="C403" s="6" t="s">
        <v>331</v>
      </c>
      <c r="D403" s="4" t="s">
        <v>407</v>
      </c>
      <c r="E403" s="5">
        <v>7.85</v>
      </c>
    </row>
    <row r="404" spans="1:5">
      <c r="A404" s="4">
        <v>77</v>
      </c>
      <c r="B404" s="4" t="s">
        <v>330</v>
      </c>
      <c r="C404" s="6" t="s">
        <v>331</v>
      </c>
      <c r="D404" s="4" t="s">
        <v>408</v>
      </c>
      <c r="E404" s="5">
        <v>9.14</v>
      </c>
    </row>
    <row r="405" spans="1:5">
      <c r="A405" s="4">
        <v>78</v>
      </c>
      <c r="B405" s="4" t="s">
        <v>330</v>
      </c>
      <c r="C405" s="6" t="s">
        <v>331</v>
      </c>
      <c r="D405" s="4" t="s">
        <v>370</v>
      </c>
      <c r="E405" s="5">
        <v>12.15</v>
      </c>
    </row>
    <row r="406" spans="1:5">
      <c r="A406" s="4">
        <v>79</v>
      </c>
      <c r="B406" s="4" t="s">
        <v>330</v>
      </c>
      <c r="C406" s="6" t="s">
        <v>331</v>
      </c>
      <c r="D406" s="4" t="s">
        <v>409</v>
      </c>
      <c r="E406" s="5">
        <v>5.35</v>
      </c>
    </row>
    <row r="407" spans="1:5">
      <c r="A407" s="4">
        <v>80</v>
      </c>
      <c r="B407" s="4" t="s">
        <v>330</v>
      </c>
      <c r="C407" s="6" t="s">
        <v>331</v>
      </c>
      <c r="D407" s="4" t="s">
        <v>410</v>
      </c>
      <c r="E407" s="5">
        <v>7.78</v>
      </c>
    </row>
    <row r="408" spans="1:5">
      <c r="A408" s="4">
        <v>81</v>
      </c>
      <c r="B408" s="4" t="s">
        <v>330</v>
      </c>
      <c r="C408" s="6" t="s">
        <v>331</v>
      </c>
      <c r="D408" s="4" t="s">
        <v>411</v>
      </c>
      <c r="E408" s="5">
        <v>15.3</v>
      </c>
    </row>
    <row r="409" spans="1:5">
      <c r="A409" s="4">
        <v>82</v>
      </c>
      <c r="B409" s="4" t="s">
        <v>330</v>
      </c>
      <c r="C409" s="6" t="s">
        <v>331</v>
      </c>
      <c r="D409" s="4" t="s">
        <v>412</v>
      </c>
      <c r="E409" s="5">
        <v>6</v>
      </c>
    </row>
    <row r="410" spans="1:5">
      <c r="A410" s="4">
        <v>83</v>
      </c>
      <c r="B410" s="4" t="s">
        <v>330</v>
      </c>
      <c r="C410" s="6" t="s">
        <v>331</v>
      </c>
      <c r="D410" s="4" t="s">
        <v>413</v>
      </c>
      <c r="E410" s="5">
        <v>3.8</v>
      </c>
    </row>
    <row r="411" spans="1:5">
      <c r="A411" s="4">
        <v>84</v>
      </c>
      <c r="B411" s="4" t="s">
        <v>330</v>
      </c>
      <c r="C411" s="6" t="s">
        <v>331</v>
      </c>
      <c r="D411" s="4" t="s">
        <v>414</v>
      </c>
      <c r="E411" s="5">
        <v>3.2</v>
      </c>
    </row>
    <row r="412" spans="1:5">
      <c r="A412" s="4">
        <v>85</v>
      </c>
      <c r="B412" s="4" t="s">
        <v>330</v>
      </c>
      <c r="C412" s="6" t="s">
        <v>331</v>
      </c>
      <c r="D412" s="4" t="s">
        <v>415</v>
      </c>
      <c r="E412" s="5">
        <v>9.53</v>
      </c>
    </row>
    <row r="413" spans="1:5">
      <c r="A413" s="4">
        <v>86</v>
      </c>
      <c r="B413" s="4" t="s">
        <v>330</v>
      </c>
      <c r="C413" s="6" t="s">
        <v>331</v>
      </c>
      <c r="D413" s="4" t="s">
        <v>416</v>
      </c>
      <c r="E413" s="5">
        <v>9.55</v>
      </c>
    </row>
    <row r="414" spans="1:5">
      <c r="A414" s="4">
        <v>87</v>
      </c>
      <c r="B414" s="4" t="s">
        <v>330</v>
      </c>
      <c r="C414" s="6" t="s">
        <v>331</v>
      </c>
      <c r="D414" s="4" t="s">
        <v>417</v>
      </c>
      <c r="E414" s="5">
        <v>16</v>
      </c>
    </row>
    <row r="415" spans="1:5">
      <c r="A415" s="4">
        <v>88</v>
      </c>
      <c r="B415" s="4" t="s">
        <v>330</v>
      </c>
      <c r="C415" s="6" t="s">
        <v>331</v>
      </c>
      <c r="D415" s="4" t="s">
        <v>418</v>
      </c>
      <c r="E415" s="5">
        <v>19.78</v>
      </c>
    </row>
    <row r="416" spans="1:5">
      <c r="A416" s="4">
        <v>89</v>
      </c>
      <c r="B416" s="4" t="s">
        <v>330</v>
      </c>
      <c r="C416" s="6" t="s">
        <v>331</v>
      </c>
      <c r="D416" s="4" t="s">
        <v>419</v>
      </c>
      <c r="E416" s="5">
        <v>5.6</v>
      </c>
    </row>
    <row r="417" spans="1:5">
      <c r="A417" s="4">
        <v>90</v>
      </c>
      <c r="B417" s="4" t="s">
        <v>330</v>
      </c>
      <c r="C417" s="6" t="s">
        <v>331</v>
      </c>
      <c r="D417" s="4" t="s">
        <v>420</v>
      </c>
      <c r="E417" s="5">
        <v>13.3</v>
      </c>
    </row>
    <row r="418" spans="1:5">
      <c r="A418" s="4">
        <v>91</v>
      </c>
      <c r="B418" s="4" t="s">
        <v>330</v>
      </c>
      <c r="C418" s="6" t="s">
        <v>331</v>
      </c>
      <c r="D418" s="4" t="s">
        <v>421</v>
      </c>
      <c r="E418" s="5">
        <v>8.15</v>
      </c>
    </row>
    <row r="419" spans="1:5">
      <c r="A419" s="4">
        <v>92</v>
      </c>
      <c r="B419" s="4" t="s">
        <v>330</v>
      </c>
      <c r="C419" s="6" t="s">
        <v>331</v>
      </c>
      <c r="D419" s="4" t="s">
        <v>422</v>
      </c>
      <c r="E419" s="5">
        <v>9</v>
      </c>
    </row>
    <row r="420" spans="1:5">
      <c r="A420" s="4">
        <v>93</v>
      </c>
      <c r="B420" s="4" t="s">
        <v>330</v>
      </c>
      <c r="C420" s="6" t="s">
        <v>331</v>
      </c>
      <c r="D420" s="4" t="s">
        <v>423</v>
      </c>
      <c r="E420" s="5">
        <v>8.89</v>
      </c>
    </row>
    <row r="421" spans="1:5">
      <c r="A421" s="4">
        <v>94</v>
      </c>
      <c r="B421" s="4" t="s">
        <v>330</v>
      </c>
      <c r="C421" s="6" t="s">
        <v>331</v>
      </c>
      <c r="D421" s="4" t="s">
        <v>424</v>
      </c>
      <c r="E421" s="5">
        <v>7.23</v>
      </c>
    </row>
    <row r="422" spans="1:5">
      <c r="A422" s="4">
        <v>95</v>
      </c>
      <c r="B422" s="4" t="s">
        <v>330</v>
      </c>
      <c r="C422" s="6" t="s">
        <v>331</v>
      </c>
      <c r="D422" s="4" t="s">
        <v>425</v>
      </c>
      <c r="E422" s="5">
        <v>9.02</v>
      </c>
    </row>
    <row r="423" spans="1:5">
      <c r="A423" s="4">
        <v>96</v>
      </c>
      <c r="B423" s="4" t="s">
        <v>330</v>
      </c>
      <c r="C423" s="6" t="s">
        <v>331</v>
      </c>
      <c r="D423" s="4" t="s">
        <v>426</v>
      </c>
      <c r="E423" s="5">
        <v>8.48</v>
      </c>
    </row>
    <row r="424" spans="1:5">
      <c r="A424" s="4">
        <v>97</v>
      </c>
      <c r="B424" s="4" t="s">
        <v>330</v>
      </c>
      <c r="C424" s="6" t="s">
        <v>331</v>
      </c>
      <c r="D424" s="4" t="s">
        <v>427</v>
      </c>
      <c r="E424" s="5">
        <v>10</v>
      </c>
    </row>
    <row r="425" spans="1:5">
      <c r="A425" s="4">
        <v>98</v>
      </c>
      <c r="B425" s="4" t="s">
        <v>330</v>
      </c>
      <c r="C425" s="6" t="s">
        <v>331</v>
      </c>
      <c r="D425" s="4" t="s">
        <v>428</v>
      </c>
      <c r="E425" s="5">
        <v>7.33</v>
      </c>
    </row>
    <row r="426" spans="1:5">
      <c r="A426" s="4">
        <v>99</v>
      </c>
      <c r="B426" s="4" t="s">
        <v>330</v>
      </c>
      <c r="C426" s="6" t="s">
        <v>331</v>
      </c>
      <c r="D426" s="4" t="s">
        <v>429</v>
      </c>
      <c r="E426" s="5">
        <v>11.85</v>
      </c>
    </row>
    <row r="427" spans="1:5">
      <c r="A427" s="4">
        <v>100</v>
      </c>
      <c r="B427" s="4" t="s">
        <v>330</v>
      </c>
      <c r="C427" s="6" t="s">
        <v>331</v>
      </c>
      <c r="D427" s="4" t="s">
        <v>430</v>
      </c>
      <c r="E427" s="5">
        <v>10</v>
      </c>
    </row>
    <row r="428" spans="1:5">
      <c r="A428" s="4">
        <v>101</v>
      </c>
      <c r="B428" s="4" t="s">
        <v>330</v>
      </c>
      <c r="C428" s="6" t="s">
        <v>331</v>
      </c>
      <c r="D428" s="4" t="s">
        <v>431</v>
      </c>
      <c r="E428" s="5">
        <v>8.81</v>
      </c>
    </row>
    <row r="429" spans="1:5">
      <c r="A429" s="4">
        <v>102</v>
      </c>
      <c r="B429" s="4" t="s">
        <v>330</v>
      </c>
      <c r="C429" s="6" t="s">
        <v>331</v>
      </c>
      <c r="D429" s="4" t="s">
        <v>432</v>
      </c>
      <c r="E429" s="5">
        <v>11</v>
      </c>
    </row>
    <row r="430" spans="1:5">
      <c r="A430" s="4">
        <v>103</v>
      </c>
      <c r="B430" s="4" t="s">
        <v>330</v>
      </c>
      <c r="C430" s="6" t="s">
        <v>331</v>
      </c>
      <c r="D430" s="4" t="s">
        <v>433</v>
      </c>
      <c r="E430" s="5">
        <v>12.7</v>
      </c>
    </row>
    <row r="431" spans="1:5">
      <c r="A431" s="4">
        <v>104</v>
      </c>
      <c r="B431" s="4" t="s">
        <v>330</v>
      </c>
      <c r="C431" s="6" t="s">
        <v>331</v>
      </c>
      <c r="D431" s="4" t="s">
        <v>434</v>
      </c>
      <c r="E431" s="5">
        <v>9.79</v>
      </c>
    </row>
    <row r="432" spans="1:5">
      <c r="A432" s="4">
        <v>105</v>
      </c>
      <c r="B432" s="4" t="s">
        <v>330</v>
      </c>
      <c r="C432" s="6" t="s">
        <v>331</v>
      </c>
      <c r="D432" s="4" t="s">
        <v>435</v>
      </c>
      <c r="E432" s="5">
        <v>3.82</v>
      </c>
    </row>
    <row r="433" spans="1:5">
      <c r="A433" s="4">
        <v>106</v>
      </c>
      <c r="B433" s="4" t="s">
        <v>330</v>
      </c>
      <c r="C433" s="6" t="s">
        <v>331</v>
      </c>
      <c r="D433" s="4" t="s">
        <v>436</v>
      </c>
      <c r="E433" s="5">
        <v>10</v>
      </c>
    </row>
    <row r="434" spans="1:5">
      <c r="A434" s="4">
        <v>107</v>
      </c>
      <c r="B434" s="4" t="s">
        <v>330</v>
      </c>
      <c r="C434" s="6" t="s">
        <v>331</v>
      </c>
      <c r="D434" s="4" t="s">
        <v>437</v>
      </c>
      <c r="E434" s="5">
        <v>12.78</v>
      </c>
    </row>
    <row r="435" spans="1:5">
      <c r="A435" s="4">
        <v>108</v>
      </c>
      <c r="B435" s="4" t="s">
        <v>330</v>
      </c>
      <c r="C435" s="6" t="s">
        <v>331</v>
      </c>
      <c r="D435" s="4" t="s">
        <v>438</v>
      </c>
      <c r="E435" s="5">
        <v>7</v>
      </c>
    </row>
    <row r="436" spans="1:5">
      <c r="A436" s="4">
        <v>109</v>
      </c>
      <c r="B436" s="4" t="s">
        <v>330</v>
      </c>
      <c r="C436" s="6" t="s">
        <v>331</v>
      </c>
      <c r="D436" s="4" t="s">
        <v>439</v>
      </c>
      <c r="E436" s="5">
        <v>7.6</v>
      </c>
    </row>
    <row r="437" spans="1:5">
      <c r="A437" s="4">
        <v>110</v>
      </c>
      <c r="B437" s="4" t="s">
        <v>330</v>
      </c>
      <c r="C437" s="6" t="s">
        <v>331</v>
      </c>
      <c r="D437" s="4" t="s">
        <v>440</v>
      </c>
      <c r="E437" s="5">
        <v>6.04</v>
      </c>
    </row>
    <row r="438" spans="1:5">
      <c r="A438" s="4">
        <v>111</v>
      </c>
      <c r="B438" s="4" t="s">
        <v>330</v>
      </c>
      <c r="C438" s="6" t="s">
        <v>331</v>
      </c>
      <c r="D438" s="4" t="s">
        <v>441</v>
      </c>
      <c r="E438" s="5">
        <v>4</v>
      </c>
    </row>
    <row r="439" spans="1:5">
      <c r="A439" s="4">
        <v>112</v>
      </c>
      <c r="B439" s="4" t="s">
        <v>330</v>
      </c>
      <c r="C439" s="6" t="s">
        <v>331</v>
      </c>
      <c r="D439" s="4" t="s">
        <v>442</v>
      </c>
      <c r="E439" s="5">
        <v>11.77</v>
      </c>
    </row>
    <row r="440" spans="1:5">
      <c r="A440" s="4">
        <v>113</v>
      </c>
      <c r="B440" s="4" t="s">
        <v>330</v>
      </c>
      <c r="C440" s="6" t="s">
        <v>331</v>
      </c>
      <c r="D440" s="4" t="s">
        <v>443</v>
      </c>
      <c r="E440" s="5">
        <v>9</v>
      </c>
    </row>
    <row r="441" spans="1:5">
      <c r="A441" s="4">
        <v>114</v>
      </c>
      <c r="B441" s="4" t="s">
        <v>330</v>
      </c>
      <c r="C441" s="6" t="s">
        <v>331</v>
      </c>
      <c r="D441" s="4" t="s">
        <v>444</v>
      </c>
      <c r="E441" s="5">
        <v>4.89</v>
      </c>
    </row>
    <row r="442" spans="1:5">
      <c r="A442" s="4">
        <v>115</v>
      </c>
      <c r="B442" s="4" t="s">
        <v>330</v>
      </c>
      <c r="C442" s="6" t="s">
        <v>331</v>
      </c>
      <c r="D442" s="4" t="s">
        <v>445</v>
      </c>
      <c r="E442" s="5">
        <v>5.44</v>
      </c>
    </row>
    <row r="443" spans="1:5">
      <c r="A443" s="4">
        <v>116</v>
      </c>
      <c r="B443" s="4" t="s">
        <v>330</v>
      </c>
      <c r="C443" s="6" t="s">
        <v>331</v>
      </c>
      <c r="D443" s="4" t="s">
        <v>446</v>
      </c>
      <c r="E443" s="5">
        <v>2.5</v>
      </c>
    </row>
    <row r="444" spans="1:5">
      <c r="A444" s="4">
        <v>117</v>
      </c>
      <c r="B444" s="4" t="s">
        <v>330</v>
      </c>
      <c r="C444" s="6" t="s">
        <v>331</v>
      </c>
      <c r="D444" s="4" t="s">
        <v>447</v>
      </c>
      <c r="E444" s="5">
        <v>7.2</v>
      </c>
    </row>
    <row r="445" spans="1:5">
      <c r="A445" s="4">
        <v>118</v>
      </c>
      <c r="B445" s="4" t="s">
        <v>330</v>
      </c>
      <c r="C445" s="6" t="s">
        <v>331</v>
      </c>
      <c r="D445" s="4" t="s">
        <v>448</v>
      </c>
      <c r="E445" s="5">
        <v>18.94</v>
      </c>
    </row>
    <row r="446" spans="1:5">
      <c r="A446" s="4">
        <v>119</v>
      </c>
      <c r="B446" s="4" t="s">
        <v>330</v>
      </c>
      <c r="C446" s="6" t="s">
        <v>331</v>
      </c>
      <c r="D446" s="4" t="s">
        <v>449</v>
      </c>
      <c r="E446" s="5">
        <v>9.2</v>
      </c>
    </row>
    <row r="447" spans="1:5">
      <c r="A447" s="4">
        <v>120</v>
      </c>
      <c r="B447" s="4" t="s">
        <v>330</v>
      </c>
      <c r="C447" s="6" t="s">
        <v>331</v>
      </c>
      <c r="D447" s="4" t="s">
        <v>450</v>
      </c>
      <c r="E447" s="5">
        <v>17.24</v>
      </c>
    </row>
    <row r="448" spans="1:5">
      <c r="A448" s="4">
        <v>121</v>
      </c>
      <c r="B448" s="4" t="s">
        <v>330</v>
      </c>
      <c r="C448" s="6" t="s">
        <v>331</v>
      </c>
      <c r="D448" s="4" t="s">
        <v>120</v>
      </c>
      <c r="E448" s="5">
        <v>6.22</v>
      </c>
    </row>
    <row r="449" spans="1:5">
      <c r="A449" s="4">
        <v>122</v>
      </c>
      <c r="B449" s="4" t="s">
        <v>330</v>
      </c>
      <c r="C449" s="6" t="s">
        <v>331</v>
      </c>
      <c r="D449" s="4" t="s">
        <v>451</v>
      </c>
      <c r="E449" s="5">
        <v>8.5</v>
      </c>
    </row>
    <row r="450" spans="1:5">
      <c r="A450" s="4">
        <v>123</v>
      </c>
      <c r="B450" s="4" t="s">
        <v>330</v>
      </c>
      <c r="C450" s="6" t="s">
        <v>331</v>
      </c>
      <c r="D450" s="4" t="s">
        <v>452</v>
      </c>
      <c r="E450" s="5">
        <v>8.52</v>
      </c>
    </row>
    <row r="451" spans="1:5">
      <c r="A451" s="4">
        <v>124</v>
      </c>
      <c r="B451" s="4" t="s">
        <v>330</v>
      </c>
      <c r="C451" s="6" t="s">
        <v>331</v>
      </c>
      <c r="D451" s="4" t="s">
        <v>453</v>
      </c>
      <c r="E451" s="5">
        <v>7.2</v>
      </c>
    </row>
    <row r="452" spans="1:5">
      <c r="A452" s="4">
        <v>125</v>
      </c>
      <c r="B452" s="4" t="s">
        <v>330</v>
      </c>
      <c r="C452" s="6" t="s">
        <v>331</v>
      </c>
      <c r="D452" s="4" t="s">
        <v>454</v>
      </c>
      <c r="E452" s="5">
        <v>13.79</v>
      </c>
    </row>
    <row r="453" spans="1:5">
      <c r="A453" s="4">
        <v>126</v>
      </c>
      <c r="B453" s="4" t="s">
        <v>330</v>
      </c>
      <c r="C453" s="6" t="s">
        <v>331</v>
      </c>
      <c r="D453" s="4" t="s">
        <v>455</v>
      </c>
      <c r="E453" s="5">
        <v>9.65</v>
      </c>
    </row>
    <row r="454" spans="1:5">
      <c r="A454" s="4">
        <v>127</v>
      </c>
      <c r="B454" s="4" t="s">
        <v>330</v>
      </c>
      <c r="C454" s="6" t="s">
        <v>331</v>
      </c>
      <c r="D454" s="4" t="s">
        <v>456</v>
      </c>
      <c r="E454" s="5">
        <v>4.71</v>
      </c>
    </row>
    <row r="455" spans="1:5">
      <c r="A455" s="4">
        <v>128</v>
      </c>
      <c r="B455" s="4" t="s">
        <v>330</v>
      </c>
      <c r="C455" s="6" t="s">
        <v>331</v>
      </c>
      <c r="D455" s="4" t="s">
        <v>457</v>
      </c>
      <c r="E455" s="5">
        <v>3.43</v>
      </c>
    </row>
    <row r="456" spans="1:5">
      <c r="A456" s="4">
        <v>129</v>
      </c>
      <c r="B456" s="4" t="s">
        <v>330</v>
      </c>
      <c r="C456" s="6" t="s">
        <v>331</v>
      </c>
      <c r="D456" s="4" t="s">
        <v>458</v>
      </c>
      <c r="E456" s="5">
        <v>3.5</v>
      </c>
    </row>
    <row r="457" spans="1:5">
      <c r="A457" s="4">
        <v>130</v>
      </c>
      <c r="B457" s="4" t="s">
        <v>330</v>
      </c>
      <c r="C457" s="6" t="s">
        <v>331</v>
      </c>
      <c r="D457" s="4" t="s">
        <v>459</v>
      </c>
      <c r="E457" s="5">
        <v>8.5</v>
      </c>
    </row>
    <row r="458" spans="1:5">
      <c r="A458" s="4">
        <v>131</v>
      </c>
      <c r="B458" s="4" t="s">
        <v>330</v>
      </c>
      <c r="C458" s="6" t="s">
        <v>331</v>
      </c>
      <c r="D458" s="4" t="s">
        <v>460</v>
      </c>
      <c r="E458" s="5">
        <v>12</v>
      </c>
    </row>
    <row r="459" spans="1:5">
      <c r="A459" s="4">
        <v>132</v>
      </c>
      <c r="B459" s="4" t="s">
        <v>330</v>
      </c>
      <c r="C459" s="6" t="s">
        <v>331</v>
      </c>
      <c r="D459" s="4" t="s">
        <v>461</v>
      </c>
      <c r="E459" s="5">
        <v>16.9</v>
      </c>
    </row>
    <row r="460" spans="1:5">
      <c r="A460" s="4">
        <v>133</v>
      </c>
      <c r="B460" s="4" t="s">
        <v>330</v>
      </c>
      <c r="C460" s="6" t="s">
        <v>331</v>
      </c>
      <c r="D460" s="4" t="s">
        <v>462</v>
      </c>
      <c r="E460" s="5">
        <v>5.7</v>
      </c>
    </row>
    <row r="461" spans="1:5">
      <c r="A461" s="4">
        <v>134</v>
      </c>
      <c r="B461" s="4" t="s">
        <v>330</v>
      </c>
      <c r="C461" s="6" t="s">
        <v>331</v>
      </c>
      <c r="D461" s="4" t="s">
        <v>463</v>
      </c>
      <c r="E461" s="5">
        <v>5.89</v>
      </c>
    </row>
    <row r="462" spans="1:5">
      <c r="A462" s="4">
        <v>135</v>
      </c>
      <c r="B462" s="4" t="s">
        <v>330</v>
      </c>
      <c r="C462" s="6" t="s">
        <v>331</v>
      </c>
      <c r="D462" s="4" t="s">
        <v>464</v>
      </c>
      <c r="E462" s="5">
        <v>14.59</v>
      </c>
    </row>
    <row r="463" spans="1:5">
      <c r="A463" s="4">
        <v>136</v>
      </c>
      <c r="B463" s="4" t="s">
        <v>330</v>
      </c>
      <c r="C463" s="6" t="s">
        <v>331</v>
      </c>
      <c r="D463" s="4" t="s">
        <v>465</v>
      </c>
      <c r="E463" s="5">
        <v>9.55</v>
      </c>
    </row>
    <row r="464" spans="1:5">
      <c r="A464" s="4">
        <v>137</v>
      </c>
      <c r="B464" s="4" t="s">
        <v>330</v>
      </c>
      <c r="C464" s="6" t="s">
        <v>331</v>
      </c>
      <c r="D464" s="4" t="s">
        <v>466</v>
      </c>
      <c r="E464" s="5">
        <v>22.06</v>
      </c>
    </row>
    <row r="465" spans="1:5">
      <c r="A465" s="4">
        <v>138</v>
      </c>
      <c r="B465" s="4" t="s">
        <v>330</v>
      </c>
      <c r="C465" s="6" t="s">
        <v>331</v>
      </c>
      <c r="D465" s="4" t="s">
        <v>467</v>
      </c>
      <c r="E465" s="5">
        <v>12</v>
      </c>
    </row>
    <row r="466" spans="1:5">
      <c r="A466" s="4">
        <v>139</v>
      </c>
      <c r="B466" s="4" t="s">
        <v>330</v>
      </c>
      <c r="C466" s="6" t="s">
        <v>331</v>
      </c>
      <c r="D466" s="4" t="s">
        <v>468</v>
      </c>
      <c r="E466" s="5">
        <v>6.99</v>
      </c>
    </row>
    <row r="467" spans="1:5">
      <c r="A467" s="4">
        <v>140</v>
      </c>
      <c r="B467" s="4" t="s">
        <v>330</v>
      </c>
      <c r="C467" s="6" t="s">
        <v>331</v>
      </c>
      <c r="D467" s="4" t="s">
        <v>469</v>
      </c>
      <c r="E467" s="5">
        <v>13</v>
      </c>
    </row>
    <row r="468" spans="1:5">
      <c r="A468" s="4">
        <v>141</v>
      </c>
      <c r="B468" s="4" t="s">
        <v>330</v>
      </c>
      <c r="C468" s="6" t="s">
        <v>331</v>
      </c>
      <c r="D468" s="4" t="s">
        <v>470</v>
      </c>
      <c r="E468" s="5">
        <v>20.5</v>
      </c>
    </row>
    <row r="469" spans="1:5">
      <c r="A469" s="4">
        <v>142</v>
      </c>
      <c r="B469" s="4" t="s">
        <v>330</v>
      </c>
      <c r="C469" s="6" t="s">
        <v>331</v>
      </c>
      <c r="D469" s="4" t="s">
        <v>471</v>
      </c>
      <c r="E469" s="5">
        <v>8.4</v>
      </c>
    </row>
    <row r="470" spans="1:5">
      <c r="A470" s="4">
        <v>143</v>
      </c>
      <c r="B470" s="4" t="s">
        <v>330</v>
      </c>
      <c r="C470" s="6" t="s">
        <v>331</v>
      </c>
      <c r="D470" s="4" t="s">
        <v>472</v>
      </c>
      <c r="E470" s="5">
        <v>3.92</v>
      </c>
    </row>
    <row r="471" spans="1:5">
      <c r="A471" s="4">
        <v>144</v>
      </c>
      <c r="B471" s="4" t="s">
        <v>330</v>
      </c>
      <c r="C471" s="6" t="s">
        <v>331</v>
      </c>
      <c r="D471" s="4" t="s">
        <v>473</v>
      </c>
      <c r="E471" s="5">
        <v>7.8</v>
      </c>
    </row>
    <row r="472" spans="1:5">
      <c r="A472" s="4">
        <v>145</v>
      </c>
      <c r="B472" s="4" t="s">
        <v>330</v>
      </c>
      <c r="C472" s="6" t="s">
        <v>331</v>
      </c>
      <c r="D472" s="4" t="s">
        <v>474</v>
      </c>
      <c r="E472" s="5">
        <v>17.04</v>
      </c>
    </row>
    <row r="473" spans="1:5">
      <c r="A473" s="4">
        <v>146</v>
      </c>
      <c r="B473" s="4" t="s">
        <v>330</v>
      </c>
      <c r="C473" s="6" t="s">
        <v>331</v>
      </c>
      <c r="D473" s="4" t="s">
        <v>475</v>
      </c>
      <c r="E473" s="5">
        <v>6.03</v>
      </c>
    </row>
    <row r="474" spans="1:5">
      <c r="A474" s="4">
        <v>147</v>
      </c>
      <c r="B474" s="4" t="s">
        <v>330</v>
      </c>
      <c r="C474" s="6" t="s">
        <v>331</v>
      </c>
      <c r="D474" s="4" t="s">
        <v>476</v>
      </c>
      <c r="E474" s="5">
        <v>18</v>
      </c>
    </row>
    <row r="475" spans="1:5">
      <c r="A475" s="4">
        <v>148</v>
      </c>
      <c r="B475" s="4" t="s">
        <v>330</v>
      </c>
      <c r="C475" s="6" t="s">
        <v>331</v>
      </c>
      <c r="D475" s="4" t="s">
        <v>477</v>
      </c>
      <c r="E475" s="5">
        <v>5.61</v>
      </c>
    </row>
    <row r="476" spans="1:5">
      <c r="A476" s="4">
        <v>149</v>
      </c>
      <c r="B476" s="4" t="s">
        <v>330</v>
      </c>
      <c r="C476" s="6" t="s">
        <v>331</v>
      </c>
      <c r="D476" s="4" t="s">
        <v>478</v>
      </c>
      <c r="E476" s="5">
        <v>7.02</v>
      </c>
    </row>
    <row r="477" spans="1:5">
      <c r="A477" s="4">
        <v>150</v>
      </c>
      <c r="B477" s="4" t="s">
        <v>330</v>
      </c>
      <c r="C477" s="6" t="s">
        <v>331</v>
      </c>
      <c r="D477" s="4" t="s">
        <v>479</v>
      </c>
      <c r="E477" s="5">
        <v>5</v>
      </c>
    </row>
    <row r="478" spans="1:5">
      <c r="A478" s="4">
        <v>151</v>
      </c>
      <c r="B478" s="4" t="s">
        <v>330</v>
      </c>
      <c r="C478" s="6" t="s">
        <v>331</v>
      </c>
      <c r="D478" s="4" t="s">
        <v>480</v>
      </c>
      <c r="E478" s="5">
        <v>7.5</v>
      </c>
    </row>
    <row r="479" spans="1:5">
      <c r="A479" s="4">
        <v>152</v>
      </c>
      <c r="B479" s="4" t="s">
        <v>330</v>
      </c>
      <c r="C479" s="6" t="s">
        <v>331</v>
      </c>
      <c r="D479" s="4" t="s">
        <v>481</v>
      </c>
      <c r="E479" s="5">
        <v>11.61</v>
      </c>
    </row>
    <row r="480" spans="1:5">
      <c r="A480" s="4">
        <v>153</v>
      </c>
      <c r="B480" s="4" t="s">
        <v>330</v>
      </c>
      <c r="C480" s="6" t="s">
        <v>331</v>
      </c>
      <c r="D480" s="4" t="s">
        <v>482</v>
      </c>
      <c r="E480" s="5">
        <v>9.05</v>
      </c>
    </row>
    <row r="481" spans="1:5">
      <c r="A481" s="4">
        <v>154</v>
      </c>
      <c r="B481" s="4" t="s">
        <v>330</v>
      </c>
      <c r="C481" s="6" t="s">
        <v>331</v>
      </c>
      <c r="D481" s="4" t="s">
        <v>483</v>
      </c>
      <c r="E481" s="5">
        <v>10.52</v>
      </c>
    </row>
    <row r="482" spans="1:5">
      <c r="A482" s="4">
        <v>155</v>
      </c>
      <c r="B482" s="4" t="s">
        <v>330</v>
      </c>
      <c r="C482" s="6" t="s">
        <v>331</v>
      </c>
      <c r="D482" s="4" t="s">
        <v>484</v>
      </c>
      <c r="E482" s="5">
        <v>10</v>
      </c>
    </row>
    <row r="483" spans="1:5">
      <c r="A483" s="4">
        <v>156</v>
      </c>
      <c r="B483" s="4" t="s">
        <v>330</v>
      </c>
      <c r="C483" s="6" t="s">
        <v>331</v>
      </c>
      <c r="D483" s="4" t="s">
        <v>485</v>
      </c>
      <c r="E483" s="5">
        <v>4.07</v>
      </c>
    </row>
    <row r="484" spans="1:5">
      <c r="A484" s="4">
        <v>157</v>
      </c>
      <c r="B484" s="4" t="s">
        <v>330</v>
      </c>
      <c r="C484" s="6" t="s">
        <v>331</v>
      </c>
      <c r="D484" s="4" t="s">
        <v>486</v>
      </c>
      <c r="E484" s="5">
        <v>7.6</v>
      </c>
    </row>
    <row r="485" spans="1:5">
      <c r="A485" s="4">
        <v>158</v>
      </c>
      <c r="B485" s="4" t="s">
        <v>330</v>
      </c>
      <c r="C485" s="6" t="s">
        <v>331</v>
      </c>
      <c r="D485" s="4" t="s">
        <v>487</v>
      </c>
      <c r="E485" s="5">
        <v>17.43</v>
      </c>
    </row>
    <row r="486" spans="1:5">
      <c r="A486" s="4">
        <v>159</v>
      </c>
      <c r="B486" s="4" t="s">
        <v>330</v>
      </c>
      <c r="C486" s="6" t="s">
        <v>331</v>
      </c>
      <c r="D486" s="4" t="s">
        <v>488</v>
      </c>
      <c r="E486" s="5">
        <v>11</v>
      </c>
    </row>
    <row r="487" spans="1:5">
      <c r="A487" s="4">
        <v>160</v>
      </c>
      <c r="B487" s="4" t="s">
        <v>330</v>
      </c>
      <c r="C487" s="6" t="s">
        <v>331</v>
      </c>
      <c r="D487" s="4" t="s">
        <v>489</v>
      </c>
      <c r="E487" s="5">
        <v>5.15</v>
      </c>
    </row>
    <row r="488" spans="1:5">
      <c r="A488" s="4">
        <v>161</v>
      </c>
      <c r="B488" s="4" t="s">
        <v>330</v>
      </c>
      <c r="C488" s="6" t="s">
        <v>331</v>
      </c>
      <c r="D488" s="4" t="s">
        <v>490</v>
      </c>
      <c r="E488" s="5">
        <v>9.6</v>
      </c>
    </row>
    <row r="489" spans="1:5">
      <c r="A489" s="4">
        <v>162</v>
      </c>
      <c r="B489" s="4" t="s">
        <v>330</v>
      </c>
      <c r="C489" s="6" t="s">
        <v>331</v>
      </c>
      <c r="D489" s="4" t="s">
        <v>491</v>
      </c>
      <c r="E489" s="5">
        <v>4.8</v>
      </c>
    </row>
    <row r="490" spans="1:5">
      <c r="A490" s="4">
        <v>163</v>
      </c>
      <c r="B490" s="4" t="s">
        <v>330</v>
      </c>
      <c r="C490" s="6" t="s">
        <v>331</v>
      </c>
      <c r="D490" s="4" t="s">
        <v>492</v>
      </c>
      <c r="E490" s="5">
        <v>11.5</v>
      </c>
    </row>
    <row r="491" spans="1:5">
      <c r="A491" s="4">
        <v>164</v>
      </c>
      <c r="B491" s="4" t="s">
        <v>330</v>
      </c>
      <c r="C491" s="6" t="s">
        <v>331</v>
      </c>
      <c r="D491" s="4" t="s">
        <v>493</v>
      </c>
      <c r="E491" s="5">
        <v>6.15</v>
      </c>
    </row>
    <row r="492" spans="1:5">
      <c r="A492" s="4">
        <v>165</v>
      </c>
      <c r="B492" s="4" t="s">
        <v>330</v>
      </c>
      <c r="C492" s="6" t="s">
        <v>331</v>
      </c>
      <c r="D492" s="4" t="s">
        <v>494</v>
      </c>
      <c r="E492" s="5">
        <v>46.36</v>
      </c>
    </row>
    <row r="493" spans="1:5">
      <c r="A493" s="4">
        <v>166</v>
      </c>
      <c r="B493" s="4" t="s">
        <v>330</v>
      </c>
      <c r="C493" s="6" t="s">
        <v>331</v>
      </c>
      <c r="D493" s="4" t="s">
        <v>495</v>
      </c>
      <c r="E493" s="5">
        <v>4</v>
      </c>
    </row>
    <row r="494" spans="1:5">
      <c r="A494" s="4">
        <v>167</v>
      </c>
      <c r="B494" s="4" t="s">
        <v>330</v>
      </c>
      <c r="C494" s="6" t="s">
        <v>331</v>
      </c>
      <c r="D494" s="4" t="s">
        <v>496</v>
      </c>
      <c r="E494" s="5">
        <v>4.8</v>
      </c>
    </row>
    <row r="495" spans="1:5">
      <c r="A495" s="4">
        <v>168</v>
      </c>
      <c r="B495" s="4" t="s">
        <v>330</v>
      </c>
      <c r="C495" s="6" t="s">
        <v>331</v>
      </c>
      <c r="D495" s="4" t="s">
        <v>497</v>
      </c>
      <c r="E495" s="5">
        <v>5.9</v>
      </c>
    </row>
    <row r="496" spans="1:5">
      <c r="A496" s="4">
        <v>169</v>
      </c>
      <c r="B496" s="4" t="s">
        <v>330</v>
      </c>
      <c r="C496" s="6" t="s">
        <v>331</v>
      </c>
      <c r="D496" s="4" t="s">
        <v>498</v>
      </c>
      <c r="E496" s="5">
        <v>10.92</v>
      </c>
    </row>
    <row r="497" spans="1:5">
      <c r="A497" s="4">
        <v>170</v>
      </c>
      <c r="B497" s="4" t="s">
        <v>330</v>
      </c>
      <c r="C497" s="6" t="s">
        <v>331</v>
      </c>
      <c r="D497" s="4" t="s">
        <v>499</v>
      </c>
      <c r="E497" s="5">
        <v>9.99</v>
      </c>
    </row>
    <row r="498" spans="1:5">
      <c r="A498" s="4">
        <v>171</v>
      </c>
      <c r="B498" s="4" t="s">
        <v>330</v>
      </c>
      <c r="C498" s="6" t="s">
        <v>331</v>
      </c>
      <c r="D498" s="4" t="s">
        <v>500</v>
      </c>
      <c r="E498" s="5">
        <v>9.22</v>
      </c>
    </row>
    <row r="499" spans="1:5">
      <c r="A499" s="4">
        <v>172</v>
      </c>
      <c r="B499" s="4" t="s">
        <v>330</v>
      </c>
      <c r="C499" s="6" t="s">
        <v>331</v>
      </c>
      <c r="D499" s="4" t="s">
        <v>501</v>
      </c>
      <c r="E499" s="5">
        <v>10.19</v>
      </c>
    </row>
    <row r="500" spans="1:5">
      <c r="A500" s="4">
        <v>173</v>
      </c>
      <c r="B500" s="4" t="s">
        <v>330</v>
      </c>
      <c r="C500" s="6" t="s">
        <v>331</v>
      </c>
      <c r="D500" s="4" t="s">
        <v>502</v>
      </c>
      <c r="E500" s="5">
        <v>7.23</v>
      </c>
    </row>
    <row r="501" spans="1:5">
      <c r="A501" s="4">
        <v>174</v>
      </c>
      <c r="B501" s="4" t="s">
        <v>330</v>
      </c>
      <c r="C501" s="6" t="s">
        <v>331</v>
      </c>
      <c r="D501" s="4" t="s">
        <v>503</v>
      </c>
      <c r="E501" s="5">
        <v>11.65</v>
      </c>
    </row>
    <row r="502" spans="1:5">
      <c r="A502" s="4">
        <v>175</v>
      </c>
      <c r="B502" s="4" t="s">
        <v>330</v>
      </c>
      <c r="C502" s="6" t="s">
        <v>331</v>
      </c>
      <c r="D502" s="4" t="s">
        <v>504</v>
      </c>
      <c r="E502" s="5">
        <v>7</v>
      </c>
    </row>
    <row r="503" spans="1:5">
      <c r="A503" s="4">
        <v>176</v>
      </c>
      <c r="B503" s="4" t="s">
        <v>330</v>
      </c>
      <c r="C503" s="6" t="s">
        <v>331</v>
      </c>
      <c r="D503" s="4" t="s">
        <v>505</v>
      </c>
      <c r="E503" s="5">
        <v>6.9</v>
      </c>
    </row>
    <row r="504" spans="1:5">
      <c r="A504" s="4">
        <v>177</v>
      </c>
      <c r="B504" s="4" t="s">
        <v>330</v>
      </c>
      <c r="C504" s="6" t="s">
        <v>331</v>
      </c>
      <c r="D504" s="4" t="s">
        <v>506</v>
      </c>
      <c r="E504" s="5">
        <v>8.56</v>
      </c>
    </row>
    <row r="505" ht="40.5" spans="1:5">
      <c r="A505" s="4">
        <v>178</v>
      </c>
      <c r="B505" s="4" t="s">
        <v>330</v>
      </c>
      <c r="C505" s="6" t="s">
        <v>331</v>
      </c>
      <c r="D505" s="9" t="s">
        <v>507</v>
      </c>
      <c r="E505" s="5">
        <v>131.55</v>
      </c>
    </row>
    <row r="506" spans="1:5">
      <c r="A506" s="4">
        <v>179</v>
      </c>
      <c r="B506" s="4" t="s">
        <v>330</v>
      </c>
      <c r="C506" s="6" t="s">
        <v>331</v>
      </c>
      <c r="D506" s="4" t="s">
        <v>508</v>
      </c>
      <c r="E506" s="5">
        <v>7</v>
      </c>
    </row>
    <row r="507" spans="1:5">
      <c r="A507" s="4">
        <v>180</v>
      </c>
      <c r="B507" s="4" t="s">
        <v>330</v>
      </c>
      <c r="C507" s="6" t="s">
        <v>331</v>
      </c>
      <c r="D507" s="9" t="s">
        <v>509</v>
      </c>
      <c r="E507" s="5">
        <v>4.8</v>
      </c>
    </row>
    <row r="508" spans="1:5">
      <c r="A508" s="4">
        <v>1</v>
      </c>
      <c r="B508" s="4" t="s">
        <v>510</v>
      </c>
      <c r="C508" s="6" t="s">
        <v>511</v>
      </c>
      <c r="D508" s="4" t="s">
        <v>512</v>
      </c>
      <c r="E508" s="5">
        <v>9</v>
      </c>
    </row>
    <row r="509" spans="1:5">
      <c r="A509" s="4">
        <v>2</v>
      </c>
      <c r="B509" s="4" t="s">
        <v>510</v>
      </c>
      <c r="C509" s="6" t="s">
        <v>511</v>
      </c>
      <c r="D509" s="4" t="s">
        <v>513</v>
      </c>
      <c r="E509" s="5">
        <v>7.87</v>
      </c>
    </row>
    <row r="510" spans="1:5">
      <c r="A510" s="4">
        <v>3</v>
      </c>
      <c r="B510" s="4" t="s">
        <v>510</v>
      </c>
      <c r="C510" s="6" t="s">
        <v>511</v>
      </c>
      <c r="D510" s="4" t="s">
        <v>514</v>
      </c>
      <c r="E510" s="5">
        <v>12.95</v>
      </c>
    </row>
    <row r="511" spans="1:5">
      <c r="A511" s="4">
        <v>4</v>
      </c>
      <c r="B511" s="4" t="s">
        <v>510</v>
      </c>
      <c r="C511" s="6" t="s">
        <v>511</v>
      </c>
      <c r="D511" s="4" t="s">
        <v>515</v>
      </c>
      <c r="E511" s="5">
        <v>5.2</v>
      </c>
    </row>
    <row r="512" spans="1:5">
      <c r="A512" s="4">
        <v>5</v>
      </c>
      <c r="B512" s="4" t="s">
        <v>510</v>
      </c>
      <c r="C512" s="6" t="s">
        <v>511</v>
      </c>
      <c r="D512" s="4" t="s">
        <v>516</v>
      </c>
      <c r="E512" s="5">
        <v>2.8</v>
      </c>
    </row>
    <row r="513" spans="1:5">
      <c r="A513" s="4">
        <v>6</v>
      </c>
      <c r="B513" s="4" t="s">
        <v>510</v>
      </c>
      <c r="C513" s="6" t="s">
        <v>511</v>
      </c>
      <c r="D513" s="4" t="s">
        <v>517</v>
      </c>
      <c r="E513" s="5">
        <v>4.5</v>
      </c>
    </row>
    <row r="514" spans="1:5">
      <c r="A514" s="4">
        <v>7</v>
      </c>
      <c r="B514" s="4" t="s">
        <v>510</v>
      </c>
      <c r="C514" s="6" t="s">
        <v>511</v>
      </c>
      <c r="D514" s="4" t="s">
        <v>518</v>
      </c>
      <c r="E514" s="5">
        <v>3.1</v>
      </c>
    </row>
    <row r="515" spans="1:5">
      <c r="A515" s="4">
        <v>8</v>
      </c>
      <c r="B515" s="4" t="s">
        <v>510</v>
      </c>
      <c r="C515" s="6" t="s">
        <v>511</v>
      </c>
      <c r="D515" s="4" t="s">
        <v>519</v>
      </c>
      <c r="E515" s="5">
        <v>15.5</v>
      </c>
    </row>
    <row r="516" spans="1:5">
      <c r="A516" s="4">
        <v>9</v>
      </c>
      <c r="B516" s="4" t="s">
        <v>510</v>
      </c>
      <c r="C516" s="6" t="s">
        <v>511</v>
      </c>
      <c r="D516" s="4" t="s">
        <v>520</v>
      </c>
      <c r="E516" s="5">
        <v>6.68</v>
      </c>
    </row>
    <row r="517" spans="1:5">
      <c r="A517" s="4">
        <v>10</v>
      </c>
      <c r="B517" s="4" t="s">
        <v>510</v>
      </c>
      <c r="C517" s="6" t="s">
        <v>511</v>
      </c>
      <c r="D517" s="4" t="s">
        <v>521</v>
      </c>
      <c r="E517" s="5">
        <v>4.5</v>
      </c>
    </row>
    <row r="518" spans="1:5">
      <c r="A518" s="4">
        <v>11</v>
      </c>
      <c r="B518" s="4" t="s">
        <v>510</v>
      </c>
      <c r="C518" s="6" t="s">
        <v>511</v>
      </c>
      <c r="D518" s="4" t="s">
        <v>522</v>
      </c>
      <c r="E518" s="5">
        <v>144.44</v>
      </c>
    </row>
    <row r="519" spans="1:5">
      <c r="A519" s="4">
        <v>12</v>
      </c>
      <c r="B519" s="4" t="s">
        <v>510</v>
      </c>
      <c r="C519" s="6" t="s">
        <v>511</v>
      </c>
      <c r="D519" s="4" t="s">
        <v>523</v>
      </c>
      <c r="E519" s="5">
        <v>7.7</v>
      </c>
    </row>
    <row r="520" spans="1:5">
      <c r="A520" s="4">
        <v>13</v>
      </c>
      <c r="B520" s="4" t="s">
        <v>510</v>
      </c>
      <c r="C520" s="6" t="s">
        <v>511</v>
      </c>
      <c r="D520" s="4" t="s">
        <v>524</v>
      </c>
      <c r="E520" s="5">
        <v>13.05</v>
      </c>
    </row>
    <row r="521" spans="1:5">
      <c r="A521" s="4">
        <v>14</v>
      </c>
      <c r="B521" s="4" t="s">
        <v>510</v>
      </c>
      <c r="C521" s="6" t="s">
        <v>511</v>
      </c>
      <c r="D521" s="4" t="s">
        <v>525</v>
      </c>
      <c r="E521" s="5">
        <v>10.95</v>
      </c>
    </row>
    <row r="522" spans="1:5">
      <c r="A522" s="4">
        <v>15</v>
      </c>
      <c r="B522" s="4" t="s">
        <v>510</v>
      </c>
      <c r="C522" s="6" t="s">
        <v>511</v>
      </c>
      <c r="D522" s="4" t="s">
        <v>526</v>
      </c>
      <c r="E522" s="5">
        <v>11.25</v>
      </c>
    </row>
    <row r="523" spans="1:5">
      <c r="A523" s="4">
        <v>16</v>
      </c>
      <c r="B523" s="4" t="s">
        <v>510</v>
      </c>
      <c r="C523" s="6" t="s">
        <v>511</v>
      </c>
      <c r="D523" s="4" t="s">
        <v>527</v>
      </c>
      <c r="E523" s="5">
        <v>4.97</v>
      </c>
    </row>
    <row r="524" spans="1:5">
      <c r="A524" s="4">
        <v>17</v>
      </c>
      <c r="B524" s="4" t="s">
        <v>510</v>
      </c>
      <c r="C524" s="6" t="s">
        <v>511</v>
      </c>
      <c r="D524" s="4" t="s">
        <v>528</v>
      </c>
      <c r="E524" s="5">
        <v>11.5</v>
      </c>
    </row>
    <row r="525" spans="1:5">
      <c r="A525" s="4">
        <v>18</v>
      </c>
      <c r="B525" s="4" t="s">
        <v>510</v>
      </c>
      <c r="C525" s="6" t="s">
        <v>511</v>
      </c>
      <c r="D525" s="4" t="s">
        <v>529</v>
      </c>
      <c r="E525" s="5">
        <v>11.75</v>
      </c>
    </row>
    <row r="526" spans="1:5">
      <c r="A526" s="4">
        <v>19</v>
      </c>
      <c r="B526" s="4" t="s">
        <v>510</v>
      </c>
      <c r="C526" s="6" t="s">
        <v>511</v>
      </c>
      <c r="D526" s="4" t="s">
        <v>530</v>
      </c>
      <c r="E526" s="5">
        <v>4.5</v>
      </c>
    </row>
    <row r="527" spans="1:5">
      <c r="A527" s="4">
        <v>20</v>
      </c>
      <c r="B527" s="4" t="s">
        <v>510</v>
      </c>
      <c r="C527" s="6" t="s">
        <v>511</v>
      </c>
      <c r="D527" s="4" t="s">
        <v>531</v>
      </c>
      <c r="E527" s="5">
        <v>15.9</v>
      </c>
    </row>
    <row r="528" spans="1:5">
      <c r="A528" s="4">
        <v>21</v>
      </c>
      <c r="B528" s="4" t="s">
        <v>510</v>
      </c>
      <c r="C528" s="6" t="s">
        <v>511</v>
      </c>
      <c r="D528" s="4" t="s">
        <v>532</v>
      </c>
      <c r="E528" s="5">
        <v>16.78</v>
      </c>
    </row>
    <row r="529" spans="1:5">
      <c r="A529" s="4">
        <v>22</v>
      </c>
      <c r="B529" s="4" t="s">
        <v>510</v>
      </c>
      <c r="C529" s="6" t="s">
        <v>511</v>
      </c>
      <c r="D529" s="4" t="s">
        <v>533</v>
      </c>
      <c r="E529" s="5">
        <v>9.95</v>
      </c>
    </row>
    <row r="530" spans="1:5">
      <c r="A530" s="4">
        <v>23</v>
      </c>
      <c r="B530" s="4" t="s">
        <v>510</v>
      </c>
      <c r="C530" s="6" t="s">
        <v>511</v>
      </c>
      <c r="D530" s="4" t="s">
        <v>534</v>
      </c>
      <c r="E530" s="5">
        <v>8</v>
      </c>
    </row>
    <row r="531" spans="1:5">
      <c r="A531" s="4">
        <v>24</v>
      </c>
      <c r="B531" s="4" t="s">
        <v>510</v>
      </c>
      <c r="C531" s="6" t="s">
        <v>511</v>
      </c>
      <c r="D531" s="4" t="s">
        <v>535</v>
      </c>
      <c r="E531" s="5">
        <v>4.5</v>
      </c>
    </row>
    <row r="532" spans="1:5">
      <c r="A532" s="4">
        <v>25</v>
      </c>
      <c r="B532" s="4" t="s">
        <v>510</v>
      </c>
      <c r="C532" s="6" t="s">
        <v>511</v>
      </c>
      <c r="D532" s="4" t="s">
        <v>536</v>
      </c>
      <c r="E532" s="5">
        <v>7.88</v>
      </c>
    </row>
    <row r="533" spans="1:5">
      <c r="A533" s="4">
        <v>26</v>
      </c>
      <c r="B533" s="4" t="s">
        <v>510</v>
      </c>
      <c r="C533" s="6" t="s">
        <v>511</v>
      </c>
      <c r="D533" s="4" t="s">
        <v>537</v>
      </c>
      <c r="E533" s="5">
        <v>15.5</v>
      </c>
    </row>
    <row r="534" spans="1:5">
      <c r="A534" s="4">
        <v>27</v>
      </c>
      <c r="B534" s="4" t="s">
        <v>510</v>
      </c>
      <c r="C534" s="6" t="s">
        <v>511</v>
      </c>
      <c r="D534" s="4" t="s">
        <v>538</v>
      </c>
      <c r="E534" s="5">
        <v>2.25</v>
      </c>
    </row>
    <row r="535" spans="1:5">
      <c r="A535" s="4">
        <v>28</v>
      </c>
      <c r="B535" s="4" t="s">
        <v>510</v>
      </c>
      <c r="C535" s="6" t="s">
        <v>511</v>
      </c>
      <c r="D535" s="4" t="s">
        <v>539</v>
      </c>
      <c r="E535" s="5">
        <v>2.25</v>
      </c>
    </row>
    <row r="536" spans="1:5">
      <c r="A536" s="4">
        <v>29</v>
      </c>
      <c r="B536" s="4" t="s">
        <v>510</v>
      </c>
      <c r="C536" s="6" t="s">
        <v>511</v>
      </c>
      <c r="D536" s="4" t="s">
        <v>540</v>
      </c>
      <c r="E536" s="5">
        <v>6.75</v>
      </c>
    </row>
    <row r="537" spans="1:5">
      <c r="A537" s="4">
        <v>30</v>
      </c>
      <c r="B537" s="4" t="s">
        <v>510</v>
      </c>
      <c r="C537" s="6" t="s">
        <v>511</v>
      </c>
      <c r="D537" s="4" t="s">
        <v>541</v>
      </c>
      <c r="E537" s="5">
        <v>6.75</v>
      </c>
    </row>
    <row r="538" spans="1:5">
      <c r="A538" s="4">
        <v>31</v>
      </c>
      <c r="B538" s="4" t="s">
        <v>510</v>
      </c>
      <c r="C538" s="6" t="s">
        <v>511</v>
      </c>
      <c r="D538" s="4" t="s">
        <v>542</v>
      </c>
      <c r="E538" s="5">
        <v>1</v>
      </c>
    </row>
    <row r="539" spans="1:5">
      <c r="A539" s="4">
        <v>32</v>
      </c>
      <c r="B539" s="4" t="s">
        <v>510</v>
      </c>
      <c r="C539" s="6" t="s">
        <v>511</v>
      </c>
      <c r="D539" s="4" t="s">
        <v>543</v>
      </c>
      <c r="E539" s="5">
        <v>4.77</v>
      </c>
    </row>
    <row r="540" spans="1:5">
      <c r="A540" s="4">
        <v>33</v>
      </c>
      <c r="B540" s="4" t="s">
        <v>510</v>
      </c>
      <c r="C540" s="6" t="s">
        <v>511</v>
      </c>
      <c r="D540" s="4" t="s">
        <v>544</v>
      </c>
      <c r="E540" s="5">
        <v>6.99</v>
      </c>
    </row>
    <row r="541" spans="1:5">
      <c r="A541" s="4">
        <v>34</v>
      </c>
      <c r="B541" s="4" t="s">
        <v>510</v>
      </c>
      <c r="C541" s="6" t="s">
        <v>511</v>
      </c>
      <c r="D541" s="4" t="s">
        <v>545</v>
      </c>
      <c r="E541" s="5">
        <v>7.31</v>
      </c>
    </row>
    <row r="542" spans="1:5">
      <c r="A542" s="4">
        <v>35</v>
      </c>
      <c r="B542" s="4" t="s">
        <v>510</v>
      </c>
      <c r="C542" s="6" t="s">
        <v>511</v>
      </c>
      <c r="D542" s="4" t="s">
        <v>546</v>
      </c>
      <c r="E542" s="5">
        <v>19.2</v>
      </c>
    </row>
    <row r="543" spans="1:5">
      <c r="A543" s="4">
        <v>36</v>
      </c>
      <c r="B543" s="4" t="s">
        <v>510</v>
      </c>
      <c r="C543" s="6" t="s">
        <v>511</v>
      </c>
      <c r="D543" s="4" t="s">
        <v>547</v>
      </c>
      <c r="E543" s="5">
        <v>15.75</v>
      </c>
    </row>
    <row r="544" spans="1:5">
      <c r="A544" s="4">
        <v>37</v>
      </c>
      <c r="B544" s="4" t="s">
        <v>510</v>
      </c>
      <c r="C544" s="6" t="s">
        <v>511</v>
      </c>
      <c r="D544" s="4" t="s">
        <v>548</v>
      </c>
      <c r="E544" s="5">
        <v>6.75</v>
      </c>
    </row>
    <row r="545" spans="1:5">
      <c r="A545" s="4">
        <v>38</v>
      </c>
      <c r="B545" s="4" t="s">
        <v>510</v>
      </c>
      <c r="C545" s="6" t="s">
        <v>511</v>
      </c>
      <c r="D545" s="4" t="s">
        <v>549</v>
      </c>
      <c r="E545" s="5">
        <v>6.8</v>
      </c>
    </row>
    <row r="546" spans="1:5">
      <c r="A546" s="4">
        <v>39</v>
      </c>
      <c r="B546" s="4" t="s">
        <v>510</v>
      </c>
      <c r="C546" s="6" t="s">
        <v>511</v>
      </c>
      <c r="D546" s="4" t="s">
        <v>550</v>
      </c>
      <c r="E546" s="5">
        <v>11.33</v>
      </c>
    </row>
    <row r="547" spans="1:5">
      <c r="A547" s="4">
        <v>40</v>
      </c>
      <c r="B547" s="4" t="s">
        <v>510</v>
      </c>
      <c r="C547" s="6" t="s">
        <v>511</v>
      </c>
      <c r="D547" s="4" t="s">
        <v>551</v>
      </c>
      <c r="E547" s="5">
        <v>14.49</v>
      </c>
    </row>
    <row r="548" spans="1:5">
      <c r="A548" s="4">
        <v>41</v>
      </c>
      <c r="B548" s="4" t="s">
        <v>510</v>
      </c>
      <c r="C548" s="6" t="s">
        <v>511</v>
      </c>
      <c r="D548" s="4" t="s">
        <v>552</v>
      </c>
      <c r="E548" s="5">
        <v>2.25</v>
      </c>
    </row>
    <row r="549" spans="1:5">
      <c r="A549" s="4">
        <v>42</v>
      </c>
      <c r="B549" s="4" t="s">
        <v>510</v>
      </c>
      <c r="C549" s="6" t="s">
        <v>511</v>
      </c>
      <c r="D549" s="4" t="s">
        <v>553</v>
      </c>
      <c r="E549" s="5">
        <v>9.8</v>
      </c>
    </row>
    <row r="550" spans="1:5">
      <c r="A550" s="4">
        <v>43</v>
      </c>
      <c r="B550" s="4" t="s">
        <v>510</v>
      </c>
      <c r="C550" s="6" t="s">
        <v>511</v>
      </c>
      <c r="D550" s="4" t="s">
        <v>554</v>
      </c>
      <c r="E550" s="5">
        <v>7.16</v>
      </c>
    </row>
    <row r="551" spans="1:5">
      <c r="A551" s="4">
        <v>44</v>
      </c>
      <c r="B551" s="4" t="s">
        <v>510</v>
      </c>
      <c r="C551" s="6" t="s">
        <v>511</v>
      </c>
      <c r="D551" s="4" t="s">
        <v>555</v>
      </c>
      <c r="E551" s="5">
        <v>9</v>
      </c>
    </row>
    <row r="552" spans="1:5">
      <c r="A552" s="4">
        <v>45</v>
      </c>
      <c r="B552" s="4" t="s">
        <v>510</v>
      </c>
      <c r="C552" s="6" t="s">
        <v>511</v>
      </c>
      <c r="D552" s="4" t="s">
        <v>556</v>
      </c>
      <c r="E552" s="5">
        <v>6.75</v>
      </c>
    </row>
    <row r="553" spans="1:5">
      <c r="A553" s="4">
        <v>46</v>
      </c>
      <c r="B553" s="4" t="s">
        <v>510</v>
      </c>
      <c r="C553" s="6" t="s">
        <v>511</v>
      </c>
      <c r="D553" s="4" t="s">
        <v>557</v>
      </c>
      <c r="E553" s="5">
        <v>4.35</v>
      </c>
    </row>
    <row r="554" spans="1:5">
      <c r="A554" s="4">
        <v>47</v>
      </c>
      <c r="B554" s="4" t="s">
        <v>510</v>
      </c>
      <c r="C554" s="6" t="s">
        <v>511</v>
      </c>
      <c r="D554" s="4" t="s">
        <v>558</v>
      </c>
      <c r="E554" s="5">
        <v>17.32</v>
      </c>
    </row>
    <row r="555" spans="1:5">
      <c r="A555" s="4">
        <v>48</v>
      </c>
      <c r="B555" s="4" t="s">
        <v>510</v>
      </c>
      <c r="C555" s="6" t="s">
        <v>511</v>
      </c>
      <c r="D555" s="4" t="s">
        <v>559</v>
      </c>
      <c r="E555" s="5">
        <v>4.5</v>
      </c>
    </row>
    <row r="556" spans="1:5">
      <c r="A556" s="4">
        <v>49</v>
      </c>
      <c r="B556" s="4" t="s">
        <v>510</v>
      </c>
      <c r="C556" s="6" t="s">
        <v>511</v>
      </c>
      <c r="D556" s="4" t="s">
        <v>560</v>
      </c>
      <c r="E556" s="5">
        <v>13.5</v>
      </c>
    </row>
    <row r="557" spans="1:5">
      <c r="A557" s="4">
        <v>50</v>
      </c>
      <c r="B557" s="4" t="s">
        <v>510</v>
      </c>
      <c r="C557" s="6" t="s">
        <v>511</v>
      </c>
      <c r="D557" s="4" t="s">
        <v>561</v>
      </c>
      <c r="E557" s="5">
        <v>9</v>
      </c>
    </row>
    <row r="558" spans="1:5">
      <c r="A558" s="4">
        <v>1</v>
      </c>
      <c r="B558" s="4" t="s">
        <v>562</v>
      </c>
      <c r="C558" s="6" t="s">
        <v>563</v>
      </c>
      <c r="D558" s="4" t="s">
        <v>564</v>
      </c>
      <c r="E558" s="5">
        <v>16</v>
      </c>
    </row>
    <row r="559" spans="1:5">
      <c r="A559" s="4">
        <v>2</v>
      </c>
      <c r="B559" s="4" t="s">
        <v>562</v>
      </c>
      <c r="C559" s="6" t="s">
        <v>563</v>
      </c>
      <c r="D559" s="4" t="s">
        <v>565</v>
      </c>
      <c r="E559" s="5">
        <v>30</v>
      </c>
    </row>
    <row r="560" spans="1:5">
      <c r="A560" s="4">
        <v>3</v>
      </c>
      <c r="B560" s="4" t="s">
        <v>562</v>
      </c>
      <c r="C560" s="6" t="s">
        <v>563</v>
      </c>
      <c r="D560" s="4" t="s">
        <v>566</v>
      </c>
      <c r="E560" s="5">
        <v>6.3</v>
      </c>
    </row>
    <row r="561" spans="1:5">
      <c r="A561" s="4">
        <v>4</v>
      </c>
      <c r="B561" s="4" t="s">
        <v>562</v>
      </c>
      <c r="C561" s="6" t="s">
        <v>563</v>
      </c>
      <c r="D561" s="4" t="s">
        <v>567</v>
      </c>
      <c r="E561" s="5">
        <v>11</v>
      </c>
    </row>
    <row r="562" spans="1:5">
      <c r="A562" s="4">
        <v>5</v>
      </c>
      <c r="B562" s="4" t="s">
        <v>562</v>
      </c>
      <c r="C562" s="6" t="s">
        <v>563</v>
      </c>
      <c r="D562" s="4" t="s">
        <v>568</v>
      </c>
      <c r="E562" s="5">
        <v>10</v>
      </c>
    </row>
    <row r="563" spans="1:5">
      <c r="A563" s="4">
        <v>6</v>
      </c>
      <c r="B563" s="4" t="s">
        <v>562</v>
      </c>
      <c r="C563" s="6" t="s">
        <v>563</v>
      </c>
      <c r="D563" s="4" t="s">
        <v>569</v>
      </c>
      <c r="E563" s="5">
        <v>4.4</v>
      </c>
    </row>
    <row r="564" spans="1:5">
      <c r="A564" s="4">
        <v>7</v>
      </c>
      <c r="B564" s="4" t="s">
        <v>562</v>
      </c>
      <c r="C564" s="6" t="s">
        <v>563</v>
      </c>
      <c r="D564" s="4" t="s">
        <v>570</v>
      </c>
      <c r="E564" s="5">
        <v>6</v>
      </c>
    </row>
    <row r="565" spans="1:5">
      <c r="A565" s="4">
        <v>8</v>
      </c>
      <c r="B565" s="4" t="s">
        <v>562</v>
      </c>
      <c r="C565" s="6" t="s">
        <v>563</v>
      </c>
      <c r="D565" s="4" t="s">
        <v>571</v>
      </c>
      <c r="E565" s="5">
        <v>1.8</v>
      </c>
    </row>
    <row r="566" spans="1:5">
      <c r="A566" s="4">
        <v>9</v>
      </c>
      <c r="B566" s="4" t="s">
        <v>562</v>
      </c>
      <c r="C566" s="6" t="s">
        <v>563</v>
      </c>
      <c r="D566" s="4" t="s">
        <v>572</v>
      </c>
      <c r="E566" s="5">
        <v>9</v>
      </c>
    </row>
    <row r="567" spans="1:5">
      <c r="A567" s="4">
        <v>10</v>
      </c>
      <c r="B567" s="4" t="s">
        <v>562</v>
      </c>
      <c r="C567" s="6" t="s">
        <v>563</v>
      </c>
      <c r="D567" s="4" t="s">
        <v>573</v>
      </c>
      <c r="E567" s="5">
        <v>8</v>
      </c>
    </row>
    <row r="568" spans="1:5">
      <c r="A568" s="4">
        <v>11</v>
      </c>
      <c r="B568" s="4" t="s">
        <v>562</v>
      </c>
      <c r="C568" s="6" t="s">
        <v>563</v>
      </c>
      <c r="D568" s="4" t="s">
        <v>574</v>
      </c>
      <c r="E568" s="5">
        <v>18</v>
      </c>
    </row>
    <row r="569" spans="1:5">
      <c r="A569" s="4">
        <v>12</v>
      </c>
      <c r="B569" s="4" t="s">
        <v>562</v>
      </c>
      <c r="C569" s="6" t="s">
        <v>563</v>
      </c>
      <c r="D569" s="4" t="s">
        <v>575</v>
      </c>
      <c r="E569" s="5">
        <v>13</v>
      </c>
    </row>
    <row r="570" spans="1:5">
      <c r="A570" s="4">
        <v>13</v>
      </c>
      <c r="B570" s="4" t="s">
        <v>562</v>
      </c>
      <c r="C570" s="6" t="s">
        <v>563</v>
      </c>
      <c r="D570" s="4" t="s">
        <v>576</v>
      </c>
      <c r="E570" s="5">
        <v>10</v>
      </c>
    </row>
    <row r="571" spans="1:5">
      <c r="A571" s="4">
        <v>14</v>
      </c>
      <c r="B571" s="4" t="s">
        <v>562</v>
      </c>
      <c r="C571" s="6" t="s">
        <v>563</v>
      </c>
      <c r="D571" s="4" t="s">
        <v>577</v>
      </c>
      <c r="E571" s="5">
        <v>8</v>
      </c>
    </row>
    <row r="572" spans="1:5">
      <c r="A572" s="4">
        <v>15</v>
      </c>
      <c r="B572" s="4" t="s">
        <v>562</v>
      </c>
      <c r="C572" s="6" t="s">
        <v>563</v>
      </c>
      <c r="D572" s="4" t="s">
        <v>578</v>
      </c>
      <c r="E572" s="5">
        <v>1.8</v>
      </c>
    </row>
    <row r="573" spans="1:5">
      <c r="A573" s="4">
        <v>16</v>
      </c>
      <c r="B573" s="4" t="s">
        <v>562</v>
      </c>
      <c r="C573" s="6" t="s">
        <v>563</v>
      </c>
      <c r="D573" s="4" t="s">
        <v>579</v>
      </c>
      <c r="E573" s="5">
        <v>8.6</v>
      </c>
    </row>
    <row r="574" spans="1:5">
      <c r="A574" s="4">
        <v>17</v>
      </c>
      <c r="B574" s="4" t="s">
        <v>562</v>
      </c>
      <c r="C574" s="6" t="s">
        <v>563</v>
      </c>
      <c r="D574" s="4" t="s">
        <v>580</v>
      </c>
      <c r="E574" s="5">
        <v>7.7</v>
      </c>
    </row>
    <row r="575" spans="1:5">
      <c r="A575" s="4">
        <v>18</v>
      </c>
      <c r="B575" s="4" t="s">
        <v>562</v>
      </c>
      <c r="C575" s="6" t="s">
        <v>563</v>
      </c>
      <c r="D575" s="4" t="s">
        <v>581</v>
      </c>
      <c r="E575" s="5">
        <v>8</v>
      </c>
    </row>
    <row r="576" spans="1:5">
      <c r="A576" s="4">
        <v>19</v>
      </c>
      <c r="B576" s="4" t="s">
        <v>562</v>
      </c>
      <c r="C576" s="6" t="s">
        <v>563</v>
      </c>
      <c r="D576" s="4" t="s">
        <v>582</v>
      </c>
      <c r="E576" s="5">
        <v>10.3</v>
      </c>
    </row>
    <row r="577" spans="1:5">
      <c r="A577" s="4">
        <v>20</v>
      </c>
      <c r="B577" s="4" t="s">
        <v>562</v>
      </c>
      <c r="C577" s="6" t="s">
        <v>563</v>
      </c>
      <c r="D577" s="4" t="s">
        <v>583</v>
      </c>
      <c r="E577" s="5">
        <v>11</v>
      </c>
    </row>
    <row r="578" spans="1:5">
      <c r="A578" s="6">
        <v>21</v>
      </c>
      <c r="B578" s="6" t="s">
        <v>562</v>
      </c>
      <c r="C578" s="6" t="s">
        <v>563</v>
      </c>
      <c r="D578" s="6" t="s">
        <v>584</v>
      </c>
      <c r="E578" s="8">
        <v>15</v>
      </c>
    </row>
    <row r="579" spans="1:5">
      <c r="A579" s="4">
        <v>22</v>
      </c>
      <c r="B579" s="4" t="s">
        <v>562</v>
      </c>
      <c r="C579" s="6" t="s">
        <v>563</v>
      </c>
      <c r="D579" s="4" t="s">
        <v>585</v>
      </c>
      <c r="E579" s="5">
        <v>15</v>
      </c>
    </row>
    <row r="580" spans="1:5">
      <c r="A580" s="4">
        <v>23</v>
      </c>
      <c r="B580" s="4" t="s">
        <v>562</v>
      </c>
      <c r="C580" s="6" t="s">
        <v>563</v>
      </c>
      <c r="D580" s="4" t="s">
        <v>586</v>
      </c>
      <c r="E580" s="5">
        <v>1.4</v>
      </c>
    </row>
    <row r="581" spans="1:5">
      <c r="A581" s="4">
        <v>24</v>
      </c>
      <c r="B581" s="4" t="s">
        <v>562</v>
      </c>
      <c r="C581" s="6" t="s">
        <v>563</v>
      </c>
      <c r="D581" s="4" t="s">
        <v>587</v>
      </c>
      <c r="E581" s="5">
        <v>17.6</v>
      </c>
    </row>
    <row r="582" spans="1:5">
      <c r="A582" s="4">
        <v>25</v>
      </c>
      <c r="B582" s="4" t="s">
        <v>562</v>
      </c>
      <c r="C582" s="6" t="s">
        <v>563</v>
      </c>
      <c r="D582" s="4" t="s">
        <v>588</v>
      </c>
      <c r="E582" s="5">
        <v>7.2</v>
      </c>
    </row>
    <row r="583" spans="1:5">
      <c r="A583" s="4">
        <v>26</v>
      </c>
      <c r="B583" s="4" t="s">
        <v>562</v>
      </c>
      <c r="C583" s="6" t="s">
        <v>563</v>
      </c>
      <c r="D583" s="4" t="s">
        <v>589</v>
      </c>
      <c r="E583" s="5">
        <v>12</v>
      </c>
    </row>
    <row r="584" spans="1:5">
      <c r="A584" s="4">
        <v>27</v>
      </c>
      <c r="B584" s="4" t="s">
        <v>562</v>
      </c>
      <c r="C584" s="6" t="s">
        <v>563</v>
      </c>
      <c r="D584" s="4" t="s">
        <v>590</v>
      </c>
      <c r="E584" s="5">
        <v>9</v>
      </c>
    </row>
    <row r="585" spans="1:5">
      <c r="A585" s="4">
        <v>28</v>
      </c>
      <c r="B585" s="4" t="s">
        <v>562</v>
      </c>
      <c r="C585" s="6" t="s">
        <v>563</v>
      </c>
      <c r="D585" s="4" t="s">
        <v>591</v>
      </c>
      <c r="E585" s="5">
        <v>7.2</v>
      </c>
    </row>
    <row r="586" spans="1:5">
      <c r="A586" s="4">
        <v>29</v>
      </c>
      <c r="B586" s="4" t="s">
        <v>562</v>
      </c>
      <c r="C586" s="6" t="s">
        <v>563</v>
      </c>
      <c r="D586" s="4" t="s">
        <v>592</v>
      </c>
      <c r="E586" s="5">
        <v>3.6</v>
      </c>
    </row>
    <row r="587" spans="1:5">
      <c r="A587" s="4">
        <v>30</v>
      </c>
      <c r="B587" s="4" t="s">
        <v>562</v>
      </c>
      <c r="C587" s="6" t="s">
        <v>563</v>
      </c>
      <c r="D587" s="4" t="s">
        <v>593</v>
      </c>
      <c r="E587" s="5">
        <v>13</v>
      </c>
    </row>
    <row r="588" spans="1:5">
      <c r="A588" s="4">
        <v>31</v>
      </c>
      <c r="B588" s="4" t="s">
        <v>562</v>
      </c>
      <c r="C588" s="6" t="s">
        <v>563</v>
      </c>
      <c r="D588" s="4" t="s">
        <v>594</v>
      </c>
      <c r="E588" s="5">
        <v>9.5</v>
      </c>
    </row>
    <row r="589" spans="1:5">
      <c r="A589" s="4">
        <v>32</v>
      </c>
      <c r="B589" s="4" t="s">
        <v>562</v>
      </c>
      <c r="C589" s="6" t="s">
        <v>563</v>
      </c>
      <c r="D589" s="4" t="s">
        <v>595</v>
      </c>
      <c r="E589" s="5">
        <v>77.2</v>
      </c>
    </row>
    <row r="590" spans="1:5">
      <c r="A590" s="4">
        <v>33</v>
      </c>
      <c r="B590" s="4" t="s">
        <v>562</v>
      </c>
      <c r="C590" s="6" t="s">
        <v>563</v>
      </c>
      <c r="D590" s="4" t="s">
        <v>596</v>
      </c>
      <c r="E590" s="5">
        <v>7</v>
      </c>
    </row>
    <row r="591" spans="1:5">
      <c r="A591" s="4">
        <v>34</v>
      </c>
      <c r="B591" s="4" t="s">
        <v>562</v>
      </c>
      <c r="C591" s="6" t="s">
        <v>563</v>
      </c>
      <c r="D591" s="4" t="s">
        <v>597</v>
      </c>
      <c r="E591" s="5">
        <v>12</v>
      </c>
    </row>
    <row r="592" spans="1:5">
      <c r="A592" s="4">
        <v>35</v>
      </c>
      <c r="B592" s="4" t="s">
        <v>562</v>
      </c>
      <c r="C592" s="6" t="s">
        <v>563</v>
      </c>
      <c r="D592" s="4" t="s">
        <v>598</v>
      </c>
      <c r="E592" s="5">
        <v>8.4</v>
      </c>
    </row>
    <row r="593" spans="1:5">
      <c r="A593" s="4">
        <v>36</v>
      </c>
      <c r="B593" s="4" t="s">
        <v>562</v>
      </c>
      <c r="C593" s="6" t="s">
        <v>563</v>
      </c>
      <c r="D593" s="4" t="s">
        <v>599</v>
      </c>
      <c r="E593" s="5">
        <v>11</v>
      </c>
    </row>
    <row r="594" spans="1:5">
      <c r="A594" s="4">
        <v>37</v>
      </c>
      <c r="B594" s="4" t="s">
        <v>562</v>
      </c>
      <c r="C594" s="6" t="s">
        <v>563</v>
      </c>
      <c r="D594" s="4" t="s">
        <v>600</v>
      </c>
      <c r="E594" s="5">
        <v>5.4</v>
      </c>
    </row>
    <row r="595" spans="1:5">
      <c r="A595" s="4">
        <v>38</v>
      </c>
      <c r="B595" s="4" t="s">
        <v>562</v>
      </c>
      <c r="C595" s="6" t="s">
        <v>563</v>
      </c>
      <c r="D595" s="4" t="s">
        <v>601</v>
      </c>
      <c r="E595" s="5">
        <v>14.3</v>
      </c>
    </row>
    <row r="596" spans="1:5">
      <c r="A596" s="4">
        <v>39</v>
      </c>
      <c r="B596" s="4" t="s">
        <v>562</v>
      </c>
      <c r="C596" s="6" t="s">
        <v>563</v>
      </c>
      <c r="D596" s="4" t="s">
        <v>602</v>
      </c>
      <c r="E596" s="5">
        <v>9.6</v>
      </c>
    </row>
    <row r="597" spans="1:5">
      <c r="A597" s="4">
        <v>40</v>
      </c>
      <c r="B597" s="4" t="s">
        <v>562</v>
      </c>
      <c r="C597" s="6" t="s">
        <v>563</v>
      </c>
      <c r="D597" s="4" t="s">
        <v>603</v>
      </c>
      <c r="E597" s="5">
        <v>8.1</v>
      </c>
    </row>
    <row r="598" spans="1:5">
      <c r="A598" s="4">
        <v>41</v>
      </c>
      <c r="B598" s="4" t="s">
        <v>562</v>
      </c>
      <c r="C598" s="6" t="s">
        <v>563</v>
      </c>
      <c r="D598" s="4" t="s">
        <v>604</v>
      </c>
      <c r="E598" s="5">
        <v>11</v>
      </c>
    </row>
    <row r="599" spans="1:5">
      <c r="A599" s="4">
        <v>42</v>
      </c>
      <c r="B599" s="4" t="s">
        <v>562</v>
      </c>
      <c r="C599" s="6" t="s">
        <v>563</v>
      </c>
      <c r="D599" s="4" t="s">
        <v>605</v>
      </c>
      <c r="E599" s="5">
        <v>18</v>
      </c>
    </row>
    <row r="600" spans="1:5">
      <c r="A600" s="4">
        <v>43</v>
      </c>
      <c r="B600" s="4" t="s">
        <v>562</v>
      </c>
      <c r="C600" s="6" t="s">
        <v>563</v>
      </c>
      <c r="D600" s="4" t="s">
        <v>606</v>
      </c>
      <c r="E600" s="5">
        <v>14</v>
      </c>
    </row>
    <row r="601" spans="1:5">
      <c r="A601" s="4">
        <v>44</v>
      </c>
      <c r="B601" s="4" t="s">
        <v>562</v>
      </c>
      <c r="C601" s="6" t="s">
        <v>563</v>
      </c>
      <c r="D601" s="4" t="s">
        <v>607</v>
      </c>
      <c r="E601" s="5">
        <v>19</v>
      </c>
    </row>
    <row r="602" spans="1:5">
      <c r="A602" s="4">
        <v>45</v>
      </c>
      <c r="B602" s="4" t="s">
        <v>562</v>
      </c>
      <c r="C602" s="6" t="s">
        <v>563</v>
      </c>
      <c r="D602" s="4" t="s">
        <v>608</v>
      </c>
      <c r="E602" s="5">
        <v>8</v>
      </c>
    </row>
    <row r="603" spans="1:5">
      <c r="A603" s="4">
        <v>46</v>
      </c>
      <c r="B603" s="4" t="s">
        <v>562</v>
      </c>
      <c r="C603" s="6" t="s">
        <v>563</v>
      </c>
      <c r="D603" s="4" t="s">
        <v>221</v>
      </c>
      <c r="E603" s="5">
        <v>20</v>
      </c>
    </row>
    <row r="604" spans="1:5">
      <c r="A604" s="4">
        <v>47</v>
      </c>
      <c r="B604" s="4" t="s">
        <v>562</v>
      </c>
      <c r="C604" s="6" t="s">
        <v>563</v>
      </c>
      <c r="D604" s="4" t="s">
        <v>609</v>
      </c>
      <c r="E604" s="5">
        <v>26.6</v>
      </c>
    </row>
    <row r="605" spans="1:5">
      <c r="A605" s="4">
        <v>48</v>
      </c>
      <c r="B605" s="4" t="s">
        <v>562</v>
      </c>
      <c r="C605" s="6" t="s">
        <v>563</v>
      </c>
      <c r="D605" s="4" t="s">
        <v>610</v>
      </c>
      <c r="E605" s="5">
        <v>10</v>
      </c>
    </row>
    <row r="606" spans="1:5">
      <c r="A606" s="4">
        <v>49</v>
      </c>
      <c r="B606" s="4" t="s">
        <v>562</v>
      </c>
      <c r="C606" s="6" t="s">
        <v>563</v>
      </c>
      <c r="D606" s="4" t="s">
        <v>611</v>
      </c>
      <c r="E606" s="5">
        <v>9</v>
      </c>
    </row>
    <row r="607" spans="1:5">
      <c r="A607" s="4">
        <v>50</v>
      </c>
      <c r="B607" s="4" t="s">
        <v>562</v>
      </c>
      <c r="C607" s="6" t="s">
        <v>563</v>
      </c>
      <c r="D607" s="4" t="s">
        <v>612</v>
      </c>
      <c r="E607" s="5">
        <v>8.1</v>
      </c>
    </row>
    <row r="608" spans="1:5">
      <c r="A608" s="4">
        <v>51</v>
      </c>
      <c r="B608" s="4" t="s">
        <v>562</v>
      </c>
      <c r="C608" s="6" t="s">
        <v>563</v>
      </c>
      <c r="D608" s="4" t="s">
        <v>613</v>
      </c>
      <c r="E608" s="5">
        <v>2.5</v>
      </c>
    </row>
    <row r="609" spans="1:5">
      <c r="A609" s="4">
        <v>52</v>
      </c>
      <c r="B609" s="4" t="s">
        <v>562</v>
      </c>
      <c r="C609" s="6" t="s">
        <v>563</v>
      </c>
      <c r="D609" s="4" t="s">
        <v>614</v>
      </c>
      <c r="E609" s="5">
        <v>12</v>
      </c>
    </row>
    <row r="610" spans="1:5">
      <c r="A610" s="4">
        <v>53</v>
      </c>
      <c r="B610" s="4" t="s">
        <v>562</v>
      </c>
      <c r="C610" s="6" t="s">
        <v>563</v>
      </c>
      <c r="D610" s="4" t="s">
        <v>615</v>
      </c>
      <c r="E610" s="5">
        <v>2</v>
      </c>
    </row>
    <row r="611" spans="1:5">
      <c r="A611" s="4">
        <v>54</v>
      </c>
      <c r="B611" s="4" t="s">
        <v>562</v>
      </c>
      <c r="C611" s="6" t="s">
        <v>563</v>
      </c>
      <c r="D611" s="4" t="s">
        <v>616</v>
      </c>
      <c r="E611" s="5">
        <v>8</v>
      </c>
    </row>
    <row r="612" spans="1:5">
      <c r="A612" s="4">
        <v>55</v>
      </c>
      <c r="B612" s="4" t="s">
        <v>562</v>
      </c>
      <c r="C612" s="6" t="s">
        <v>563</v>
      </c>
      <c r="D612" s="4" t="s">
        <v>617</v>
      </c>
      <c r="E612" s="5">
        <v>9</v>
      </c>
    </row>
    <row r="613" spans="1:5">
      <c r="A613" s="4">
        <v>56</v>
      </c>
      <c r="B613" s="4" t="s">
        <v>562</v>
      </c>
      <c r="C613" s="6" t="s">
        <v>563</v>
      </c>
      <c r="D613" s="4" t="s">
        <v>618</v>
      </c>
      <c r="E613" s="5">
        <v>8</v>
      </c>
    </row>
    <row r="614" spans="1:5">
      <c r="A614" s="4">
        <v>57</v>
      </c>
      <c r="B614" s="4" t="s">
        <v>562</v>
      </c>
      <c r="C614" s="6" t="s">
        <v>563</v>
      </c>
      <c r="D614" s="4" t="s">
        <v>619</v>
      </c>
      <c r="E614" s="5">
        <v>9</v>
      </c>
    </row>
    <row r="615" spans="1:5">
      <c r="A615" s="4">
        <v>58</v>
      </c>
      <c r="B615" s="4" t="s">
        <v>562</v>
      </c>
      <c r="C615" s="6" t="s">
        <v>563</v>
      </c>
      <c r="D615" s="4" t="s">
        <v>620</v>
      </c>
      <c r="E615" s="5">
        <v>21</v>
      </c>
    </row>
    <row r="616" spans="1:5">
      <c r="A616" s="4">
        <v>59</v>
      </c>
      <c r="B616" s="4" t="s">
        <v>562</v>
      </c>
      <c r="C616" s="6" t="s">
        <v>563</v>
      </c>
      <c r="D616" s="4" t="s">
        <v>621</v>
      </c>
      <c r="E616" s="5">
        <v>10</v>
      </c>
    </row>
    <row r="617" spans="1:5">
      <c r="A617" s="6">
        <v>60</v>
      </c>
      <c r="B617" s="6" t="s">
        <v>562</v>
      </c>
      <c r="C617" s="6" t="s">
        <v>563</v>
      </c>
      <c r="D617" s="6" t="s">
        <v>622</v>
      </c>
      <c r="E617" s="8">
        <v>19.4</v>
      </c>
    </row>
    <row r="618" spans="1:5">
      <c r="A618" s="4">
        <v>61</v>
      </c>
      <c r="B618" s="4" t="s">
        <v>562</v>
      </c>
      <c r="C618" s="6" t="s">
        <v>563</v>
      </c>
      <c r="D618" s="4" t="s">
        <v>623</v>
      </c>
      <c r="E618" s="5">
        <v>17.5</v>
      </c>
    </row>
    <row r="619" spans="1:5">
      <c r="A619" s="4">
        <v>62</v>
      </c>
      <c r="B619" s="4" t="s">
        <v>562</v>
      </c>
      <c r="C619" s="6" t="s">
        <v>563</v>
      </c>
      <c r="D619" s="4" t="s">
        <v>624</v>
      </c>
      <c r="E619" s="5">
        <v>11.9</v>
      </c>
    </row>
    <row r="620" spans="1:5">
      <c r="A620" s="4">
        <v>63</v>
      </c>
      <c r="B620" s="4" t="s">
        <v>562</v>
      </c>
      <c r="C620" s="6" t="s">
        <v>563</v>
      </c>
      <c r="D620" s="4" t="s">
        <v>625</v>
      </c>
      <c r="E620" s="5">
        <v>14</v>
      </c>
    </row>
    <row r="621" spans="1:5">
      <c r="A621" s="4">
        <v>64</v>
      </c>
      <c r="B621" s="4" t="s">
        <v>562</v>
      </c>
      <c r="C621" s="6" t="s">
        <v>563</v>
      </c>
      <c r="D621" s="4" t="s">
        <v>626</v>
      </c>
      <c r="E621" s="5">
        <v>3.6</v>
      </c>
    </row>
    <row r="622" spans="1:5">
      <c r="A622" s="4">
        <v>65</v>
      </c>
      <c r="B622" s="4" t="s">
        <v>562</v>
      </c>
      <c r="C622" s="6" t="s">
        <v>563</v>
      </c>
      <c r="D622" s="4" t="s">
        <v>131</v>
      </c>
      <c r="E622" s="5">
        <v>9</v>
      </c>
    </row>
    <row r="623" spans="1:5">
      <c r="A623" s="4">
        <v>1</v>
      </c>
      <c r="B623" s="4" t="s">
        <v>627</v>
      </c>
      <c r="C623" s="6" t="s">
        <v>628</v>
      </c>
      <c r="D623" s="4" t="s">
        <v>629</v>
      </c>
      <c r="E623" s="5">
        <v>3</v>
      </c>
    </row>
    <row r="624" spans="1:5">
      <c r="A624" s="4">
        <v>2</v>
      </c>
      <c r="B624" s="4" t="s">
        <v>627</v>
      </c>
      <c r="C624" s="6" t="s">
        <v>628</v>
      </c>
      <c r="D624" s="4" t="s">
        <v>630</v>
      </c>
      <c r="E624" s="5">
        <v>2.6</v>
      </c>
    </row>
    <row r="625" spans="1:5">
      <c r="A625" s="4">
        <v>3</v>
      </c>
      <c r="B625" s="4" t="s">
        <v>627</v>
      </c>
      <c r="C625" s="6" t="s">
        <v>628</v>
      </c>
      <c r="D625" s="4" t="s">
        <v>631</v>
      </c>
      <c r="E625" s="5">
        <v>11</v>
      </c>
    </row>
    <row r="626" spans="1:5">
      <c r="A626" s="4">
        <v>4</v>
      </c>
      <c r="B626" s="4" t="s">
        <v>627</v>
      </c>
      <c r="C626" s="6" t="s">
        <v>628</v>
      </c>
      <c r="D626" s="4" t="s">
        <v>632</v>
      </c>
      <c r="E626" s="5">
        <v>3.3</v>
      </c>
    </row>
    <row r="627" spans="1:5">
      <c r="A627" s="4">
        <v>5</v>
      </c>
      <c r="B627" s="4" t="s">
        <v>627</v>
      </c>
      <c r="C627" s="6" t="s">
        <v>628</v>
      </c>
      <c r="D627" s="4" t="s">
        <v>633</v>
      </c>
      <c r="E627" s="5">
        <v>3.5</v>
      </c>
    </row>
    <row r="628" spans="1:5">
      <c r="A628" s="4">
        <v>6</v>
      </c>
      <c r="B628" s="4" t="s">
        <v>627</v>
      </c>
      <c r="C628" s="6" t="s">
        <v>628</v>
      </c>
      <c r="D628" s="4" t="s">
        <v>634</v>
      </c>
      <c r="E628" s="5">
        <v>5.5</v>
      </c>
    </row>
    <row r="629" spans="1:5">
      <c r="A629" s="4">
        <v>7</v>
      </c>
      <c r="B629" s="4" t="s">
        <v>627</v>
      </c>
      <c r="C629" s="6" t="s">
        <v>628</v>
      </c>
      <c r="D629" s="4" t="s">
        <v>635</v>
      </c>
      <c r="E629" s="5">
        <v>5</v>
      </c>
    </row>
    <row r="630" spans="1:5">
      <c r="A630" s="4">
        <v>8</v>
      </c>
      <c r="B630" s="4" t="s">
        <v>627</v>
      </c>
      <c r="C630" s="6" t="s">
        <v>628</v>
      </c>
      <c r="D630" s="4" t="s">
        <v>636</v>
      </c>
      <c r="E630" s="5">
        <v>11.9</v>
      </c>
    </row>
    <row r="631" spans="1:5">
      <c r="A631" s="4">
        <v>9</v>
      </c>
      <c r="B631" s="4" t="s">
        <v>627</v>
      </c>
      <c r="C631" s="6" t="s">
        <v>628</v>
      </c>
      <c r="D631" s="4" t="s">
        <v>637</v>
      </c>
      <c r="E631" s="5">
        <v>6</v>
      </c>
    </row>
    <row r="632" spans="1:5">
      <c r="A632" s="4">
        <v>10</v>
      </c>
      <c r="B632" s="4" t="s">
        <v>627</v>
      </c>
      <c r="C632" s="6" t="s">
        <v>628</v>
      </c>
      <c r="D632" s="4" t="s">
        <v>638</v>
      </c>
      <c r="E632" s="5">
        <v>4.5</v>
      </c>
    </row>
    <row r="633" spans="1:5">
      <c r="A633" s="4">
        <v>11</v>
      </c>
      <c r="B633" s="4" t="s">
        <v>627</v>
      </c>
      <c r="C633" s="6" t="s">
        <v>628</v>
      </c>
      <c r="D633" s="4" t="s">
        <v>614</v>
      </c>
      <c r="E633" s="5">
        <v>3.5</v>
      </c>
    </row>
    <row r="634" spans="1:5">
      <c r="A634" s="4">
        <v>12</v>
      </c>
      <c r="B634" s="4" t="s">
        <v>627</v>
      </c>
      <c r="C634" s="6" t="s">
        <v>628</v>
      </c>
      <c r="D634" s="4" t="s">
        <v>639</v>
      </c>
      <c r="E634" s="5">
        <v>17.5</v>
      </c>
    </row>
    <row r="635" spans="1:5">
      <c r="A635" s="4">
        <v>13</v>
      </c>
      <c r="B635" s="4" t="s">
        <v>627</v>
      </c>
      <c r="C635" s="6" t="s">
        <v>628</v>
      </c>
      <c r="D635" s="4" t="s">
        <v>640</v>
      </c>
      <c r="E635" s="5">
        <v>10.2</v>
      </c>
    </row>
    <row r="636" spans="1:5">
      <c r="A636" s="4">
        <v>14</v>
      </c>
      <c r="B636" s="4" t="s">
        <v>627</v>
      </c>
      <c r="C636" s="6" t="s">
        <v>628</v>
      </c>
      <c r="D636" s="4" t="s">
        <v>641</v>
      </c>
      <c r="E636" s="5">
        <v>4</v>
      </c>
    </row>
    <row r="637" spans="1:5">
      <c r="A637" s="4">
        <v>15</v>
      </c>
      <c r="B637" s="4" t="s">
        <v>627</v>
      </c>
      <c r="C637" s="6" t="s">
        <v>628</v>
      </c>
      <c r="D637" s="4" t="s">
        <v>642</v>
      </c>
      <c r="E637" s="5">
        <v>16</v>
      </c>
    </row>
    <row r="638" spans="1:5">
      <c r="A638" s="4">
        <v>16</v>
      </c>
      <c r="B638" s="4" t="s">
        <v>627</v>
      </c>
      <c r="C638" s="6" t="s">
        <v>628</v>
      </c>
      <c r="D638" s="4" t="s">
        <v>643</v>
      </c>
      <c r="E638" s="5">
        <v>12</v>
      </c>
    </row>
    <row r="639" spans="1:5">
      <c r="A639" s="4">
        <v>17</v>
      </c>
      <c r="B639" s="4" t="s">
        <v>627</v>
      </c>
      <c r="C639" s="6" t="s">
        <v>628</v>
      </c>
      <c r="D639" s="4" t="s">
        <v>644</v>
      </c>
      <c r="E639" s="5">
        <v>5</v>
      </c>
    </row>
    <row r="640" spans="1:5">
      <c r="A640" s="4">
        <v>18</v>
      </c>
      <c r="B640" s="4" t="s">
        <v>627</v>
      </c>
      <c r="C640" s="6" t="s">
        <v>628</v>
      </c>
      <c r="D640" s="4" t="s">
        <v>645</v>
      </c>
      <c r="E640" s="5">
        <v>14.6</v>
      </c>
    </row>
    <row r="641" spans="1:5">
      <c r="A641" s="4">
        <v>19</v>
      </c>
      <c r="B641" s="4" t="s">
        <v>627</v>
      </c>
      <c r="C641" s="6" t="s">
        <v>628</v>
      </c>
      <c r="D641" s="4" t="s">
        <v>646</v>
      </c>
      <c r="E641" s="5">
        <v>1</v>
      </c>
    </row>
    <row r="642" spans="1:5">
      <c r="A642" s="4">
        <v>20</v>
      </c>
      <c r="B642" s="4" t="s">
        <v>627</v>
      </c>
      <c r="C642" s="6" t="s">
        <v>628</v>
      </c>
      <c r="D642" s="4" t="s">
        <v>647</v>
      </c>
      <c r="E642" s="5">
        <v>22</v>
      </c>
    </row>
    <row r="643" spans="1:5">
      <c r="A643" s="4">
        <v>21</v>
      </c>
      <c r="B643" s="4" t="s">
        <v>627</v>
      </c>
      <c r="C643" s="6" t="s">
        <v>628</v>
      </c>
      <c r="D643" s="4" t="s">
        <v>648</v>
      </c>
      <c r="E643" s="5">
        <v>8.5</v>
      </c>
    </row>
    <row r="644" spans="1:5">
      <c r="A644" s="4">
        <v>22</v>
      </c>
      <c r="B644" s="4" t="s">
        <v>627</v>
      </c>
      <c r="C644" s="6" t="s">
        <v>628</v>
      </c>
      <c r="D644" s="4" t="s">
        <v>649</v>
      </c>
      <c r="E644" s="5">
        <v>31</v>
      </c>
    </row>
    <row r="645" spans="1:5">
      <c r="A645" s="4">
        <v>23</v>
      </c>
      <c r="B645" s="4" t="s">
        <v>627</v>
      </c>
      <c r="C645" s="6" t="s">
        <v>628</v>
      </c>
      <c r="D645" s="4" t="s">
        <v>650</v>
      </c>
      <c r="E645" s="5">
        <v>7</v>
      </c>
    </row>
    <row r="646" spans="1:5">
      <c r="A646" s="4">
        <v>24</v>
      </c>
      <c r="B646" s="4" t="s">
        <v>627</v>
      </c>
      <c r="C646" s="6" t="s">
        <v>628</v>
      </c>
      <c r="D646" s="4" t="s">
        <v>651</v>
      </c>
      <c r="E646" s="5">
        <v>8</v>
      </c>
    </row>
    <row r="647" spans="1:5">
      <c r="A647" s="4">
        <v>25</v>
      </c>
      <c r="B647" s="4" t="s">
        <v>627</v>
      </c>
      <c r="C647" s="6" t="s">
        <v>628</v>
      </c>
      <c r="D647" s="4" t="s">
        <v>652</v>
      </c>
      <c r="E647" s="5">
        <v>4</v>
      </c>
    </row>
    <row r="648" spans="1:5">
      <c r="A648" s="4">
        <v>26</v>
      </c>
      <c r="B648" s="4" t="s">
        <v>627</v>
      </c>
      <c r="C648" s="6" t="s">
        <v>628</v>
      </c>
      <c r="D648" s="4" t="s">
        <v>653</v>
      </c>
      <c r="E648" s="5">
        <v>9</v>
      </c>
    </row>
    <row r="649" spans="1:5">
      <c r="A649" s="4">
        <v>27</v>
      </c>
      <c r="B649" s="4" t="s">
        <v>627</v>
      </c>
      <c r="C649" s="6" t="s">
        <v>628</v>
      </c>
      <c r="D649" s="4" t="s">
        <v>654</v>
      </c>
      <c r="E649" s="5">
        <v>22.8</v>
      </c>
    </row>
    <row r="650" spans="1:5">
      <c r="A650" s="4">
        <v>28</v>
      </c>
      <c r="B650" s="4" t="s">
        <v>627</v>
      </c>
      <c r="C650" s="6" t="s">
        <v>628</v>
      </c>
      <c r="D650" s="4" t="s">
        <v>655</v>
      </c>
      <c r="E650" s="5">
        <v>19</v>
      </c>
    </row>
    <row r="651" spans="1:5">
      <c r="A651" s="4">
        <v>29</v>
      </c>
      <c r="B651" s="4" t="s">
        <v>627</v>
      </c>
      <c r="C651" s="6" t="s">
        <v>628</v>
      </c>
      <c r="D651" s="4" t="s">
        <v>656</v>
      </c>
      <c r="E651" s="5">
        <v>71.9</v>
      </c>
    </row>
    <row r="652" spans="1:5">
      <c r="A652" s="4">
        <v>30</v>
      </c>
      <c r="B652" s="4" t="s">
        <v>627</v>
      </c>
      <c r="C652" s="6" t="s">
        <v>628</v>
      </c>
      <c r="D652" s="4" t="s">
        <v>657</v>
      </c>
      <c r="E652" s="5">
        <v>5.2</v>
      </c>
    </row>
    <row r="653" spans="1:5">
      <c r="A653" s="4">
        <v>31</v>
      </c>
      <c r="B653" s="4" t="s">
        <v>627</v>
      </c>
      <c r="C653" s="6" t="s">
        <v>628</v>
      </c>
      <c r="D653" s="4" t="s">
        <v>658</v>
      </c>
      <c r="E653" s="5">
        <v>9.8</v>
      </c>
    </row>
    <row r="654" spans="1:5">
      <c r="A654" s="4">
        <v>32</v>
      </c>
      <c r="B654" s="4" t="s">
        <v>627</v>
      </c>
      <c r="C654" s="6" t="s">
        <v>628</v>
      </c>
      <c r="D654" s="4" t="s">
        <v>659</v>
      </c>
      <c r="E654" s="5">
        <v>8</v>
      </c>
    </row>
    <row r="655" spans="1:5">
      <c r="A655" s="4">
        <v>33</v>
      </c>
      <c r="B655" s="4" t="s">
        <v>627</v>
      </c>
      <c r="C655" s="6" t="s">
        <v>628</v>
      </c>
      <c r="D655" s="4" t="s">
        <v>660</v>
      </c>
      <c r="E655" s="5">
        <v>7</v>
      </c>
    </row>
    <row r="656" spans="1:5">
      <c r="A656" s="4">
        <v>34</v>
      </c>
      <c r="B656" s="4" t="s">
        <v>627</v>
      </c>
      <c r="C656" s="6" t="s">
        <v>628</v>
      </c>
      <c r="D656" s="4" t="s">
        <v>661</v>
      </c>
      <c r="E656" s="5">
        <v>9</v>
      </c>
    </row>
    <row r="657" spans="1:5">
      <c r="A657" s="4">
        <v>1</v>
      </c>
      <c r="B657" s="4" t="s">
        <v>662</v>
      </c>
      <c r="C657" s="6" t="s">
        <v>663</v>
      </c>
      <c r="D657" s="4" t="s">
        <v>664</v>
      </c>
      <c r="E657" s="5">
        <v>13.5</v>
      </c>
    </row>
    <row r="658" spans="1:5">
      <c r="A658" s="4">
        <v>2</v>
      </c>
      <c r="B658" s="4" t="s">
        <v>662</v>
      </c>
      <c r="C658" s="6" t="s">
        <v>663</v>
      </c>
      <c r="D658" s="4" t="s">
        <v>665</v>
      </c>
      <c r="E658" s="5">
        <v>10.5</v>
      </c>
    </row>
    <row r="659" spans="1:5">
      <c r="A659" s="4">
        <v>3</v>
      </c>
      <c r="B659" s="4" t="s">
        <v>662</v>
      </c>
      <c r="C659" s="6" t="s">
        <v>663</v>
      </c>
      <c r="D659" s="4" t="s">
        <v>666</v>
      </c>
      <c r="E659" s="5">
        <v>7</v>
      </c>
    </row>
    <row r="660" spans="1:5">
      <c r="A660" s="4">
        <v>4</v>
      </c>
      <c r="B660" s="4" t="s">
        <v>662</v>
      </c>
      <c r="C660" s="6" t="s">
        <v>663</v>
      </c>
      <c r="D660" s="4" t="s">
        <v>667</v>
      </c>
      <c r="E660" s="5">
        <v>9.5</v>
      </c>
    </row>
    <row r="661" spans="1:5">
      <c r="A661" s="4">
        <v>5</v>
      </c>
      <c r="B661" s="4" t="s">
        <v>662</v>
      </c>
      <c r="C661" s="6" t="s">
        <v>663</v>
      </c>
      <c r="D661" s="4" t="s">
        <v>668</v>
      </c>
      <c r="E661" s="5">
        <v>10</v>
      </c>
    </row>
    <row r="662" spans="1:5">
      <c r="A662" s="4">
        <v>6</v>
      </c>
      <c r="B662" s="4" t="s">
        <v>662</v>
      </c>
      <c r="C662" s="6" t="s">
        <v>663</v>
      </c>
      <c r="D662" s="4" t="s">
        <v>669</v>
      </c>
      <c r="E662" s="5">
        <v>11</v>
      </c>
    </row>
    <row r="663" spans="1:5">
      <c r="A663" s="4">
        <v>7</v>
      </c>
      <c r="B663" s="4" t="s">
        <v>662</v>
      </c>
      <c r="C663" s="6" t="s">
        <v>663</v>
      </c>
      <c r="D663" s="4" t="s">
        <v>670</v>
      </c>
      <c r="E663" s="5">
        <v>2.5</v>
      </c>
    </row>
    <row r="664" spans="1:5">
      <c r="A664" s="4">
        <v>8</v>
      </c>
      <c r="B664" s="4" t="s">
        <v>662</v>
      </c>
      <c r="C664" s="6" t="s">
        <v>663</v>
      </c>
      <c r="D664" s="4" t="s">
        <v>671</v>
      </c>
      <c r="E664" s="5">
        <v>9.5</v>
      </c>
    </row>
    <row r="665" spans="1:5">
      <c r="A665" s="4">
        <v>9</v>
      </c>
      <c r="B665" s="4" t="s">
        <v>662</v>
      </c>
      <c r="C665" s="6" t="s">
        <v>663</v>
      </c>
      <c r="D665" s="4" t="s">
        <v>672</v>
      </c>
      <c r="E665" s="5">
        <v>3.8</v>
      </c>
    </row>
    <row r="666" spans="1:5">
      <c r="A666" s="4">
        <v>10</v>
      </c>
      <c r="B666" s="4" t="s">
        <v>662</v>
      </c>
      <c r="C666" s="6" t="s">
        <v>663</v>
      </c>
      <c r="D666" s="4" t="s">
        <v>673</v>
      </c>
      <c r="E666" s="5">
        <v>2</v>
      </c>
    </row>
    <row r="667" spans="1:5">
      <c r="A667" s="4">
        <v>11</v>
      </c>
      <c r="B667" s="4" t="s">
        <v>662</v>
      </c>
      <c r="C667" s="6" t="s">
        <v>663</v>
      </c>
      <c r="D667" s="4" t="s">
        <v>674</v>
      </c>
      <c r="E667" s="5">
        <v>11.5</v>
      </c>
    </row>
    <row r="668" spans="1:5">
      <c r="A668" s="4">
        <v>12</v>
      </c>
      <c r="B668" s="4" t="s">
        <v>662</v>
      </c>
      <c r="C668" s="6" t="s">
        <v>663</v>
      </c>
      <c r="D668" s="4" t="s">
        <v>675</v>
      </c>
      <c r="E668" s="5">
        <v>8</v>
      </c>
    </row>
    <row r="669" spans="1:5">
      <c r="A669" s="4">
        <v>13</v>
      </c>
      <c r="B669" s="4" t="s">
        <v>662</v>
      </c>
      <c r="C669" s="6" t="s">
        <v>663</v>
      </c>
      <c r="D669" s="4" t="s">
        <v>676</v>
      </c>
      <c r="E669" s="5">
        <v>6</v>
      </c>
    </row>
    <row r="670" spans="1:5">
      <c r="A670" s="4">
        <v>14</v>
      </c>
      <c r="B670" s="4" t="s">
        <v>662</v>
      </c>
      <c r="C670" s="6" t="s">
        <v>663</v>
      </c>
      <c r="D670" s="4" t="s">
        <v>677</v>
      </c>
      <c r="E670" s="5">
        <v>8</v>
      </c>
    </row>
    <row r="671" spans="1:5">
      <c r="A671" s="4">
        <v>15</v>
      </c>
      <c r="B671" s="4" t="s">
        <v>662</v>
      </c>
      <c r="C671" s="6" t="s">
        <v>663</v>
      </c>
      <c r="D671" s="4" t="s">
        <v>678</v>
      </c>
      <c r="E671" s="5">
        <v>4</v>
      </c>
    </row>
    <row r="672" spans="1:5">
      <c r="A672" s="4">
        <v>16</v>
      </c>
      <c r="B672" s="4" t="s">
        <v>662</v>
      </c>
      <c r="C672" s="6" t="s">
        <v>663</v>
      </c>
      <c r="D672" s="4" t="s">
        <v>679</v>
      </c>
      <c r="E672" s="5">
        <v>9.8</v>
      </c>
    </row>
    <row r="673" spans="1:5">
      <c r="A673" s="4">
        <v>17</v>
      </c>
      <c r="B673" s="4" t="s">
        <v>662</v>
      </c>
      <c r="C673" s="6" t="s">
        <v>663</v>
      </c>
      <c r="D673" s="4" t="s">
        <v>680</v>
      </c>
      <c r="E673" s="5">
        <v>11.5</v>
      </c>
    </row>
    <row r="674" spans="1:5">
      <c r="A674" s="4">
        <v>18</v>
      </c>
      <c r="B674" s="4" t="s">
        <v>662</v>
      </c>
      <c r="C674" s="6" t="s">
        <v>663</v>
      </c>
      <c r="D674" s="4" t="s">
        <v>681</v>
      </c>
      <c r="E674" s="5">
        <v>6</v>
      </c>
    </row>
    <row r="675" spans="1:5">
      <c r="A675" s="4">
        <v>19</v>
      </c>
      <c r="B675" s="4" t="s">
        <v>662</v>
      </c>
      <c r="C675" s="6" t="s">
        <v>663</v>
      </c>
      <c r="D675" s="4" t="s">
        <v>682</v>
      </c>
      <c r="E675" s="5">
        <v>6</v>
      </c>
    </row>
    <row r="676" spans="1:5">
      <c r="A676" s="4">
        <v>20</v>
      </c>
      <c r="B676" s="4" t="s">
        <v>662</v>
      </c>
      <c r="C676" s="6" t="s">
        <v>663</v>
      </c>
      <c r="D676" s="4" t="s">
        <v>683</v>
      </c>
      <c r="E676" s="5">
        <v>9.2</v>
      </c>
    </row>
    <row r="677" spans="1:5">
      <c r="A677" s="4">
        <v>21</v>
      </c>
      <c r="B677" s="4" t="s">
        <v>662</v>
      </c>
      <c r="C677" s="6" t="s">
        <v>663</v>
      </c>
      <c r="D677" s="4" t="s">
        <v>684</v>
      </c>
      <c r="E677" s="5">
        <v>6.5</v>
      </c>
    </row>
    <row r="678" spans="1:5">
      <c r="A678" s="4">
        <v>22</v>
      </c>
      <c r="B678" s="4" t="s">
        <v>662</v>
      </c>
      <c r="C678" s="6" t="s">
        <v>663</v>
      </c>
      <c r="D678" s="4" t="s">
        <v>685</v>
      </c>
      <c r="E678" s="5">
        <v>6.8</v>
      </c>
    </row>
    <row r="679" spans="1:5">
      <c r="A679" s="4">
        <v>23</v>
      </c>
      <c r="B679" s="4" t="s">
        <v>662</v>
      </c>
      <c r="C679" s="6" t="s">
        <v>663</v>
      </c>
      <c r="D679" s="4" t="s">
        <v>686</v>
      </c>
      <c r="E679" s="5">
        <v>9</v>
      </c>
    </row>
    <row r="680" spans="1:5">
      <c r="A680" s="4">
        <v>24</v>
      </c>
      <c r="B680" s="4" t="s">
        <v>662</v>
      </c>
      <c r="C680" s="6" t="s">
        <v>663</v>
      </c>
      <c r="D680" s="4" t="s">
        <v>687</v>
      </c>
      <c r="E680" s="5">
        <v>19</v>
      </c>
    </row>
    <row r="681" spans="1:5">
      <c r="A681" s="4">
        <v>25</v>
      </c>
      <c r="B681" s="4" t="s">
        <v>662</v>
      </c>
      <c r="C681" s="6" t="s">
        <v>663</v>
      </c>
      <c r="D681" s="4" t="s">
        <v>688</v>
      </c>
      <c r="E681" s="5">
        <v>9</v>
      </c>
    </row>
    <row r="682" spans="1:5">
      <c r="A682" s="4">
        <v>26</v>
      </c>
      <c r="B682" s="4" t="s">
        <v>662</v>
      </c>
      <c r="C682" s="6" t="s">
        <v>663</v>
      </c>
      <c r="D682" s="4" t="s">
        <v>689</v>
      </c>
      <c r="E682" s="5">
        <v>6.5</v>
      </c>
    </row>
    <row r="683" spans="1:5">
      <c r="A683" s="4">
        <v>27</v>
      </c>
      <c r="B683" s="4" t="s">
        <v>662</v>
      </c>
      <c r="C683" s="6" t="s">
        <v>663</v>
      </c>
      <c r="D683" s="4" t="s">
        <v>690</v>
      </c>
      <c r="E683" s="5">
        <v>7.7</v>
      </c>
    </row>
    <row r="684" spans="1:5">
      <c r="A684" s="4">
        <v>28</v>
      </c>
      <c r="B684" s="4" t="s">
        <v>662</v>
      </c>
      <c r="C684" s="6" t="s">
        <v>663</v>
      </c>
      <c r="D684" s="4" t="s">
        <v>691</v>
      </c>
      <c r="E684" s="5">
        <v>3.5</v>
      </c>
    </row>
    <row r="685" spans="1:5">
      <c r="A685" s="4">
        <v>29</v>
      </c>
      <c r="B685" s="4" t="s">
        <v>662</v>
      </c>
      <c r="C685" s="6" t="s">
        <v>663</v>
      </c>
      <c r="D685" s="4" t="s">
        <v>692</v>
      </c>
      <c r="E685" s="5">
        <v>6.5</v>
      </c>
    </row>
    <row r="686" spans="1:5">
      <c r="A686" s="4">
        <v>30</v>
      </c>
      <c r="B686" s="4" t="s">
        <v>662</v>
      </c>
      <c r="C686" s="6" t="s">
        <v>663</v>
      </c>
      <c r="D686" s="4" t="s">
        <v>693</v>
      </c>
      <c r="E686" s="5">
        <v>8</v>
      </c>
    </row>
    <row r="687" spans="1:5">
      <c r="A687" s="4">
        <v>31</v>
      </c>
      <c r="B687" s="4" t="s">
        <v>662</v>
      </c>
      <c r="C687" s="6" t="s">
        <v>663</v>
      </c>
      <c r="D687" s="4" t="s">
        <v>694</v>
      </c>
      <c r="E687" s="5">
        <v>7</v>
      </c>
    </row>
    <row r="688" spans="1:5">
      <c r="A688" s="4">
        <v>32</v>
      </c>
      <c r="B688" s="4" t="s">
        <v>662</v>
      </c>
      <c r="C688" s="6" t="s">
        <v>663</v>
      </c>
      <c r="D688" s="4" t="s">
        <v>695</v>
      </c>
      <c r="E688" s="5">
        <v>5.3</v>
      </c>
    </row>
    <row r="689" spans="1:5">
      <c r="A689" s="4">
        <v>33</v>
      </c>
      <c r="B689" s="4" t="s">
        <v>662</v>
      </c>
      <c r="C689" s="6" t="s">
        <v>663</v>
      </c>
      <c r="D689" s="4" t="s">
        <v>696</v>
      </c>
      <c r="E689" s="5">
        <v>6.5</v>
      </c>
    </row>
    <row r="690" spans="1:5">
      <c r="A690" s="4">
        <v>34</v>
      </c>
      <c r="B690" s="4" t="s">
        <v>662</v>
      </c>
      <c r="C690" s="6" t="s">
        <v>663</v>
      </c>
      <c r="D690" s="4" t="s">
        <v>697</v>
      </c>
      <c r="E690" s="5">
        <v>6</v>
      </c>
    </row>
    <row r="691" spans="1:5">
      <c r="A691" s="4">
        <v>35</v>
      </c>
      <c r="B691" s="4" t="s">
        <v>662</v>
      </c>
      <c r="C691" s="6" t="s">
        <v>663</v>
      </c>
      <c r="D691" s="4" t="s">
        <v>698</v>
      </c>
      <c r="E691" s="5">
        <v>10</v>
      </c>
    </row>
    <row r="692" spans="1:5">
      <c r="A692" s="4">
        <v>36</v>
      </c>
      <c r="B692" s="4" t="s">
        <v>662</v>
      </c>
      <c r="C692" s="6" t="s">
        <v>663</v>
      </c>
      <c r="D692" s="4" t="s">
        <v>699</v>
      </c>
      <c r="E692" s="5">
        <v>12</v>
      </c>
    </row>
    <row r="693" spans="1:5">
      <c r="A693" s="4">
        <v>37</v>
      </c>
      <c r="B693" s="4" t="s">
        <v>662</v>
      </c>
      <c r="C693" s="6" t="s">
        <v>663</v>
      </c>
      <c r="D693" s="4" t="s">
        <v>700</v>
      </c>
      <c r="E693" s="5">
        <v>2</v>
      </c>
    </row>
    <row r="694" spans="1:5">
      <c r="A694" s="4">
        <v>38</v>
      </c>
      <c r="B694" s="4" t="s">
        <v>662</v>
      </c>
      <c r="C694" s="6" t="s">
        <v>663</v>
      </c>
      <c r="D694" s="4" t="s">
        <v>701</v>
      </c>
      <c r="E694" s="5">
        <v>2.3</v>
      </c>
    </row>
    <row r="695" spans="1:5">
      <c r="A695" s="4">
        <v>39</v>
      </c>
      <c r="B695" s="4" t="s">
        <v>662</v>
      </c>
      <c r="C695" s="6" t="s">
        <v>663</v>
      </c>
      <c r="D695" s="4" t="s">
        <v>702</v>
      </c>
      <c r="E695" s="5">
        <v>10.5</v>
      </c>
    </row>
    <row r="696" spans="1:5">
      <c r="A696" s="4">
        <v>40</v>
      </c>
      <c r="B696" s="4" t="s">
        <v>662</v>
      </c>
      <c r="C696" s="6" t="s">
        <v>663</v>
      </c>
      <c r="D696" s="4" t="s">
        <v>703</v>
      </c>
      <c r="E696" s="5">
        <v>7</v>
      </c>
    </row>
    <row r="697" spans="1:5">
      <c r="A697" s="4">
        <v>41</v>
      </c>
      <c r="B697" s="4" t="s">
        <v>662</v>
      </c>
      <c r="C697" s="6" t="s">
        <v>663</v>
      </c>
      <c r="D697" s="4" t="s">
        <v>704</v>
      </c>
      <c r="E697" s="5">
        <v>8.5</v>
      </c>
    </row>
    <row r="698" spans="1:5">
      <c r="A698" s="4">
        <v>42</v>
      </c>
      <c r="B698" s="4" t="s">
        <v>662</v>
      </c>
      <c r="C698" s="6" t="s">
        <v>663</v>
      </c>
      <c r="D698" s="4" t="s">
        <v>705</v>
      </c>
      <c r="E698" s="5">
        <v>9.5</v>
      </c>
    </row>
    <row r="699" spans="1:5">
      <c r="A699" s="4">
        <v>43</v>
      </c>
      <c r="B699" s="4" t="s">
        <v>662</v>
      </c>
      <c r="C699" s="6" t="s">
        <v>663</v>
      </c>
      <c r="D699" s="4" t="s">
        <v>706</v>
      </c>
      <c r="E699" s="5">
        <v>9.3</v>
      </c>
    </row>
    <row r="700" spans="1:5">
      <c r="A700" s="4">
        <v>44</v>
      </c>
      <c r="B700" s="4" t="s">
        <v>662</v>
      </c>
      <c r="C700" s="6" t="s">
        <v>663</v>
      </c>
      <c r="D700" s="4" t="s">
        <v>707</v>
      </c>
      <c r="E700" s="5">
        <v>6.8</v>
      </c>
    </row>
    <row r="701" spans="1:5">
      <c r="A701" s="4">
        <v>45</v>
      </c>
      <c r="B701" s="4" t="s">
        <v>662</v>
      </c>
      <c r="C701" s="6" t="s">
        <v>663</v>
      </c>
      <c r="D701" s="4" t="s">
        <v>708</v>
      </c>
      <c r="E701" s="5">
        <v>14.5</v>
      </c>
    </row>
    <row r="702" spans="1:5">
      <c r="A702" s="4">
        <v>46</v>
      </c>
      <c r="B702" s="4" t="s">
        <v>662</v>
      </c>
      <c r="C702" s="6" t="s">
        <v>663</v>
      </c>
      <c r="D702" s="4" t="s">
        <v>709</v>
      </c>
      <c r="E702" s="5">
        <v>8.5</v>
      </c>
    </row>
    <row r="703" spans="1:5">
      <c r="A703" s="4">
        <v>47</v>
      </c>
      <c r="B703" s="4" t="s">
        <v>662</v>
      </c>
      <c r="C703" s="6" t="s">
        <v>663</v>
      </c>
      <c r="D703" s="4" t="s">
        <v>710</v>
      </c>
      <c r="E703" s="5">
        <v>1.2</v>
      </c>
    </row>
    <row r="704" spans="1:5">
      <c r="A704" s="4">
        <v>48</v>
      </c>
      <c r="B704" s="4" t="s">
        <v>662</v>
      </c>
      <c r="C704" s="6" t="s">
        <v>663</v>
      </c>
      <c r="D704" s="4" t="s">
        <v>711</v>
      </c>
      <c r="E704" s="5">
        <v>13.5</v>
      </c>
    </row>
    <row r="705" spans="1:5">
      <c r="A705" s="4">
        <v>49</v>
      </c>
      <c r="B705" s="4" t="s">
        <v>662</v>
      </c>
      <c r="C705" s="6" t="s">
        <v>663</v>
      </c>
      <c r="D705" s="4" t="s">
        <v>712</v>
      </c>
      <c r="E705" s="5">
        <v>10.3</v>
      </c>
    </row>
    <row r="706" spans="1:5">
      <c r="A706" s="4">
        <v>50</v>
      </c>
      <c r="B706" s="4" t="s">
        <v>662</v>
      </c>
      <c r="C706" s="6" t="s">
        <v>663</v>
      </c>
      <c r="D706" s="4" t="s">
        <v>713</v>
      </c>
      <c r="E706" s="5">
        <v>2</v>
      </c>
    </row>
    <row r="707" spans="1:5">
      <c r="A707" s="4">
        <v>51</v>
      </c>
      <c r="B707" s="4" t="s">
        <v>662</v>
      </c>
      <c r="C707" s="6" t="s">
        <v>663</v>
      </c>
      <c r="D707" s="4" t="s">
        <v>714</v>
      </c>
      <c r="E707" s="5">
        <v>8.5</v>
      </c>
    </row>
    <row r="708" spans="1:5">
      <c r="A708" s="4">
        <v>52</v>
      </c>
      <c r="B708" s="4" t="s">
        <v>662</v>
      </c>
      <c r="C708" s="6" t="s">
        <v>663</v>
      </c>
      <c r="D708" s="4" t="s">
        <v>715</v>
      </c>
      <c r="E708" s="5">
        <v>125.5</v>
      </c>
    </row>
    <row r="709" spans="1:5">
      <c r="A709" s="4">
        <v>53</v>
      </c>
      <c r="B709" s="4" t="s">
        <v>662</v>
      </c>
      <c r="C709" s="6" t="s">
        <v>663</v>
      </c>
      <c r="D709" s="4" t="s">
        <v>716</v>
      </c>
      <c r="E709" s="5">
        <v>8</v>
      </c>
    </row>
    <row r="710" spans="1:5">
      <c r="A710" s="4">
        <v>54</v>
      </c>
      <c r="B710" s="4" t="s">
        <v>662</v>
      </c>
      <c r="C710" s="6" t="s">
        <v>663</v>
      </c>
      <c r="D710" s="4" t="s">
        <v>717</v>
      </c>
      <c r="E710" s="5">
        <v>6.4</v>
      </c>
    </row>
    <row r="711" spans="1:5">
      <c r="A711" s="4">
        <v>55</v>
      </c>
      <c r="B711" s="4" t="s">
        <v>662</v>
      </c>
      <c r="C711" s="6" t="s">
        <v>663</v>
      </c>
      <c r="D711" s="4" t="s">
        <v>718</v>
      </c>
      <c r="E711" s="5">
        <v>2</v>
      </c>
    </row>
    <row r="712" spans="1:5">
      <c r="A712" s="4">
        <v>1</v>
      </c>
      <c r="B712" s="4" t="s">
        <v>719</v>
      </c>
      <c r="C712" s="27" t="s">
        <v>720</v>
      </c>
      <c r="D712" s="4" t="s">
        <v>721</v>
      </c>
      <c r="E712" s="5">
        <v>18</v>
      </c>
    </row>
    <row r="713" spans="1:5">
      <c r="A713" s="4">
        <v>2</v>
      </c>
      <c r="B713" s="4" t="s">
        <v>719</v>
      </c>
      <c r="C713" s="27" t="s">
        <v>720</v>
      </c>
      <c r="D713" s="4" t="s">
        <v>722</v>
      </c>
      <c r="E713" s="5">
        <v>9</v>
      </c>
    </row>
    <row r="714" spans="1:5">
      <c r="A714" s="4">
        <v>3</v>
      </c>
      <c r="B714" s="4" t="s">
        <v>719</v>
      </c>
      <c r="C714" s="27" t="s">
        <v>720</v>
      </c>
      <c r="D714" s="4" t="s">
        <v>723</v>
      </c>
      <c r="E714" s="5">
        <v>12</v>
      </c>
    </row>
    <row r="715" spans="1:5">
      <c r="A715" s="4">
        <v>4</v>
      </c>
      <c r="B715" s="4" t="s">
        <v>719</v>
      </c>
      <c r="C715" s="27" t="s">
        <v>720</v>
      </c>
      <c r="D715" s="4" t="s">
        <v>724</v>
      </c>
      <c r="E715" s="5">
        <v>10.8</v>
      </c>
    </row>
    <row r="716" spans="1:5">
      <c r="A716" s="4">
        <v>5</v>
      </c>
      <c r="B716" s="4" t="s">
        <v>719</v>
      </c>
      <c r="C716" s="27" t="s">
        <v>720</v>
      </c>
      <c r="D716" s="4" t="s">
        <v>725</v>
      </c>
      <c r="E716" s="5">
        <v>9</v>
      </c>
    </row>
    <row r="717" spans="1:5">
      <c r="A717" s="4">
        <v>6</v>
      </c>
      <c r="B717" s="4" t="s">
        <v>719</v>
      </c>
      <c r="C717" s="27" t="s">
        <v>720</v>
      </c>
      <c r="D717" s="4" t="s">
        <v>726</v>
      </c>
      <c r="E717" s="5">
        <v>19.8</v>
      </c>
    </row>
    <row r="718" spans="1:5">
      <c r="A718" s="4">
        <v>7</v>
      </c>
      <c r="B718" s="4" t="s">
        <v>719</v>
      </c>
      <c r="C718" s="27" t="s">
        <v>720</v>
      </c>
      <c r="D718" s="4" t="s">
        <v>727</v>
      </c>
      <c r="E718" s="5">
        <v>45</v>
      </c>
    </row>
    <row r="719" spans="1:5">
      <c r="A719" s="4">
        <v>8</v>
      </c>
      <c r="B719" s="4" t="s">
        <v>719</v>
      </c>
      <c r="C719" s="27" t="s">
        <v>720</v>
      </c>
      <c r="D719" s="4" t="s">
        <v>728</v>
      </c>
      <c r="E719" s="5">
        <v>8.3</v>
      </c>
    </row>
    <row r="720" spans="1:5">
      <c r="A720" s="4">
        <v>9</v>
      </c>
      <c r="B720" s="4" t="s">
        <v>719</v>
      </c>
      <c r="C720" s="27" t="s">
        <v>720</v>
      </c>
      <c r="D720" s="4" t="s">
        <v>729</v>
      </c>
      <c r="E720" s="5">
        <v>13.2</v>
      </c>
    </row>
    <row r="721" spans="1:5">
      <c r="A721" s="4">
        <v>10</v>
      </c>
      <c r="B721" s="4" t="s">
        <v>719</v>
      </c>
      <c r="C721" s="27" t="s">
        <v>720</v>
      </c>
      <c r="D721" s="4" t="s">
        <v>730</v>
      </c>
      <c r="E721" s="5">
        <v>15</v>
      </c>
    </row>
    <row r="722" spans="1:5">
      <c r="A722" s="4">
        <v>11</v>
      </c>
      <c r="B722" s="4" t="s">
        <v>719</v>
      </c>
      <c r="C722" s="27" t="s">
        <v>720</v>
      </c>
      <c r="D722" s="4" t="s">
        <v>731</v>
      </c>
      <c r="E722" s="5">
        <v>6</v>
      </c>
    </row>
    <row r="723" spans="1:5">
      <c r="A723" s="4">
        <v>12</v>
      </c>
      <c r="B723" s="4" t="s">
        <v>719</v>
      </c>
      <c r="C723" s="27" t="s">
        <v>720</v>
      </c>
      <c r="D723" s="4" t="s">
        <v>732</v>
      </c>
      <c r="E723" s="5">
        <v>14.2</v>
      </c>
    </row>
    <row r="724" spans="1:5">
      <c r="A724" s="4">
        <v>13</v>
      </c>
      <c r="B724" s="4" t="s">
        <v>719</v>
      </c>
      <c r="C724" s="27" t="s">
        <v>720</v>
      </c>
      <c r="D724" s="4" t="s">
        <v>733</v>
      </c>
      <c r="E724" s="5">
        <v>9</v>
      </c>
    </row>
    <row r="725" spans="1:5">
      <c r="A725" s="4">
        <v>14</v>
      </c>
      <c r="B725" s="4" t="s">
        <v>719</v>
      </c>
      <c r="C725" s="27" t="s">
        <v>720</v>
      </c>
      <c r="D725" s="4" t="s">
        <v>734</v>
      </c>
      <c r="E725" s="5">
        <v>12</v>
      </c>
    </row>
    <row r="726" spans="1:5">
      <c r="A726" s="4">
        <v>15</v>
      </c>
      <c r="B726" s="4" t="s">
        <v>719</v>
      </c>
      <c r="C726" s="27" t="s">
        <v>720</v>
      </c>
      <c r="D726" s="4" t="s">
        <v>735</v>
      </c>
      <c r="E726" s="5">
        <v>6.7</v>
      </c>
    </row>
    <row r="727" spans="1:5">
      <c r="A727" s="4">
        <v>16</v>
      </c>
      <c r="B727" s="4" t="s">
        <v>719</v>
      </c>
      <c r="C727" s="27" t="s">
        <v>720</v>
      </c>
      <c r="D727" s="4" t="s">
        <v>736</v>
      </c>
      <c r="E727" s="5">
        <v>12</v>
      </c>
    </row>
    <row r="728" spans="1:5">
      <c r="A728" s="4">
        <v>17</v>
      </c>
      <c r="B728" s="4" t="s">
        <v>719</v>
      </c>
      <c r="C728" s="27" t="s">
        <v>720</v>
      </c>
      <c r="D728" s="4" t="s">
        <v>737</v>
      </c>
      <c r="E728" s="5">
        <v>6</v>
      </c>
    </row>
    <row r="729" spans="1:5">
      <c r="A729" s="4">
        <v>18</v>
      </c>
      <c r="B729" s="4" t="s">
        <v>719</v>
      </c>
      <c r="C729" s="27" t="s">
        <v>720</v>
      </c>
      <c r="D729" s="4" t="s">
        <v>738</v>
      </c>
      <c r="E729" s="5">
        <v>9</v>
      </c>
    </row>
    <row r="730" spans="1:5">
      <c r="A730" s="4">
        <v>19</v>
      </c>
      <c r="B730" s="4" t="s">
        <v>719</v>
      </c>
      <c r="C730" s="27" t="s">
        <v>720</v>
      </c>
      <c r="D730" s="4" t="s">
        <v>739</v>
      </c>
      <c r="E730" s="5">
        <v>13.5</v>
      </c>
    </row>
    <row r="731" spans="1:5">
      <c r="A731" s="4">
        <v>20</v>
      </c>
      <c r="B731" s="4" t="s">
        <v>719</v>
      </c>
      <c r="C731" s="27" t="s">
        <v>720</v>
      </c>
      <c r="D731" s="4" t="s">
        <v>740</v>
      </c>
      <c r="E731" s="5">
        <v>6.3</v>
      </c>
    </row>
    <row r="732" spans="1:5">
      <c r="A732" s="4">
        <v>21</v>
      </c>
      <c r="B732" s="4" t="s">
        <v>719</v>
      </c>
      <c r="C732" s="27" t="s">
        <v>720</v>
      </c>
      <c r="D732" s="4" t="s">
        <v>295</v>
      </c>
      <c r="E732" s="5">
        <v>3</v>
      </c>
    </row>
    <row r="733" spans="1:5">
      <c r="A733" s="4">
        <v>22</v>
      </c>
      <c r="B733" s="4" t="s">
        <v>719</v>
      </c>
      <c r="C733" s="27" t="s">
        <v>720</v>
      </c>
      <c r="D733" s="4" t="s">
        <v>741</v>
      </c>
      <c r="E733" s="5">
        <v>12</v>
      </c>
    </row>
    <row r="734" spans="1:5">
      <c r="A734" s="4">
        <v>23</v>
      </c>
      <c r="B734" s="4" t="s">
        <v>719</v>
      </c>
      <c r="C734" s="27" t="s">
        <v>720</v>
      </c>
      <c r="D734" s="4" t="s">
        <v>742</v>
      </c>
      <c r="E734" s="5">
        <v>4.2</v>
      </c>
    </row>
    <row r="735" spans="1:5">
      <c r="A735" s="4">
        <v>24</v>
      </c>
      <c r="B735" s="4" t="s">
        <v>719</v>
      </c>
      <c r="C735" s="27" t="s">
        <v>720</v>
      </c>
      <c r="D735" s="4" t="s">
        <v>743</v>
      </c>
      <c r="E735" s="5">
        <v>10</v>
      </c>
    </row>
    <row r="736" spans="1:5">
      <c r="A736" s="4">
        <v>25</v>
      </c>
      <c r="B736" s="4" t="s">
        <v>719</v>
      </c>
      <c r="C736" s="27" t="s">
        <v>720</v>
      </c>
      <c r="D736" s="4" t="s">
        <v>744</v>
      </c>
      <c r="E736" s="5">
        <v>15</v>
      </c>
    </row>
    <row r="737" spans="1:5">
      <c r="A737" s="4">
        <v>26</v>
      </c>
      <c r="B737" s="4" t="s">
        <v>719</v>
      </c>
      <c r="C737" s="27" t="s">
        <v>720</v>
      </c>
      <c r="D737" s="4" t="s">
        <v>745</v>
      </c>
      <c r="E737" s="5">
        <v>3</v>
      </c>
    </row>
    <row r="738" spans="1:5">
      <c r="A738" s="4">
        <v>27</v>
      </c>
      <c r="B738" s="4" t="s">
        <v>719</v>
      </c>
      <c r="C738" s="27" t="s">
        <v>720</v>
      </c>
      <c r="D738" s="4" t="s">
        <v>746</v>
      </c>
      <c r="E738" s="5">
        <v>18</v>
      </c>
    </row>
    <row r="739" spans="1:5">
      <c r="A739" s="4">
        <v>28</v>
      </c>
      <c r="B739" s="4" t="s">
        <v>719</v>
      </c>
      <c r="C739" s="27" t="s">
        <v>720</v>
      </c>
      <c r="D739" s="4" t="s">
        <v>747</v>
      </c>
      <c r="E739" s="5">
        <v>17</v>
      </c>
    </row>
    <row r="740" spans="1:5">
      <c r="A740" s="4">
        <v>29</v>
      </c>
      <c r="B740" s="4" t="s">
        <v>719</v>
      </c>
      <c r="C740" s="27" t="s">
        <v>720</v>
      </c>
      <c r="D740" s="4" t="s">
        <v>748</v>
      </c>
      <c r="E740" s="5">
        <v>8</v>
      </c>
    </row>
    <row r="741" spans="1:5">
      <c r="A741" s="4">
        <v>1</v>
      </c>
      <c r="B741" s="4" t="s">
        <v>749</v>
      </c>
      <c r="C741" s="6" t="s">
        <v>750</v>
      </c>
      <c r="D741" s="4" t="s">
        <v>751</v>
      </c>
      <c r="E741" s="5">
        <v>5.8</v>
      </c>
    </row>
    <row r="742" spans="1:5">
      <c r="A742" s="4">
        <v>2</v>
      </c>
      <c r="B742" s="4" t="s">
        <v>749</v>
      </c>
      <c r="C742" s="6" t="s">
        <v>750</v>
      </c>
      <c r="D742" s="4" t="s">
        <v>752</v>
      </c>
      <c r="E742" s="5">
        <v>7</v>
      </c>
    </row>
    <row r="743" spans="1:5">
      <c r="A743" s="4">
        <v>3</v>
      </c>
      <c r="B743" s="4" t="s">
        <v>749</v>
      </c>
      <c r="C743" s="6" t="s">
        <v>750</v>
      </c>
      <c r="D743" s="4" t="s">
        <v>753</v>
      </c>
      <c r="E743" s="5">
        <v>7.1</v>
      </c>
    </row>
    <row r="744" spans="1:5">
      <c r="A744" s="4">
        <v>4</v>
      </c>
      <c r="B744" s="4" t="s">
        <v>749</v>
      </c>
      <c r="C744" s="6" t="s">
        <v>750</v>
      </c>
      <c r="D744" s="4" t="s">
        <v>754</v>
      </c>
      <c r="E744" s="5">
        <v>6.6</v>
      </c>
    </row>
    <row r="745" spans="1:5">
      <c r="A745" s="4">
        <v>5</v>
      </c>
      <c r="B745" s="4" t="s">
        <v>749</v>
      </c>
      <c r="C745" s="6" t="s">
        <v>750</v>
      </c>
      <c r="D745" s="4" t="s">
        <v>755</v>
      </c>
      <c r="E745" s="5">
        <v>9.9</v>
      </c>
    </row>
    <row r="746" spans="1:5">
      <c r="A746" s="4">
        <v>6</v>
      </c>
      <c r="B746" s="4" t="s">
        <v>749</v>
      </c>
      <c r="C746" s="6" t="s">
        <v>750</v>
      </c>
      <c r="D746" s="4" t="s">
        <v>756</v>
      </c>
      <c r="E746" s="5">
        <v>6.6</v>
      </c>
    </row>
    <row r="747" spans="1:5">
      <c r="A747" s="4">
        <v>7</v>
      </c>
      <c r="B747" s="4" t="s">
        <v>749</v>
      </c>
      <c r="C747" s="6" t="s">
        <v>750</v>
      </c>
      <c r="D747" s="4" t="s">
        <v>757</v>
      </c>
      <c r="E747" s="5">
        <v>14.2</v>
      </c>
    </row>
    <row r="748" spans="1:5">
      <c r="A748" s="4">
        <v>8</v>
      </c>
      <c r="B748" s="4" t="s">
        <v>749</v>
      </c>
      <c r="C748" s="6" t="s">
        <v>750</v>
      </c>
      <c r="D748" s="4" t="s">
        <v>758</v>
      </c>
      <c r="E748" s="5">
        <v>3.3</v>
      </c>
    </row>
    <row r="749" spans="1:5">
      <c r="A749" s="4">
        <v>9</v>
      </c>
      <c r="B749" s="4" t="s">
        <v>749</v>
      </c>
      <c r="C749" s="6" t="s">
        <v>750</v>
      </c>
      <c r="D749" s="4" t="s">
        <v>759</v>
      </c>
      <c r="E749" s="5">
        <v>6</v>
      </c>
    </row>
    <row r="750" spans="1:5">
      <c r="A750" s="4">
        <v>10</v>
      </c>
      <c r="B750" s="4" t="s">
        <v>749</v>
      </c>
      <c r="C750" s="6" t="s">
        <v>750</v>
      </c>
      <c r="D750" s="4" t="s">
        <v>760</v>
      </c>
      <c r="E750" s="5">
        <v>10.1</v>
      </c>
    </row>
    <row r="751" spans="1:5">
      <c r="A751" s="4">
        <v>11</v>
      </c>
      <c r="B751" s="4" t="s">
        <v>749</v>
      </c>
      <c r="C751" s="6" t="s">
        <v>750</v>
      </c>
      <c r="D751" s="4" t="s">
        <v>761</v>
      </c>
      <c r="E751" s="5">
        <v>9.2</v>
      </c>
    </row>
    <row r="752" spans="1:5">
      <c r="A752" s="4">
        <v>12</v>
      </c>
      <c r="B752" s="4" t="s">
        <v>749</v>
      </c>
      <c r="C752" s="6" t="s">
        <v>750</v>
      </c>
      <c r="D752" s="4" t="s">
        <v>762</v>
      </c>
      <c r="E752" s="5">
        <v>8.5</v>
      </c>
    </row>
    <row r="753" spans="1:5">
      <c r="A753" s="4">
        <v>13</v>
      </c>
      <c r="B753" s="4" t="s">
        <v>749</v>
      </c>
      <c r="C753" s="6" t="s">
        <v>750</v>
      </c>
      <c r="D753" s="4" t="s">
        <v>763</v>
      </c>
      <c r="E753" s="5">
        <v>8</v>
      </c>
    </row>
    <row r="754" spans="1:5">
      <c r="A754" s="4">
        <v>14</v>
      </c>
      <c r="B754" s="4" t="s">
        <v>749</v>
      </c>
      <c r="C754" s="6" t="s">
        <v>750</v>
      </c>
      <c r="D754" s="4" t="s">
        <v>764</v>
      </c>
      <c r="E754" s="5">
        <v>10.7</v>
      </c>
    </row>
    <row r="755" spans="1:5">
      <c r="A755" s="4">
        <v>15</v>
      </c>
      <c r="B755" s="4" t="s">
        <v>749</v>
      </c>
      <c r="C755" s="6" t="s">
        <v>750</v>
      </c>
      <c r="D755" s="4" t="s">
        <v>765</v>
      </c>
      <c r="E755" s="5">
        <v>8.4</v>
      </c>
    </row>
    <row r="756" spans="1:5">
      <c r="A756" s="4">
        <v>16</v>
      </c>
      <c r="B756" s="4" t="s">
        <v>749</v>
      </c>
      <c r="C756" s="6" t="s">
        <v>750</v>
      </c>
      <c r="D756" s="4" t="s">
        <v>766</v>
      </c>
      <c r="E756" s="5">
        <v>10.2</v>
      </c>
    </row>
    <row r="757" spans="1:5">
      <c r="A757" s="4">
        <v>17</v>
      </c>
      <c r="B757" s="4" t="s">
        <v>749</v>
      </c>
      <c r="C757" s="6" t="s">
        <v>750</v>
      </c>
      <c r="D757" s="4" t="s">
        <v>767</v>
      </c>
      <c r="E757" s="5">
        <v>6.2</v>
      </c>
    </row>
    <row r="758" spans="1:5">
      <c r="A758" s="4">
        <v>18</v>
      </c>
      <c r="B758" s="4" t="s">
        <v>749</v>
      </c>
      <c r="C758" s="6" t="s">
        <v>750</v>
      </c>
      <c r="D758" s="4" t="s">
        <v>768</v>
      </c>
      <c r="E758" s="5">
        <v>13.8</v>
      </c>
    </row>
    <row r="759" spans="1:5">
      <c r="A759" s="4">
        <v>19</v>
      </c>
      <c r="B759" s="4" t="s">
        <v>749</v>
      </c>
      <c r="C759" s="6" t="s">
        <v>750</v>
      </c>
      <c r="D759" s="4" t="s">
        <v>769</v>
      </c>
      <c r="E759" s="5">
        <v>10.5</v>
      </c>
    </row>
    <row r="760" spans="1:5">
      <c r="A760" s="4">
        <v>20</v>
      </c>
      <c r="B760" s="4" t="s">
        <v>749</v>
      </c>
      <c r="C760" s="6" t="s">
        <v>750</v>
      </c>
      <c r="D760" s="4" t="s">
        <v>770</v>
      </c>
      <c r="E760" s="5">
        <v>6.5</v>
      </c>
    </row>
    <row r="761" spans="1:5">
      <c r="A761" s="4">
        <v>21</v>
      </c>
      <c r="B761" s="4" t="s">
        <v>749</v>
      </c>
      <c r="C761" s="6" t="s">
        <v>750</v>
      </c>
      <c r="D761" s="4" t="s">
        <v>771</v>
      </c>
      <c r="E761" s="5">
        <v>8.2</v>
      </c>
    </row>
    <row r="762" spans="1:5">
      <c r="A762" s="4">
        <v>22</v>
      </c>
      <c r="B762" s="4" t="s">
        <v>749</v>
      </c>
      <c r="C762" s="6" t="s">
        <v>750</v>
      </c>
      <c r="D762" s="4" t="s">
        <v>772</v>
      </c>
      <c r="E762" s="5">
        <v>8.37</v>
      </c>
    </row>
    <row r="763" spans="1:5">
      <c r="A763" s="4">
        <v>23</v>
      </c>
      <c r="B763" s="4" t="s">
        <v>749</v>
      </c>
      <c r="C763" s="6" t="s">
        <v>750</v>
      </c>
      <c r="D763" s="4" t="s">
        <v>773</v>
      </c>
      <c r="E763" s="5">
        <v>8.6</v>
      </c>
    </row>
    <row r="764" spans="1:5">
      <c r="A764" s="4">
        <v>24</v>
      </c>
      <c r="B764" s="4" t="s">
        <v>749</v>
      </c>
      <c r="C764" s="6" t="s">
        <v>750</v>
      </c>
      <c r="D764" s="4" t="s">
        <v>774</v>
      </c>
      <c r="E764" s="5">
        <v>6</v>
      </c>
    </row>
    <row r="765" spans="1:5">
      <c r="A765" s="4">
        <v>25</v>
      </c>
      <c r="B765" s="4" t="s">
        <v>749</v>
      </c>
      <c r="C765" s="6" t="s">
        <v>750</v>
      </c>
      <c r="D765" s="4" t="s">
        <v>775</v>
      </c>
      <c r="E765" s="5">
        <v>7.8</v>
      </c>
    </row>
    <row r="766" spans="1:5">
      <c r="A766" s="4">
        <v>26</v>
      </c>
      <c r="B766" s="4" t="s">
        <v>749</v>
      </c>
      <c r="C766" s="6" t="s">
        <v>750</v>
      </c>
      <c r="D766" s="4" t="s">
        <v>776</v>
      </c>
      <c r="E766" s="5">
        <v>8.7</v>
      </c>
    </row>
    <row r="767" spans="1:5">
      <c r="A767" s="4">
        <v>27</v>
      </c>
      <c r="B767" s="4" t="s">
        <v>749</v>
      </c>
      <c r="C767" s="6" t="s">
        <v>750</v>
      </c>
      <c r="D767" s="4" t="s">
        <v>777</v>
      </c>
      <c r="E767" s="5">
        <v>7.39</v>
      </c>
    </row>
    <row r="768" spans="1:5">
      <c r="A768" s="4">
        <v>28</v>
      </c>
      <c r="B768" s="4" t="s">
        <v>749</v>
      </c>
      <c r="C768" s="6" t="s">
        <v>750</v>
      </c>
      <c r="D768" s="4" t="s">
        <v>778</v>
      </c>
      <c r="E768" s="5">
        <v>3.3</v>
      </c>
    </row>
    <row r="769" spans="1:5">
      <c r="A769" s="4">
        <v>29</v>
      </c>
      <c r="B769" s="4" t="s">
        <v>749</v>
      </c>
      <c r="C769" s="6" t="s">
        <v>750</v>
      </c>
      <c r="D769" s="4" t="s">
        <v>779</v>
      </c>
      <c r="E769" s="5">
        <v>4</v>
      </c>
    </row>
    <row r="770" spans="1:5">
      <c r="A770" s="4">
        <v>30</v>
      </c>
      <c r="B770" s="4" t="s">
        <v>749</v>
      </c>
      <c r="C770" s="6" t="s">
        <v>750</v>
      </c>
      <c r="D770" s="4" t="s">
        <v>780</v>
      </c>
      <c r="E770" s="5">
        <v>9</v>
      </c>
    </row>
    <row r="771" spans="1:5">
      <c r="A771" s="4">
        <v>31</v>
      </c>
      <c r="B771" s="4" t="s">
        <v>749</v>
      </c>
      <c r="C771" s="6" t="s">
        <v>750</v>
      </c>
      <c r="D771" s="4" t="s">
        <v>781</v>
      </c>
      <c r="E771" s="5">
        <v>7.7</v>
      </c>
    </row>
    <row r="772" spans="1:5">
      <c r="A772" s="4">
        <v>32</v>
      </c>
      <c r="B772" s="4" t="s">
        <v>749</v>
      </c>
      <c r="C772" s="6" t="s">
        <v>750</v>
      </c>
      <c r="D772" s="4" t="s">
        <v>782</v>
      </c>
      <c r="E772" s="5">
        <v>8.3</v>
      </c>
    </row>
    <row r="773" spans="1:5">
      <c r="A773" s="4">
        <v>33</v>
      </c>
      <c r="B773" s="4" t="s">
        <v>749</v>
      </c>
      <c r="C773" s="6" t="s">
        <v>750</v>
      </c>
      <c r="D773" s="4" t="s">
        <v>783</v>
      </c>
      <c r="E773" s="5">
        <v>1.3</v>
      </c>
    </row>
    <row r="774" spans="1:5">
      <c r="A774" s="4">
        <v>34</v>
      </c>
      <c r="B774" s="4" t="s">
        <v>749</v>
      </c>
      <c r="C774" s="6" t="s">
        <v>750</v>
      </c>
      <c r="D774" s="4" t="s">
        <v>784</v>
      </c>
      <c r="E774" s="5">
        <v>27.11</v>
      </c>
    </row>
    <row r="775" spans="1:5">
      <c r="A775" s="4">
        <v>35</v>
      </c>
      <c r="B775" s="4" t="s">
        <v>749</v>
      </c>
      <c r="C775" s="6" t="s">
        <v>750</v>
      </c>
      <c r="D775" s="4" t="s">
        <v>785</v>
      </c>
      <c r="E775" s="5">
        <v>4.4</v>
      </c>
    </row>
    <row r="776" spans="1:5">
      <c r="A776" s="4">
        <v>36</v>
      </c>
      <c r="B776" s="4" t="s">
        <v>749</v>
      </c>
      <c r="C776" s="6" t="s">
        <v>750</v>
      </c>
      <c r="D776" s="4" t="s">
        <v>786</v>
      </c>
      <c r="E776" s="5">
        <v>7.7</v>
      </c>
    </row>
    <row r="777" spans="1:5">
      <c r="A777" s="4">
        <v>37</v>
      </c>
      <c r="B777" s="4" t="s">
        <v>749</v>
      </c>
      <c r="C777" s="6" t="s">
        <v>750</v>
      </c>
      <c r="D777" s="4" t="s">
        <v>756</v>
      </c>
      <c r="E777" s="5">
        <v>4.5</v>
      </c>
    </row>
    <row r="778" spans="1:5">
      <c r="A778" s="4">
        <v>38</v>
      </c>
      <c r="B778" s="4" t="s">
        <v>749</v>
      </c>
      <c r="C778" s="6" t="s">
        <v>750</v>
      </c>
      <c r="D778" s="4" t="s">
        <v>787</v>
      </c>
      <c r="E778" s="5">
        <v>9.8</v>
      </c>
    </row>
    <row r="779" spans="1:5">
      <c r="A779" s="4">
        <v>39</v>
      </c>
      <c r="B779" s="4" t="s">
        <v>749</v>
      </c>
      <c r="C779" s="6" t="s">
        <v>750</v>
      </c>
      <c r="D779" s="4" t="s">
        <v>788</v>
      </c>
      <c r="E779" s="5">
        <v>4.4</v>
      </c>
    </row>
    <row r="780" spans="1:5">
      <c r="A780" s="4">
        <v>40</v>
      </c>
      <c r="B780" s="4" t="s">
        <v>749</v>
      </c>
      <c r="C780" s="6" t="s">
        <v>750</v>
      </c>
      <c r="D780" s="4" t="s">
        <v>789</v>
      </c>
      <c r="E780" s="5">
        <v>9.8</v>
      </c>
    </row>
    <row r="781" spans="1:5">
      <c r="A781" s="4">
        <v>41</v>
      </c>
      <c r="B781" s="4" t="s">
        <v>749</v>
      </c>
      <c r="C781" s="6" t="s">
        <v>750</v>
      </c>
      <c r="D781" s="4" t="s">
        <v>790</v>
      </c>
      <c r="E781" s="5">
        <v>7.1</v>
      </c>
    </row>
    <row r="782" spans="1:5">
      <c r="A782" s="4">
        <v>42</v>
      </c>
      <c r="B782" s="4" t="s">
        <v>749</v>
      </c>
      <c r="C782" s="6" t="s">
        <v>750</v>
      </c>
      <c r="D782" s="4" t="s">
        <v>791</v>
      </c>
      <c r="E782" s="5">
        <v>9.1</v>
      </c>
    </row>
    <row r="783" spans="1:5">
      <c r="A783" s="4">
        <v>43</v>
      </c>
      <c r="B783" s="4" t="s">
        <v>749</v>
      </c>
      <c r="C783" s="6" t="s">
        <v>750</v>
      </c>
      <c r="D783" s="4" t="s">
        <v>792</v>
      </c>
      <c r="E783" s="5">
        <v>6</v>
      </c>
    </row>
    <row r="784" spans="1:5">
      <c r="A784" s="4">
        <v>44</v>
      </c>
      <c r="B784" s="4" t="s">
        <v>749</v>
      </c>
      <c r="C784" s="6" t="s">
        <v>750</v>
      </c>
      <c r="D784" s="4" t="s">
        <v>793</v>
      </c>
      <c r="E784" s="5">
        <v>8.4</v>
      </c>
    </row>
    <row r="785" spans="1:5">
      <c r="A785" s="4">
        <v>1</v>
      </c>
      <c r="B785" s="4" t="s">
        <v>794</v>
      </c>
      <c r="C785" s="6" t="s">
        <v>795</v>
      </c>
      <c r="D785" s="4" t="s">
        <v>796</v>
      </c>
      <c r="E785" s="5">
        <v>5.7</v>
      </c>
    </row>
    <row r="786" spans="1:5">
      <c r="A786" s="4">
        <v>2</v>
      </c>
      <c r="B786" s="4" t="s">
        <v>794</v>
      </c>
      <c r="C786" s="6" t="s">
        <v>795</v>
      </c>
      <c r="D786" s="4" t="s">
        <v>797</v>
      </c>
      <c r="E786" s="5">
        <v>9.4</v>
      </c>
    </row>
    <row r="787" spans="1:5">
      <c r="A787" s="4">
        <v>3</v>
      </c>
      <c r="B787" s="4" t="s">
        <v>794</v>
      </c>
      <c r="C787" s="6" t="s">
        <v>795</v>
      </c>
      <c r="D787" s="4" t="s">
        <v>798</v>
      </c>
      <c r="E787" s="5">
        <v>8</v>
      </c>
    </row>
    <row r="788" spans="1:5">
      <c r="A788" s="4">
        <v>4</v>
      </c>
      <c r="B788" s="4" t="s">
        <v>794</v>
      </c>
      <c r="C788" s="6" t="s">
        <v>795</v>
      </c>
      <c r="D788" s="4" t="s">
        <v>799</v>
      </c>
      <c r="E788" s="5">
        <v>6.5</v>
      </c>
    </row>
    <row r="789" spans="1:5">
      <c r="A789" s="4">
        <v>5</v>
      </c>
      <c r="B789" s="4" t="s">
        <v>794</v>
      </c>
      <c r="C789" s="6" t="s">
        <v>795</v>
      </c>
      <c r="D789" s="4" t="s">
        <v>800</v>
      </c>
      <c r="E789" s="5">
        <v>8.6</v>
      </c>
    </row>
    <row r="790" spans="1:5">
      <c r="A790" s="4">
        <v>6</v>
      </c>
      <c r="B790" s="4" t="s">
        <v>794</v>
      </c>
      <c r="C790" s="6" t="s">
        <v>795</v>
      </c>
      <c r="D790" s="4" t="s">
        <v>801</v>
      </c>
      <c r="E790" s="5">
        <v>10.5</v>
      </c>
    </row>
    <row r="791" spans="1:5">
      <c r="A791" s="4">
        <v>7</v>
      </c>
      <c r="B791" s="4" t="s">
        <v>794</v>
      </c>
      <c r="C791" s="6" t="s">
        <v>795</v>
      </c>
      <c r="D791" s="4" t="s">
        <v>802</v>
      </c>
      <c r="E791" s="5">
        <v>9.5</v>
      </c>
    </row>
    <row r="792" spans="1:5">
      <c r="A792" s="4">
        <v>8</v>
      </c>
      <c r="B792" s="4" t="s">
        <v>794</v>
      </c>
      <c r="C792" s="6" t="s">
        <v>795</v>
      </c>
      <c r="D792" s="4" t="s">
        <v>803</v>
      </c>
      <c r="E792" s="5">
        <v>14</v>
      </c>
    </row>
    <row r="793" spans="1:5">
      <c r="A793" s="4">
        <v>9</v>
      </c>
      <c r="B793" s="4" t="s">
        <v>794</v>
      </c>
      <c r="C793" s="6" t="s">
        <v>795</v>
      </c>
      <c r="D793" s="4" t="s">
        <v>804</v>
      </c>
      <c r="E793" s="5">
        <v>2.3</v>
      </c>
    </row>
    <row r="794" spans="1:5">
      <c r="A794" s="4">
        <v>10</v>
      </c>
      <c r="B794" s="4" t="s">
        <v>794</v>
      </c>
      <c r="C794" s="6" t="s">
        <v>795</v>
      </c>
      <c r="D794" s="4" t="s">
        <v>805</v>
      </c>
      <c r="E794" s="5">
        <v>9.8</v>
      </c>
    </row>
    <row r="795" spans="1:5">
      <c r="A795" s="4">
        <v>11</v>
      </c>
      <c r="B795" s="4" t="s">
        <v>794</v>
      </c>
      <c r="C795" s="6" t="s">
        <v>795</v>
      </c>
      <c r="D795" s="4" t="s">
        <v>806</v>
      </c>
      <c r="E795" s="5">
        <v>12</v>
      </c>
    </row>
    <row r="796" spans="1:5">
      <c r="A796" s="4">
        <v>12</v>
      </c>
      <c r="B796" s="4" t="s">
        <v>794</v>
      </c>
      <c r="C796" s="6" t="s">
        <v>795</v>
      </c>
      <c r="D796" s="4" t="s">
        <v>807</v>
      </c>
      <c r="E796" s="5">
        <v>8.5</v>
      </c>
    </row>
    <row r="797" spans="1:5">
      <c r="A797" s="4">
        <v>13</v>
      </c>
      <c r="B797" s="4" t="s">
        <v>794</v>
      </c>
      <c r="C797" s="6" t="s">
        <v>795</v>
      </c>
      <c r="D797" s="4" t="s">
        <v>808</v>
      </c>
      <c r="E797" s="5">
        <v>7.6</v>
      </c>
    </row>
    <row r="798" spans="1:5">
      <c r="A798" s="4">
        <v>14</v>
      </c>
      <c r="B798" s="4" t="s">
        <v>794</v>
      </c>
      <c r="C798" s="6" t="s">
        <v>795</v>
      </c>
      <c r="D798" s="4" t="s">
        <v>809</v>
      </c>
      <c r="E798" s="5">
        <v>6</v>
      </c>
    </row>
    <row r="799" spans="1:5">
      <c r="A799" s="4">
        <v>15</v>
      </c>
      <c r="B799" s="4" t="s">
        <v>794</v>
      </c>
      <c r="C799" s="6" t="s">
        <v>795</v>
      </c>
      <c r="D799" s="4" t="s">
        <v>810</v>
      </c>
      <c r="E799" s="5">
        <v>7.6</v>
      </c>
    </row>
    <row r="800" spans="1:5">
      <c r="A800" s="4">
        <v>16</v>
      </c>
      <c r="B800" s="4" t="s">
        <v>794</v>
      </c>
      <c r="C800" s="6" t="s">
        <v>795</v>
      </c>
      <c r="D800" s="4" t="s">
        <v>811</v>
      </c>
      <c r="E800" s="5">
        <v>9.5</v>
      </c>
    </row>
    <row r="801" spans="1:5">
      <c r="A801" s="4">
        <v>17</v>
      </c>
      <c r="B801" s="4" t="s">
        <v>794</v>
      </c>
      <c r="C801" s="6" t="s">
        <v>795</v>
      </c>
      <c r="D801" s="4" t="s">
        <v>812</v>
      </c>
      <c r="E801" s="5">
        <v>7.5</v>
      </c>
    </row>
    <row r="802" spans="1:5">
      <c r="A802" s="4">
        <v>18</v>
      </c>
      <c r="B802" s="4" t="s">
        <v>794</v>
      </c>
      <c r="C802" s="6" t="s">
        <v>795</v>
      </c>
      <c r="D802" s="4" t="s">
        <v>813</v>
      </c>
      <c r="E802" s="5">
        <v>3.8</v>
      </c>
    </row>
    <row r="803" spans="1:5">
      <c r="A803" s="4">
        <v>19</v>
      </c>
      <c r="B803" s="4" t="s">
        <v>794</v>
      </c>
      <c r="C803" s="6" t="s">
        <v>795</v>
      </c>
      <c r="D803" s="4" t="s">
        <v>814</v>
      </c>
      <c r="E803" s="5">
        <v>2.5</v>
      </c>
    </row>
    <row r="804" spans="1:5">
      <c r="A804" s="4">
        <v>20</v>
      </c>
      <c r="B804" s="4" t="s">
        <v>794</v>
      </c>
      <c r="C804" s="6" t="s">
        <v>795</v>
      </c>
      <c r="D804" s="4" t="s">
        <v>815</v>
      </c>
      <c r="E804" s="5">
        <v>9.4</v>
      </c>
    </row>
    <row r="805" spans="1:5">
      <c r="A805" s="4">
        <v>21</v>
      </c>
      <c r="B805" s="4" t="s">
        <v>794</v>
      </c>
      <c r="C805" s="6" t="s">
        <v>795</v>
      </c>
      <c r="D805" s="4" t="s">
        <v>816</v>
      </c>
      <c r="E805" s="5">
        <v>1.5</v>
      </c>
    </row>
    <row r="806" spans="1:5">
      <c r="A806" s="4">
        <v>22</v>
      </c>
      <c r="B806" s="4" t="s">
        <v>794</v>
      </c>
      <c r="C806" s="6" t="s">
        <v>795</v>
      </c>
      <c r="D806" s="4" t="s">
        <v>817</v>
      </c>
      <c r="E806" s="5">
        <v>6.1</v>
      </c>
    </row>
    <row r="807" spans="1:5">
      <c r="A807" s="4">
        <v>23</v>
      </c>
      <c r="B807" s="4" t="s">
        <v>794</v>
      </c>
      <c r="C807" s="6" t="s">
        <v>795</v>
      </c>
      <c r="D807" s="4" t="s">
        <v>818</v>
      </c>
      <c r="E807" s="5">
        <v>10</v>
      </c>
    </row>
    <row r="808" spans="1:5">
      <c r="A808" s="4">
        <v>24</v>
      </c>
      <c r="B808" s="4" t="s">
        <v>794</v>
      </c>
      <c r="C808" s="6" t="s">
        <v>795</v>
      </c>
      <c r="D808" s="4" t="s">
        <v>819</v>
      </c>
      <c r="E808" s="5">
        <v>9.5</v>
      </c>
    </row>
    <row r="809" spans="1:5">
      <c r="A809" s="4">
        <v>25</v>
      </c>
      <c r="B809" s="4" t="s">
        <v>794</v>
      </c>
      <c r="C809" s="6" t="s">
        <v>795</v>
      </c>
      <c r="D809" s="4" t="s">
        <v>820</v>
      </c>
      <c r="E809" s="5">
        <v>7.6</v>
      </c>
    </row>
    <row r="810" spans="1:5">
      <c r="A810" s="4">
        <v>26</v>
      </c>
      <c r="B810" s="4" t="s">
        <v>794</v>
      </c>
      <c r="C810" s="6" t="s">
        <v>795</v>
      </c>
      <c r="D810" s="4" t="s">
        <v>821</v>
      </c>
      <c r="E810" s="5">
        <v>14.5</v>
      </c>
    </row>
    <row r="811" spans="1:5">
      <c r="A811" s="4">
        <v>27</v>
      </c>
      <c r="B811" s="4" t="s">
        <v>794</v>
      </c>
      <c r="C811" s="6" t="s">
        <v>795</v>
      </c>
      <c r="D811" s="4" t="s">
        <v>822</v>
      </c>
      <c r="E811" s="5">
        <v>7.6</v>
      </c>
    </row>
    <row r="812" spans="1:5">
      <c r="A812" s="4">
        <v>28</v>
      </c>
      <c r="B812" s="4" t="s">
        <v>794</v>
      </c>
      <c r="C812" s="6" t="s">
        <v>795</v>
      </c>
      <c r="D812" s="4" t="s">
        <v>823</v>
      </c>
      <c r="E812" s="5">
        <v>7.6</v>
      </c>
    </row>
    <row r="813" spans="1:5">
      <c r="A813" s="4">
        <v>29</v>
      </c>
      <c r="B813" s="4" t="s">
        <v>794</v>
      </c>
      <c r="C813" s="6" t="s">
        <v>795</v>
      </c>
      <c r="D813" s="4" t="s">
        <v>824</v>
      </c>
      <c r="E813" s="5">
        <v>5.5</v>
      </c>
    </row>
    <row r="814" spans="1:5">
      <c r="A814" s="4">
        <v>30</v>
      </c>
      <c r="B814" s="4" t="s">
        <v>794</v>
      </c>
      <c r="C814" s="6" t="s">
        <v>795</v>
      </c>
      <c r="D814" s="4" t="s">
        <v>825</v>
      </c>
      <c r="E814" s="5">
        <v>10</v>
      </c>
    </row>
    <row r="815" spans="1:5">
      <c r="A815" s="4">
        <v>31</v>
      </c>
      <c r="B815" s="4" t="s">
        <v>794</v>
      </c>
      <c r="C815" s="6" t="s">
        <v>795</v>
      </c>
      <c r="D815" s="4" t="s">
        <v>826</v>
      </c>
      <c r="E815" s="5">
        <v>9</v>
      </c>
    </row>
    <row r="816" spans="1:5">
      <c r="A816" s="4">
        <v>32</v>
      </c>
      <c r="B816" s="4" t="s">
        <v>794</v>
      </c>
      <c r="C816" s="6" t="s">
        <v>795</v>
      </c>
      <c r="D816" s="4" t="s">
        <v>827</v>
      </c>
      <c r="E816" s="5">
        <v>15</v>
      </c>
    </row>
    <row r="817" spans="1:5">
      <c r="A817" s="4">
        <v>33</v>
      </c>
      <c r="B817" s="4" t="s">
        <v>794</v>
      </c>
      <c r="C817" s="6" t="s">
        <v>795</v>
      </c>
      <c r="D817" s="4" t="s">
        <v>828</v>
      </c>
      <c r="E817" s="5">
        <v>20.5</v>
      </c>
    </row>
    <row r="818" spans="1:5">
      <c r="A818" s="4">
        <v>34</v>
      </c>
      <c r="B818" s="4" t="s">
        <v>794</v>
      </c>
      <c r="C818" s="6" t="s">
        <v>795</v>
      </c>
      <c r="D818" s="4" t="s">
        <v>829</v>
      </c>
      <c r="E818" s="5">
        <v>7.5</v>
      </c>
    </row>
    <row r="819" spans="1:5">
      <c r="A819" s="4">
        <v>35</v>
      </c>
      <c r="B819" s="4" t="s">
        <v>794</v>
      </c>
      <c r="C819" s="6" t="s">
        <v>795</v>
      </c>
      <c r="D819" s="4" t="s">
        <v>830</v>
      </c>
      <c r="E819" s="5">
        <v>12</v>
      </c>
    </row>
    <row r="820" spans="1:5">
      <c r="A820" s="4">
        <v>36</v>
      </c>
      <c r="B820" s="4" t="s">
        <v>794</v>
      </c>
      <c r="C820" s="6" t="s">
        <v>795</v>
      </c>
      <c r="D820" s="4" t="s">
        <v>831</v>
      </c>
      <c r="E820" s="5">
        <v>11</v>
      </c>
    </row>
    <row r="821" spans="1:5">
      <c r="A821" s="4">
        <v>37</v>
      </c>
      <c r="B821" s="4" t="s">
        <v>794</v>
      </c>
      <c r="C821" s="6" t="s">
        <v>795</v>
      </c>
      <c r="D821" s="4" t="s">
        <v>832</v>
      </c>
      <c r="E821" s="5">
        <v>9.5</v>
      </c>
    </row>
    <row r="822" spans="1:5">
      <c r="A822" s="4">
        <v>38</v>
      </c>
      <c r="B822" s="4" t="s">
        <v>794</v>
      </c>
      <c r="C822" s="6" t="s">
        <v>795</v>
      </c>
      <c r="D822" s="4" t="s">
        <v>833</v>
      </c>
      <c r="E822" s="5">
        <v>9.5</v>
      </c>
    </row>
    <row r="823" spans="1:5">
      <c r="A823" s="4">
        <v>39</v>
      </c>
      <c r="B823" s="4" t="s">
        <v>794</v>
      </c>
      <c r="C823" s="6" t="s">
        <v>795</v>
      </c>
      <c r="D823" s="4" t="s">
        <v>834</v>
      </c>
      <c r="E823" s="5">
        <v>9.5</v>
      </c>
    </row>
    <row r="824" spans="1:5">
      <c r="A824" s="4">
        <v>40</v>
      </c>
      <c r="B824" s="4" t="s">
        <v>794</v>
      </c>
      <c r="C824" s="6" t="s">
        <v>795</v>
      </c>
      <c r="D824" s="4" t="s">
        <v>835</v>
      </c>
      <c r="E824" s="5">
        <v>8.5</v>
      </c>
    </row>
    <row r="825" spans="1:5">
      <c r="A825" s="4">
        <v>41</v>
      </c>
      <c r="B825" s="4" t="s">
        <v>794</v>
      </c>
      <c r="C825" s="6" t="s">
        <v>795</v>
      </c>
      <c r="D825" s="4" t="s">
        <v>836</v>
      </c>
      <c r="E825" s="5">
        <v>11</v>
      </c>
    </row>
    <row r="826" spans="1:5">
      <c r="A826" s="4">
        <v>42</v>
      </c>
      <c r="B826" s="4" t="s">
        <v>794</v>
      </c>
      <c r="C826" s="6" t="s">
        <v>795</v>
      </c>
      <c r="D826" s="4" t="s">
        <v>837</v>
      </c>
      <c r="E826" s="5">
        <v>5</v>
      </c>
    </row>
    <row r="827" spans="1:5">
      <c r="A827" s="4">
        <v>43</v>
      </c>
      <c r="B827" s="4" t="s">
        <v>794</v>
      </c>
      <c r="C827" s="6" t="s">
        <v>795</v>
      </c>
      <c r="D827" s="4" t="s">
        <v>838</v>
      </c>
      <c r="E827" s="5">
        <v>9.7</v>
      </c>
    </row>
    <row r="828" spans="1:5">
      <c r="A828" s="4">
        <v>44</v>
      </c>
      <c r="B828" s="4" t="s">
        <v>794</v>
      </c>
      <c r="C828" s="6" t="s">
        <v>795</v>
      </c>
      <c r="D828" s="4" t="s">
        <v>568</v>
      </c>
      <c r="E828" s="5">
        <v>7.4</v>
      </c>
    </row>
    <row r="829" spans="1:5">
      <c r="A829" s="4">
        <v>45</v>
      </c>
      <c r="B829" s="4" t="s">
        <v>794</v>
      </c>
      <c r="C829" s="6" t="s">
        <v>795</v>
      </c>
      <c r="D829" s="4" t="s">
        <v>839</v>
      </c>
      <c r="E829" s="5">
        <v>8.5</v>
      </c>
    </row>
    <row r="830" spans="1:5">
      <c r="A830" s="4">
        <v>46</v>
      </c>
      <c r="B830" s="4" t="s">
        <v>794</v>
      </c>
      <c r="C830" s="6" t="s">
        <v>795</v>
      </c>
      <c r="D830" s="4" t="s">
        <v>840</v>
      </c>
      <c r="E830" s="5">
        <v>5.4</v>
      </c>
    </row>
    <row r="831" spans="1:5">
      <c r="A831" s="4">
        <v>47</v>
      </c>
      <c r="B831" s="4" t="s">
        <v>794</v>
      </c>
      <c r="C831" s="6" t="s">
        <v>795</v>
      </c>
      <c r="D831" s="4" t="s">
        <v>841</v>
      </c>
      <c r="E831" s="5">
        <v>9.5</v>
      </c>
    </row>
    <row r="832" spans="1:5">
      <c r="A832" s="4">
        <v>48</v>
      </c>
      <c r="B832" s="4" t="s">
        <v>794</v>
      </c>
      <c r="C832" s="6" t="s">
        <v>795</v>
      </c>
      <c r="D832" s="4" t="s">
        <v>842</v>
      </c>
      <c r="E832" s="5">
        <v>9</v>
      </c>
    </row>
    <row r="833" spans="1:5">
      <c r="A833" s="4">
        <v>49</v>
      </c>
      <c r="B833" s="4" t="s">
        <v>794</v>
      </c>
      <c r="C833" s="6" t="s">
        <v>795</v>
      </c>
      <c r="D833" s="4" t="s">
        <v>843</v>
      </c>
      <c r="E833" s="5">
        <v>9.6</v>
      </c>
    </row>
    <row r="834" spans="1:5">
      <c r="A834" s="4">
        <v>50</v>
      </c>
      <c r="B834" s="4" t="s">
        <v>794</v>
      </c>
      <c r="C834" s="6" t="s">
        <v>795</v>
      </c>
      <c r="D834" s="4" t="s">
        <v>844</v>
      </c>
      <c r="E834" s="5">
        <v>9</v>
      </c>
    </row>
    <row r="835" spans="1:5">
      <c r="A835" s="4">
        <v>51</v>
      </c>
      <c r="B835" s="4" t="s">
        <v>794</v>
      </c>
      <c r="C835" s="6" t="s">
        <v>795</v>
      </c>
      <c r="D835" s="4" t="s">
        <v>845</v>
      </c>
      <c r="E835" s="5">
        <v>16</v>
      </c>
    </row>
    <row r="836" spans="1:5">
      <c r="A836" s="4">
        <v>52</v>
      </c>
      <c r="B836" s="4" t="s">
        <v>794</v>
      </c>
      <c r="C836" s="6" t="s">
        <v>795</v>
      </c>
      <c r="D836" s="4" t="s">
        <v>846</v>
      </c>
      <c r="E836" s="5">
        <v>5.7</v>
      </c>
    </row>
    <row r="837" spans="1:5">
      <c r="A837" s="4">
        <v>53</v>
      </c>
      <c r="B837" s="4" t="s">
        <v>794</v>
      </c>
      <c r="C837" s="6" t="s">
        <v>795</v>
      </c>
      <c r="D837" s="4" t="s">
        <v>847</v>
      </c>
      <c r="E837" s="5">
        <v>7.5</v>
      </c>
    </row>
    <row r="838" spans="1:5">
      <c r="A838" s="4">
        <v>54</v>
      </c>
      <c r="B838" s="4" t="s">
        <v>794</v>
      </c>
      <c r="C838" s="6" t="s">
        <v>795</v>
      </c>
      <c r="D838" s="4" t="s">
        <v>848</v>
      </c>
      <c r="E838" s="5">
        <v>5.7</v>
      </c>
    </row>
    <row r="839" spans="1:5">
      <c r="A839" s="4">
        <v>55</v>
      </c>
      <c r="B839" s="4" t="s">
        <v>794</v>
      </c>
      <c r="C839" s="6" t="s">
        <v>795</v>
      </c>
      <c r="D839" s="4" t="s">
        <v>849</v>
      </c>
      <c r="E839" s="5">
        <v>5.7</v>
      </c>
    </row>
    <row r="840" spans="1:5">
      <c r="A840" s="4">
        <v>56</v>
      </c>
      <c r="B840" s="4" t="s">
        <v>794</v>
      </c>
      <c r="C840" s="6" t="s">
        <v>795</v>
      </c>
      <c r="D840" s="4" t="s">
        <v>850</v>
      </c>
      <c r="E840" s="5">
        <v>4.7</v>
      </c>
    </row>
    <row r="841" spans="1:5">
      <c r="A841" s="4">
        <v>57</v>
      </c>
      <c r="B841" s="4" t="s">
        <v>794</v>
      </c>
      <c r="C841" s="6" t="s">
        <v>795</v>
      </c>
      <c r="D841" s="4" t="s">
        <v>851</v>
      </c>
      <c r="E841" s="5">
        <v>11.4</v>
      </c>
    </row>
    <row r="842" spans="1:5">
      <c r="A842" s="4">
        <v>58</v>
      </c>
      <c r="B842" s="4" t="s">
        <v>794</v>
      </c>
      <c r="C842" s="6" t="s">
        <v>795</v>
      </c>
      <c r="D842" s="4" t="s">
        <v>852</v>
      </c>
      <c r="E842" s="5">
        <v>5.5</v>
      </c>
    </row>
    <row r="843" spans="1:5">
      <c r="A843" s="4">
        <v>59</v>
      </c>
      <c r="B843" s="4" t="s">
        <v>794</v>
      </c>
      <c r="C843" s="6" t="s">
        <v>795</v>
      </c>
      <c r="D843" s="4" t="s">
        <v>853</v>
      </c>
      <c r="E843" s="5">
        <v>10.2</v>
      </c>
    </row>
    <row r="844" spans="1:5">
      <c r="A844" s="4">
        <v>60</v>
      </c>
      <c r="B844" s="4" t="s">
        <v>794</v>
      </c>
      <c r="C844" s="6" t="s">
        <v>795</v>
      </c>
      <c r="D844" s="4" t="s">
        <v>854</v>
      </c>
      <c r="E844" s="5">
        <v>27.5</v>
      </c>
    </row>
    <row r="845" spans="1:5">
      <c r="A845" s="4">
        <v>61</v>
      </c>
      <c r="B845" s="4" t="s">
        <v>794</v>
      </c>
      <c r="C845" s="6" t="s">
        <v>795</v>
      </c>
      <c r="D845" s="4" t="s">
        <v>855</v>
      </c>
      <c r="E845" s="5">
        <v>9.5</v>
      </c>
    </row>
    <row r="846" spans="1:5">
      <c r="A846" s="4">
        <v>62</v>
      </c>
      <c r="B846" s="4" t="s">
        <v>794</v>
      </c>
      <c r="C846" s="6" t="s">
        <v>795</v>
      </c>
      <c r="D846" s="4" t="s">
        <v>856</v>
      </c>
      <c r="E846" s="5">
        <v>7</v>
      </c>
    </row>
    <row r="847" spans="1:5">
      <c r="A847" s="4">
        <v>63</v>
      </c>
      <c r="B847" s="4" t="s">
        <v>794</v>
      </c>
      <c r="C847" s="6" t="s">
        <v>795</v>
      </c>
      <c r="D847" s="4" t="s">
        <v>857</v>
      </c>
      <c r="E847" s="5">
        <v>1</v>
      </c>
    </row>
    <row r="848" spans="1:5">
      <c r="A848" s="4">
        <v>64</v>
      </c>
      <c r="B848" s="4" t="s">
        <v>794</v>
      </c>
      <c r="C848" s="6" t="s">
        <v>795</v>
      </c>
      <c r="D848" s="4" t="s">
        <v>858</v>
      </c>
      <c r="E848" s="5">
        <v>8.6</v>
      </c>
    </row>
    <row r="849" spans="1:5">
      <c r="A849" s="4">
        <v>65</v>
      </c>
      <c r="B849" s="4" t="s">
        <v>794</v>
      </c>
      <c r="C849" s="6" t="s">
        <v>795</v>
      </c>
      <c r="D849" s="4" t="s">
        <v>859</v>
      </c>
      <c r="E849" s="5">
        <v>14.5</v>
      </c>
    </row>
    <row r="850" spans="1:5">
      <c r="A850" s="4">
        <v>66</v>
      </c>
      <c r="B850" s="4" t="s">
        <v>794</v>
      </c>
      <c r="C850" s="6" t="s">
        <v>795</v>
      </c>
      <c r="D850" s="4" t="s">
        <v>860</v>
      </c>
      <c r="E850" s="5">
        <v>12.5</v>
      </c>
    </row>
    <row r="851" spans="1:5">
      <c r="A851" s="4">
        <v>67</v>
      </c>
      <c r="B851" s="4" t="s">
        <v>794</v>
      </c>
      <c r="C851" s="6" t="s">
        <v>795</v>
      </c>
      <c r="D851" s="4" t="s">
        <v>861</v>
      </c>
      <c r="E851" s="5">
        <v>9.6</v>
      </c>
    </row>
    <row r="852" spans="1:5">
      <c r="A852" s="4">
        <v>68</v>
      </c>
      <c r="B852" s="4" t="s">
        <v>794</v>
      </c>
      <c r="C852" s="6" t="s">
        <v>795</v>
      </c>
      <c r="D852" s="4" t="s">
        <v>862</v>
      </c>
      <c r="E852" s="5">
        <v>7</v>
      </c>
    </row>
    <row r="853" spans="1:5">
      <c r="A853" s="4">
        <v>69</v>
      </c>
      <c r="B853" s="4" t="s">
        <v>794</v>
      </c>
      <c r="C853" s="6" t="s">
        <v>795</v>
      </c>
      <c r="D853" s="4" t="s">
        <v>863</v>
      </c>
      <c r="E853" s="5">
        <v>5.4</v>
      </c>
    </row>
    <row r="854" spans="1:5">
      <c r="A854" s="4">
        <v>1</v>
      </c>
      <c r="B854" s="4" t="s">
        <v>864</v>
      </c>
      <c r="C854" s="6" t="s">
        <v>865</v>
      </c>
      <c r="D854" s="4" t="s">
        <v>866</v>
      </c>
      <c r="E854" s="5">
        <v>4.1</v>
      </c>
    </row>
    <row r="855" spans="1:5">
      <c r="A855" s="4">
        <v>2</v>
      </c>
      <c r="B855" s="4" t="s">
        <v>864</v>
      </c>
      <c r="C855" s="6" t="s">
        <v>865</v>
      </c>
      <c r="D855" s="4" t="s">
        <v>867</v>
      </c>
      <c r="E855" s="5">
        <v>11.5</v>
      </c>
    </row>
    <row r="856" spans="1:5">
      <c r="A856" s="4">
        <v>3</v>
      </c>
      <c r="B856" s="4" t="s">
        <v>864</v>
      </c>
      <c r="C856" s="6" t="s">
        <v>865</v>
      </c>
      <c r="D856" s="4" t="s">
        <v>868</v>
      </c>
      <c r="E856" s="5">
        <v>10.4</v>
      </c>
    </row>
    <row r="857" spans="1:5">
      <c r="A857" s="4">
        <v>4</v>
      </c>
      <c r="B857" s="4" t="s">
        <v>864</v>
      </c>
      <c r="C857" s="6" t="s">
        <v>865</v>
      </c>
      <c r="D857" s="4" t="s">
        <v>869</v>
      </c>
      <c r="E857" s="5">
        <v>16</v>
      </c>
    </row>
    <row r="858" spans="1:5">
      <c r="A858" s="4">
        <v>5</v>
      </c>
      <c r="B858" s="4" t="s">
        <v>864</v>
      </c>
      <c r="C858" s="6" t="s">
        <v>865</v>
      </c>
      <c r="D858" s="4" t="s">
        <v>870</v>
      </c>
      <c r="E858" s="5">
        <v>4.5</v>
      </c>
    </row>
    <row r="859" spans="1:5">
      <c r="A859" s="4">
        <v>6</v>
      </c>
      <c r="B859" s="4" t="s">
        <v>864</v>
      </c>
      <c r="C859" s="6" t="s">
        <v>865</v>
      </c>
      <c r="D859" s="4" t="s">
        <v>871</v>
      </c>
      <c r="E859" s="5">
        <v>9.5</v>
      </c>
    </row>
    <row r="860" spans="1:5">
      <c r="A860" s="4">
        <v>7</v>
      </c>
      <c r="B860" s="4" t="s">
        <v>864</v>
      </c>
      <c r="C860" s="6" t="s">
        <v>865</v>
      </c>
      <c r="D860" s="4" t="s">
        <v>872</v>
      </c>
      <c r="E860" s="5">
        <v>8.7</v>
      </c>
    </row>
    <row r="861" spans="1:5">
      <c r="A861" s="4">
        <v>8</v>
      </c>
      <c r="B861" s="4" t="s">
        <v>864</v>
      </c>
      <c r="C861" s="6" t="s">
        <v>865</v>
      </c>
      <c r="D861" s="4" t="s">
        <v>873</v>
      </c>
      <c r="E861" s="5">
        <v>9</v>
      </c>
    </row>
    <row r="862" spans="1:5">
      <c r="A862" s="4">
        <v>9</v>
      </c>
      <c r="B862" s="4" t="s">
        <v>864</v>
      </c>
      <c r="C862" s="6" t="s">
        <v>865</v>
      </c>
      <c r="D862" s="4" t="s">
        <v>874</v>
      </c>
      <c r="E862" s="5">
        <v>10.5</v>
      </c>
    </row>
    <row r="863" spans="1:5">
      <c r="A863" s="4">
        <v>10</v>
      </c>
      <c r="B863" s="4" t="s">
        <v>864</v>
      </c>
      <c r="C863" s="6" t="s">
        <v>865</v>
      </c>
      <c r="D863" s="4" t="s">
        <v>875</v>
      </c>
      <c r="E863" s="5">
        <v>11</v>
      </c>
    </row>
    <row r="864" spans="1:5">
      <c r="A864" s="4">
        <v>11</v>
      </c>
      <c r="B864" s="4" t="s">
        <v>864</v>
      </c>
      <c r="C864" s="6" t="s">
        <v>865</v>
      </c>
      <c r="D864" s="4" t="s">
        <v>876</v>
      </c>
      <c r="E864" s="5">
        <v>4.7</v>
      </c>
    </row>
    <row r="865" spans="1:5">
      <c r="A865" s="4">
        <v>12</v>
      </c>
      <c r="B865" s="4" t="s">
        <v>864</v>
      </c>
      <c r="C865" s="6" t="s">
        <v>865</v>
      </c>
      <c r="D865" s="4" t="s">
        <v>877</v>
      </c>
      <c r="E865" s="5">
        <v>8</v>
      </c>
    </row>
    <row r="866" spans="1:5">
      <c r="A866" s="4">
        <v>13</v>
      </c>
      <c r="B866" s="4" t="s">
        <v>864</v>
      </c>
      <c r="C866" s="6" t="s">
        <v>865</v>
      </c>
      <c r="D866" s="4" t="s">
        <v>878</v>
      </c>
      <c r="E866" s="5">
        <v>14</v>
      </c>
    </row>
    <row r="867" spans="1:5">
      <c r="A867" s="4">
        <v>14</v>
      </c>
      <c r="B867" s="4" t="s">
        <v>864</v>
      </c>
      <c r="C867" s="6" t="s">
        <v>865</v>
      </c>
      <c r="D867" s="4" t="s">
        <v>879</v>
      </c>
      <c r="E867" s="5">
        <v>12</v>
      </c>
    </row>
    <row r="868" spans="1:5">
      <c r="A868" s="4">
        <v>15</v>
      </c>
      <c r="B868" s="4" t="s">
        <v>864</v>
      </c>
      <c r="C868" s="6" t="s">
        <v>865</v>
      </c>
      <c r="D868" s="4" t="s">
        <v>880</v>
      </c>
      <c r="E868" s="5">
        <v>12.6</v>
      </c>
    </row>
    <row r="869" spans="1:5">
      <c r="A869" s="4">
        <v>16</v>
      </c>
      <c r="B869" s="4" t="s">
        <v>864</v>
      </c>
      <c r="C869" s="6" t="s">
        <v>865</v>
      </c>
      <c r="D869" s="4" t="s">
        <v>881</v>
      </c>
      <c r="E869" s="5">
        <v>2</v>
      </c>
    </row>
    <row r="870" spans="1:5">
      <c r="A870" s="4">
        <v>17</v>
      </c>
      <c r="B870" s="4" t="s">
        <v>864</v>
      </c>
      <c r="C870" s="6" t="s">
        <v>865</v>
      </c>
      <c r="D870" s="4" t="s">
        <v>882</v>
      </c>
      <c r="E870" s="5">
        <v>12</v>
      </c>
    </row>
    <row r="871" spans="1:5">
      <c r="A871" s="4">
        <v>18</v>
      </c>
      <c r="B871" s="4" t="s">
        <v>864</v>
      </c>
      <c r="C871" s="6" t="s">
        <v>865</v>
      </c>
      <c r="D871" s="4" t="s">
        <v>883</v>
      </c>
      <c r="E871" s="5">
        <v>13</v>
      </c>
    </row>
    <row r="872" spans="1:5">
      <c r="A872" s="4">
        <v>19</v>
      </c>
      <c r="B872" s="4" t="s">
        <v>864</v>
      </c>
      <c r="C872" s="6" t="s">
        <v>865</v>
      </c>
      <c r="D872" s="4" t="s">
        <v>884</v>
      </c>
      <c r="E872" s="5">
        <v>12.4</v>
      </c>
    </row>
    <row r="873" spans="1:5">
      <c r="A873" s="4">
        <v>20</v>
      </c>
      <c r="B873" s="4" t="s">
        <v>864</v>
      </c>
      <c r="C873" s="6" t="s">
        <v>865</v>
      </c>
      <c r="D873" s="4" t="s">
        <v>885</v>
      </c>
      <c r="E873" s="5">
        <v>14.5</v>
      </c>
    </row>
    <row r="874" spans="1:5">
      <c r="A874" s="4">
        <v>21</v>
      </c>
      <c r="B874" s="4" t="s">
        <v>864</v>
      </c>
      <c r="C874" s="6" t="s">
        <v>865</v>
      </c>
      <c r="D874" s="4" t="s">
        <v>886</v>
      </c>
      <c r="E874" s="5">
        <v>13.1</v>
      </c>
    </row>
    <row r="875" spans="1:5">
      <c r="A875" s="4">
        <v>22</v>
      </c>
      <c r="B875" s="4" t="s">
        <v>864</v>
      </c>
      <c r="C875" s="6" t="s">
        <v>865</v>
      </c>
      <c r="D875" s="4" t="s">
        <v>887</v>
      </c>
      <c r="E875" s="5">
        <v>13</v>
      </c>
    </row>
    <row r="876" spans="1:5">
      <c r="A876" s="4">
        <v>23</v>
      </c>
      <c r="B876" s="4" t="s">
        <v>864</v>
      </c>
      <c r="C876" s="6" t="s">
        <v>865</v>
      </c>
      <c r="D876" s="4" t="s">
        <v>888</v>
      </c>
      <c r="E876" s="5">
        <v>10.5</v>
      </c>
    </row>
    <row r="877" spans="1:5">
      <c r="A877" s="4">
        <v>24</v>
      </c>
      <c r="B877" s="4" t="s">
        <v>864</v>
      </c>
      <c r="C877" s="6" t="s">
        <v>865</v>
      </c>
      <c r="D877" s="4" t="s">
        <v>889</v>
      </c>
      <c r="E877" s="5">
        <v>6.3</v>
      </c>
    </row>
    <row r="878" spans="1:5">
      <c r="A878" s="4">
        <v>25</v>
      </c>
      <c r="B878" s="4" t="s">
        <v>864</v>
      </c>
      <c r="C878" s="6" t="s">
        <v>865</v>
      </c>
      <c r="D878" s="4" t="s">
        <v>890</v>
      </c>
      <c r="E878" s="5">
        <v>9.5</v>
      </c>
    </row>
    <row r="879" spans="1:5">
      <c r="A879" s="4">
        <v>26</v>
      </c>
      <c r="B879" s="4" t="s">
        <v>864</v>
      </c>
      <c r="C879" s="6" t="s">
        <v>865</v>
      </c>
      <c r="D879" s="4" t="s">
        <v>891</v>
      </c>
      <c r="E879" s="5">
        <v>9.5</v>
      </c>
    </row>
    <row r="880" spans="1:5">
      <c r="A880" s="4">
        <v>27</v>
      </c>
      <c r="B880" s="4" t="s">
        <v>864</v>
      </c>
      <c r="C880" s="6" t="s">
        <v>865</v>
      </c>
      <c r="D880" s="4" t="s">
        <v>892</v>
      </c>
      <c r="E880" s="5">
        <v>12.5</v>
      </c>
    </row>
    <row r="881" spans="1:5">
      <c r="A881" s="4">
        <v>28</v>
      </c>
      <c r="B881" s="4" t="s">
        <v>864</v>
      </c>
      <c r="C881" s="6" t="s">
        <v>865</v>
      </c>
      <c r="D881" s="4" t="s">
        <v>893</v>
      </c>
      <c r="E881" s="5">
        <v>7</v>
      </c>
    </row>
    <row r="882" spans="1:5">
      <c r="A882" s="4">
        <v>29</v>
      </c>
      <c r="B882" s="4" t="s">
        <v>864</v>
      </c>
      <c r="C882" s="6" t="s">
        <v>865</v>
      </c>
      <c r="D882" s="4" t="s">
        <v>894</v>
      </c>
      <c r="E882" s="5">
        <v>9.5</v>
      </c>
    </row>
    <row r="883" spans="1:5">
      <c r="A883" s="4">
        <v>30</v>
      </c>
      <c r="B883" s="4" t="s">
        <v>864</v>
      </c>
      <c r="C883" s="6" t="s">
        <v>865</v>
      </c>
      <c r="D883" s="4" t="s">
        <v>895</v>
      </c>
      <c r="E883" s="5">
        <v>12.8</v>
      </c>
    </row>
    <row r="884" spans="1:5">
      <c r="A884" s="4">
        <v>31</v>
      </c>
      <c r="B884" s="4" t="s">
        <v>864</v>
      </c>
      <c r="C884" s="6" t="s">
        <v>865</v>
      </c>
      <c r="D884" s="4" t="s">
        <v>896</v>
      </c>
      <c r="E884" s="5">
        <v>12</v>
      </c>
    </row>
    <row r="885" spans="1:5">
      <c r="A885" s="4">
        <v>32</v>
      </c>
      <c r="B885" s="4" t="s">
        <v>864</v>
      </c>
      <c r="C885" s="6" t="s">
        <v>865</v>
      </c>
      <c r="D885" s="4" t="s">
        <v>897</v>
      </c>
      <c r="E885" s="5">
        <v>8.5</v>
      </c>
    </row>
    <row r="886" spans="1:5">
      <c r="A886" s="4">
        <v>33</v>
      </c>
      <c r="B886" s="4" t="s">
        <v>864</v>
      </c>
      <c r="C886" s="6" t="s">
        <v>865</v>
      </c>
      <c r="D886" s="4" t="s">
        <v>898</v>
      </c>
      <c r="E886" s="5">
        <v>11</v>
      </c>
    </row>
    <row r="887" spans="1:5">
      <c r="A887" s="4">
        <v>34</v>
      </c>
      <c r="B887" s="4" t="s">
        <v>864</v>
      </c>
      <c r="C887" s="6" t="s">
        <v>865</v>
      </c>
      <c r="D887" s="4" t="s">
        <v>899</v>
      </c>
      <c r="E887" s="5">
        <v>8</v>
      </c>
    </row>
    <row r="888" spans="1:5">
      <c r="A888" s="4">
        <v>35</v>
      </c>
      <c r="B888" s="4" t="s">
        <v>864</v>
      </c>
      <c r="C888" s="6" t="s">
        <v>865</v>
      </c>
      <c r="D888" s="4" t="s">
        <v>900</v>
      </c>
      <c r="E888" s="5">
        <v>10</v>
      </c>
    </row>
    <row r="889" spans="1:5">
      <c r="A889" s="4">
        <v>36</v>
      </c>
      <c r="B889" s="4" t="s">
        <v>864</v>
      </c>
      <c r="C889" s="6" t="s">
        <v>865</v>
      </c>
      <c r="D889" s="4" t="s">
        <v>901</v>
      </c>
      <c r="E889" s="5">
        <v>3.5</v>
      </c>
    </row>
    <row r="890" spans="1:5">
      <c r="A890" s="4">
        <v>37</v>
      </c>
      <c r="B890" s="4" t="s">
        <v>864</v>
      </c>
      <c r="C890" s="6" t="s">
        <v>865</v>
      </c>
      <c r="D890" s="4" t="s">
        <v>902</v>
      </c>
      <c r="E890" s="5">
        <v>8</v>
      </c>
    </row>
    <row r="891" spans="1:5">
      <c r="A891" s="4">
        <v>1</v>
      </c>
      <c r="B891" s="4" t="s">
        <v>903</v>
      </c>
      <c r="C891" s="6" t="s">
        <v>904</v>
      </c>
      <c r="D891" s="4" t="s">
        <v>905</v>
      </c>
      <c r="E891" s="5">
        <v>13</v>
      </c>
    </row>
    <row r="892" spans="1:5">
      <c r="A892" s="4">
        <v>2</v>
      </c>
      <c r="B892" s="4" t="s">
        <v>903</v>
      </c>
      <c r="C892" s="6" t="s">
        <v>904</v>
      </c>
      <c r="D892" s="4" t="s">
        <v>906</v>
      </c>
      <c r="E892" s="5">
        <v>3.57</v>
      </c>
    </row>
    <row r="893" spans="1:5">
      <c r="A893" s="4">
        <v>3</v>
      </c>
      <c r="B893" s="4" t="s">
        <v>903</v>
      </c>
      <c r="C893" s="6" t="s">
        <v>904</v>
      </c>
      <c r="D893" s="4" t="s">
        <v>907</v>
      </c>
      <c r="E893" s="5">
        <v>6.5</v>
      </c>
    </row>
    <row r="894" spans="1:5">
      <c r="A894" s="4">
        <v>4</v>
      </c>
      <c r="B894" s="4" t="s">
        <v>903</v>
      </c>
      <c r="C894" s="6" t="s">
        <v>904</v>
      </c>
      <c r="D894" s="4" t="s">
        <v>908</v>
      </c>
      <c r="E894" s="5">
        <v>12</v>
      </c>
    </row>
    <row r="895" spans="1:5">
      <c r="A895" s="4">
        <v>5</v>
      </c>
      <c r="B895" s="4" t="s">
        <v>903</v>
      </c>
      <c r="C895" s="6" t="s">
        <v>904</v>
      </c>
      <c r="D895" s="4" t="s">
        <v>909</v>
      </c>
      <c r="E895" s="5">
        <v>10.5</v>
      </c>
    </row>
    <row r="896" spans="1:5">
      <c r="A896" s="4">
        <v>6</v>
      </c>
      <c r="B896" s="4" t="s">
        <v>903</v>
      </c>
      <c r="C896" s="6" t="s">
        <v>904</v>
      </c>
      <c r="D896" s="4" t="s">
        <v>910</v>
      </c>
      <c r="E896" s="5">
        <v>54.6</v>
      </c>
    </row>
    <row r="897" spans="1:5">
      <c r="A897" s="4">
        <v>7</v>
      </c>
      <c r="B897" s="4" t="s">
        <v>903</v>
      </c>
      <c r="C897" s="6" t="s">
        <v>904</v>
      </c>
      <c r="D897" s="4" t="s">
        <v>911</v>
      </c>
      <c r="E897" s="5">
        <v>18</v>
      </c>
    </row>
    <row r="898" spans="1:5">
      <c r="A898" s="4">
        <v>8</v>
      </c>
      <c r="B898" s="4" t="s">
        <v>903</v>
      </c>
      <c r="C898" s="6" t="s">
        <v>904</v>
      </c>
      <c r="D898" s="4" t="s">
        <v>912</v>
      </c>
      <c r="E898" s="5">
        <v>10</v>
      </c>
    </row>
    <row r="899" spans="1:5">
      <c r="A899" s="4">
        <v>9</v>
      </c>
      <c r="B899" s="4" t="s">
        <v>903</v>
      </c>
      <c r="C899" s="6" t="s">
        <v>904</v>
      </c>
      <c r="D899" s="4" t="s">
        <v>913</v>
      </c>
      <c r="E899" s="5">
        <v>9.8</v>
      </c>
    </row>
    <row r="900" spans="1:5">
      <c r="A900" s="4">
        <v>10</v>
      </c>
      <c r="B900" s="4" t="s">
        <v>903</v>
      </c>
      <c r="C900" s="6" t="s">
        <v>904</v>
      </c>
      <c r="D900" s="4" t="s">
        <v>914</v>
      </c>
      <c r="E900" s="5">
        <v>10.8</v>
      </c>
    </row>
    <row r="901" spans="1:5">
      <c r="A901" s="4">
        <v>11</v>
      </c>
      <c r="B901" s="4" t="s">
        <v>903</v>
      </c>
      <c r="C901" s="6" t="s">
        <v>904</v>
      </c>
      <c r="D901" s="4" t="s">
        <v>915</v>
      </c>
      <c r="E901" s="5">
        <v>58.2</v>
      </c>
    </row>
    <row r="902" spans="1:5">
      <c r="A902" s="4">
        <v>12</v>
      </c>
      <c r="B902" s="4" t="s">
        <v>903</v>
      </c>
      <c r="C902" s="6" t="s">
        <v>904</v>
      </c>
      <c r="D902" s="4" t="s">
        <v>916</v>
      </c>
      <c r="E902" s="5">
        <v>14.2</v>
      </c>
    </row>
    <row r="903" spans="1:5">
      <c r="A903" s="4">
        <v>13</v>
      </c>
      <c r="B903" s="4" t="s">
        <v>903</v>
      </c>
      <c r="C903" s="6" t="s">
        <v>904</v>
      </c>
      <c r="D903" s="4" t="s">
        <v>917</v>
      </c>
      <c r="E903" s="5">
        <v>6</v>
      </c>
    </row>
    <row r="904" spans="1:5">
      <c r="A904" s="4">
        <v>14</v>
      </c>
      <c r="B904" s="4" t="s">
        <v>903</v>
      </c>
      <c r="C904" s="6" t="s">
        <v>904</v>
      </c>
      <c r="D904" s="4" t="s">
        <v>918</v>
      </c>
      <c r="E904" s="5">
        <v>10.8</v>
      </c>
    </row>
    <row r="905" spans="1:5">
      <c r="A905" s="4">
        <v>15</v>
      </c>
      <c r="B905" s="4" t="s">
        <v>903</v>
      </c>
      <c r="C905" s="6" t="s">
        <v>904</v>
      </c>
      <c r="D905" s="4" t="s">
        <v>919</v>
      </c>
      <c r="E905" s="5">
        <v>10.5</v>
      </c>
    </row>
    <row r="906" spans="1:5">
      <c r="A906" s="4">
        <v>16</v>
      </c>
      <c r="B906" s="4" t="s">
        <v>903</v>
      </c>
      <c r="C906" s="6" t="s">
        <v>904</v>
      </c>
      <c r="D906" s="4" t="s">
        <v>920</v>
      </c>
      <c r="E906" s="5">
        <v>19.5</v>
      </c>
    </row>
    <row r="907" spans="1:5">
      <c r="A907" s="4">
        <v>17</v>
      </c>
      <c r="B907" s="4" t="s">
        <v>903</v>
      </c>
      <c r="C907" s="6" t="s">
        <v>904</v>
      </c>
      <c r="D907" s="4" t="s">
        <v>921</v>
      </c>
      <c r="E907" s="5">
        <v>6</v>
      </c>
    </row>
    <row r="908" spans="1:5">
      <c r="A908" s="4">
        <v>18</v>
      </c>
      <c r="B908" s="4" t="s">
        <v>903</v>
      </c>
      <c r="C908" s="6" t="s">
        <v>904</v>
      </c>
      <c r="D908" s="4" t="s">
        <v>922</v>
      </c>
      <c r="E908" s="5">
        <v>11.5</v>
      </c>
    </row>
    <row r="909" spans="1:5">
      <c r="A909" s="4">
        <v>19</v>
      </c>
      <c r="B909" s="4" t="s">
        <v>903</v>
      </c>
      <c r="C909" s="6" t="s">
        <v>904</v>
      </c>
      <c r="D909" s="4" t="s">
        <v>923</v>
      </c>
      <c r="E909" s="5">
        <v>7.9</v>
      </c>
    </row>
    <row r="910" spans="1:5">
      <c r="A910" s="4">
        <v>20</v>
      </c>
      <c r="B910" s="4" t="s">
        <v>903</v>
      </c>
      <c r="C910" s="6" t="s">
        <v>904</v>
      </c>
      <c r="D910" s="4" t="s">
        <v>924</v>
      </c>
      <c r="E910" s="5">
        <v>5.6</v>
      </c>
    </row>
    <row r="911" spans="1:5">
      <c r="A911" s="4">
        <v>21</v>
      </c>
      <c r="B911" s="4" t="s">
        <v>903</v>
      </c>
      <c r="C911" s="6" t="s">
        <v>904</v>
      </c>
      <c r="D911" s="4" t="s">
        <v>925</v>
      </c>
      <c r="E911" s="5">
        <v>8</v>
      </c>
    </row>
    <row r="912" spans="1:5">
      <c r="A912" s="4">
        <v>22</v>
      </c>
      <c r="B912" s="4" t="s">
        <v>903</v>
      </c>
      <c r="C912" s="6" t="s">
        <v>904</v>
      </c>
      <c r="D912" s="4" t="s">
        <v>926</v>
      </c>
      <c r="E912" s="5">
        <v>8</v>
      </c>
    </row>
    <row r="913" spans="1:5">
      <c r="A913" s="4">
        <v>23</v>
      </c>
      <c r="B913" s="4" t="s">
        <v>903</v>
      </c>
      <c r="C913" s="6" t="s">
        <v>904</v>
      </c>
      <c r="D913" s="4" t="s">
        <v>927</v>
      </c>
      <c r="E913" s="5">
        <v>10</v>
      </c>
    </row>
    <row r="914" spans="1:5">
      <c r="A914" s="4">
        <v>24</v>
      </c>
      <c r="B914" s="4" t="s">
        <v>903</v>
      </c>
      <c r="C914" s="6" t="s">
        <v>904</v>
      </c>
      <c r="D914" s="4" t="s">
        <v>928</v>
      </c>
      <c r="E914" s="5">
        <v>12.3</v>
      </c>
    </row>
    <row r="915" spans="1:5">
      <c r="A915" s="4">
        <v>25</v>
      </c>
      <c r="B915" s="4" t="s">
        <v>903</v>
      </c>
      <c r="C915" s="6" t="s">
        <v>904</v>
      </c>
      <c r="D915" s="4" t="s">
        <v>929</v>
      </c>
      <c r="E915" s="5">
        <v>14.5</v>
      </c>
    </row>
    <row r="916" spans="1:5">
      <c r="A916" s="4">
        <v>26</v>
      </c>
      <c r="B916" s="4" t="s">
        <v>903</v>
      </c>
      <c r="C916" s="6" t="s">
        <v>904</v>
      </c>
      <c r="D916" s="4" t="s">
        <v>930</v>
      </c>
      <c r="E916" s="5">
        <v>10</v>
      </c>
    </row>
    <row r="917" spans="1:5">
      <c r="A917" s="4">
        <v>27</v>
      </c>
      <c r="B917" s="4" t="s">
        <v>903</v>
      </c>
      <c r="C917" s="6" t="s">
        <v>904</v>
      </c>
      <c r="D917" s="4" t="s">
        <v>931</v>
      </c>
      <c r="E917" s="5">
        <v>8.6</v>
      </c>
    </row>
    <row r="918" spans="1:5">
      <c r="A918" s="4">
        <v>28</v>
      </c>
      <c r="B918" s="4" t="s">
        <v>903</v>
      </c>
      <c r="C918" s="6" t="s">
        <v>904</v>
      </c>
      <c r="D918" s="4" t="s">
        <v>932</v>
      </c>
      <c r="E918" s="5">
        <v>10.8</v>
      </c>
    </row>
    <row r="919" spans="1:5">
      <c r="A919" s="4">
        <v>29</v>
      </c>
      <c r="B919" s="4" t="s">
        <v>903</v>
      </c>
      <c r="C919" s="6" t="s">
        <v>904</v>
      </c>
      <c r="D919" s="4" t="s">
        <v>933</v>
      </c>
      <c r="E919" s="5">
        <v>1.5</v>
      </c>
    </row>
    <row r="920" spans="1:5">
      <c r="A920" s="4">
        <v>30</v>
      </c>
      <c r="B920" s="4" t="s">
        <v>903</v>
      </c>
      <c r="C920" s="6" t="s">
        <v>904</v>
      </c>
      <c r="D920" s="4" t="s">
        <v>934</v>
      </c>
      <c r="E920" s="5">
        <v>8.5</v>
      </c>
    </row>
    <row r="921" spans="1:5">
      <c r="A921" s="4">
        <v>31</v>
      </c>
      <c r="B921" s="4" t="s">
        <v>903</v>
      </c>
      <c r="C921" s="6" t="s">
        <v>904</v>
      </c>
      <c r="D921" s="4" t="s">
        <v>935</v>
      </c>
      <c r="E921" s="5">
        <v>8</v>
      </c>
    </row>
    <row r="922" spans="1:5">
      <c r="A922" s="4">
        <v>32</v>
      </c>
      <c r="B922" s="4" t="s">
        <v>903</v>
      </c>
      <c r="C922" s="6" t="s">
        <v>904</v>
      </c>
      <c r="D922" s="4" t="s">
        <v>936</v>
      </c>
      <c r="E922" s="5">
        <v>6.8</v>
      </c>
    </row>
    <row r="923" spans="1:5">
      <c r="A923" s="4">
        <v>33</v>
      </c>
      <c r="B923" s="4" t="s">
        <v>903</v>
      </c>
      <c r="C923" s="6" t="s">
        <v>904</v>
      </c>
      <c r="D923" s="4" t="s">
        <v>937</v>
      </c>
      <c r="E923" s="5">
        <v>9.3</v>
      </c>
    </row>
    <row r="924" spans="1:5">
      <c r="A924" s="4">
        <v>34</v>
      </c>
      <c r="B924" s="4" t="s">
        <v>903</v>
      </c>
      <c r="C924" s="6" t="s">
        <v>904</v>
      </c>
      <c r="D924" s="4" t="s">
        <v>938</v>
      </c>
      <c r="E924" s="5">
        <v>6.7</v>
      </c>
    </row>
    <row r="925" spans="1:5">
      <c r="A925" s="4">
        <v>35</v>
      </c>
      <c r="B925" s="4" t="s">
        <v>903</v>
      </c>
      <c r="C925" s="6" t="s">
        <v>904</v>
      </c>
      <c r="D925" s="4" t="s">
        <v>939</v>
      </c>
      <c r="E925" s="5">
        <v>6</v>
      </c>
    </row>
    <row r="926" spans="1:5">
      <c r="A926" s="4">
        <v>36</v>
      </c>
      <c r="B926" s="4" t="s">
        <v>903</v>
      </c>
      <c r="C926" s="6" t="s">
        <v>904</v>
      </c>
      <c r="D926" s="4" t="s">
        <v>940</v>
      </c>
      <c r="E926" s="5">
        <v>4</v>
      </c>
    </row>
    <row r="927" spans="1:5">
      <c r="A927" s="4">
        <v>37</v>
      </c>
      <c r="B927" s="4" t="s">
        <v>903</v>
      </c>
      <c r="C927" s="6" t="s">
        <v>904</v>
      </c>
      <c r="D927" s="4" t="s">
        <v>941</v>
      </c>
      <c r="E927" s="5">
        <v>11.9</v>
      </c>
    </row>
    <row r="928" spans="1:5">
      <c r="A928" s="4">
        <v>38</v>
      </c>
      <c r="B928" s="4" t="s">
        <v>903</v>
      </c>
      <c r="C928" s="6" t="s">
        <v>904</v>
      </c>
      <c r="D928" s="4" t="s">
        <v>942</v>
      </c>
      <c r="E928" s="5">
        <v>13</v>
      </c>
    </row>
    <row r="929" spans="1:5">
      <c r="A929" s="4">
        <v>39</v>
      </c>
      <c r="B929" s="4" t="s">
        <v>903</v>
      </c>
      <c r="C929" s="6" t="s">
        <v>904</v>
      </c>
      <c r="D929" s="4" t="s">
        <v>943</v>
      </c>
      <c r="E929" s="5">
        <v>4.4</v>
      </c>
    </row>
    <row r="930" spans="1:5">
      <c r="A930" s="4">
        <v>40</v>
      </c>
      <c r="B930" s="4" t="s">
        <v>903</v>
      </c>
      <c r="C930" s="6" t="s">
        <v>904</v>
      </c>
      <c r="D930" s="4" t="s">
        <v>944</v>
      </c>
      <c r="E930" s="5">
        <v>12.5</v>
      </c>
    </row>
    <row r="931" spans="1:5">
      <c r="A931" s="4">
        <v>41</v>
      </c>
      <c r="B931" s="4" t="s">
        <v>903</v>
      </c>
      <c r="C931" s="6" t="s">
        <v>904</v>
      </c>
      <c r="D931" s="4" t="s">
        <v>945</v>
      </c>
      <c r="E931" s="5">
        <v>8.8</v>
      </c>
    </row>
    <row r="932" spans="1:5">
      <c r="A932" s="4">
        <v>42</v>
      </c>
      <c r="B932" s="4" t="s">
        <v>903</v>
      </c>
      <c r="C932" s="6" t="s">
        <v>904</v>
      </c>
      <c r="D932" s="4" t="s">
        <v>946</v>
      </c>
      <c r="E932" s="5">
        <v>10.5</v>
      </c>
    </row>
    <row r="933" spans="1:5">
      <c r="A933" s="4">
        <v>43</v>
      </c>
      <c r="B933" s="4" t="s">
        <v>903</v>
      </c>
      <c r="C933" s="6" t="s">
        <v>904</v>
      </c>
      <c r="D933" s="4" t="s">
        <v>947</v>
      </c>
      <c r="E933" s="5">
        <v>4</v>
      </c>
    </row>
    <row r="934" spans="1:5">
      <c r="A934" s="4">
        <v>44</v>
      </c>
      <c r="B934" s="4" t="s">
        <v>903</v>
      </c>
      <c r="C934" s="6" t="s">
        <v>904</v>
      </c>
      <c r="D934" s="4" t="s">
        <v>948</v>
      </c>
      <c r="E934" s="5">
        <v>10.5</v>
      </c>
    </row>
    <row r="935" spans="1:5">
      <c r="A935" s="4">
        <v>45</v>
      </c>
      <c r="B935" s="4" t="s">
        <v>903</v>
      </c>
      <c r="C935" s="6" t="s">
        <v>904</v>
      </c>
      <c r="D935" s="4" t="s">
        <v>949</v>
      </c>
      <c r="E935" s="5">
        <v>6.5</v>
      </c>
    </row>
    <row r="936" spans="1:5">
      <c r="A936" s="4">
        <v>46</v>
      </c>
      <c r="B936" s="4" t="s">
        <v>903</v>
      </c>
      <c r="C936" s="6" t="s">
        <v>904</v>
      </c>
      <c r="D936" s="4" t="s">
        <v>950</v>
      </c>
      <c r="E936" s="5">
        <v>9.9</v>
      </c>
    </row>
    <row r="937" spans="1:5">
      <c r="A937" s="4">
        <v>47</v>
      </c>
      <c r="B937" s="4" t="s">
        <v>903</v>
      </c>
      <c r="C937" s="6" t="s">
        <v>904</v>
      </c>
      <c r="D937" s="4" t="s">
        <v>951</v>
      </c>
      <c r="E937" s="5">
        <v>8.5</v>
      </c>
    </row>
    <row r="938" spans="1:5">
      <c r="A938" s="4">
        <v>48</v>
      </c>
      <c r="B938" s="4" t="s">
        <v>903</v>
      </c>
      <c r="C938" s="6" t="s">
        <v>904</v>
      </c>
      <c r="D938" s="4" t="s">
        <v>952</v>
      </c>
      <c r="E938" s="5">
        <v>12.9</v>
      </c>
    </row>
    <row r="939" spans="1:5">
      <c r="A939" s="4">
        <v>49</v>
      </c>
      <c r="B939" s="4" t="s">
        <v>903</v>
      </c>
      <c r="C939" s="6" t="s">
        <v>904</v>
      </c>
      <c r="D939" s="4" t="s">
        <v>953</v>
      </c>
      <c r="E939" s="5">
        <v>8.9</v>
      </c>
    </row>
    <row r="940" spans="1:5">
      <c r="A940" s="4">
        <v>1</v>
      </c>
      <c r="B940" s="4" t="s">
        <v>954</v>
      </c>
      <c r="C940" s="6" t="s">
        <v>955</v>
      </c>
      <c r="D940" s="4" t="s">
        <v>956</v>
      </c>
      <c r="E940" s="5">
        <v>6.29</v>
      </c>
    </row>
    <row r="941" spans="1:5">
      <c r="A941" s="4">
        <v>2</v>
      </c>
      <c r="B941" s="4" t="s">
        <v>954</v>
      </c>
      <c r="C941" s="6" t="s">
        <v>955</v>
      </c>
      <c r="D941" s="4" t="s">
        <v>957</v>
      </c>
      <c r="E941" s="5">
        <v>14.58</v>
      </c>
    </row>
    <row r="942" spans="1:5">
      <c r="A942" s="4">
        <v>3</v>
      </c>
      <c r="B942" s="4" t="s">
        <v>954</v>
      </c>
      <c r="C942" s="6" t="s">
        <v>955</v>
      </c>
      <c r="D942" s="4" t="s">
        <v>958</v>
      </c>
      <c r="E942" s="5">
        <v>9.24</v>
      </c>
    </row>
    <row r="943" spans="1:5">
      <c r="A943" s="4">
        <v>4</v>
      </c>
      <c r="B943" s="4" t="s">
        <v>954</v>
      </c>
      <c r="C943" s="6" t="s">
        <v>955</v>
      </c>
      <c r="D943" s="4" t="s">
        <v>959</v>
      </c>
      <c r="E943" s="5">
        <v>11.76</v>
      </c>
    </row>
    <row r="944" spans="1:5">
      <c r="A944" s="4">
        <v>5</v>
      </c>
      <c r="B944" s="4" t="s">
        <v>954</v>
      </c>
      <c r="C944" s="6" t="s">
        <v>955</v>
      </c>
      <c r="D944" s="4" t="s">
        <v>960</v>
      </c>
      <c r="E944" s="5">
        <v>7.89</v>
      </c>
    </row>
    <row r="945" spans="1:5">
      <c r="A945" s="4">
        <v>6</v>
      </c>
      <c r="B945" s="4" t="s">
        <v>954</v>
      </c>
      <c r="C945" s="6" t="s">
        <v>955</v>
      </c>
      <c r="D945" s="4" t="s">
        <v>961</v>
      </c>
      <c r="E945" s="5">
        <v>9.62</v>
      </c>
    </row>
    <row r="946" spans="1:5">
      <c r="A946" s="4">
        <v>7</v>
      </c>
      <c r="B946" s="4" t="s">
        <v>954</v>
      </c>
      <c r="C946" s="6" t="s">
        <v>955</v>
      </c>
      <c r="D946" s="4" t="s">
        <v>962</v>
      </c>
      <c r="E946" s="5">
        <v>14.53</v>
      </c>
    </row>
    <row r="947" spans="1:5">
      <c r="A947" s="4">
        <v>8</v>
      </c>
      <c r="B947" s="4" t="s">
        <v>954</v>
      </c>
      <c r="C947" s="6" t="s">
        <v>955</v>
      </c>
      <c r="D947" s="4" t="s">
        <v>963</v>
      </c>
      <c r="E947" s="5">
        <v>9.74</v>
      </c>
    </row>
    <row r="948" spans="1:5">
      <c r="A948" s="4">
        <v>9</v>
      </c>
      <c r="B948" s="4" t="s">
        <v>954</v>
      </c>
      <c r="C948" s="6" t="s">
        <v>955</v>
      </c>
      <c r="D948" s="4" t="s">
        <v>964</v>
      </c>
      <c r="E948" s="5">
        <v>12.65</v>
      </c>
    </row>
    <row r="949" spans="1:5">
      <c r="A949" s="4">
        <v>10</v>
      </c>
      <c r="B949" s="4" t="s">
        <v>954</v>
      </c>
      <c r="C949" s="6" t="s">
        <v>955</v>
      </c>
      <c r="D949" s="4" t="s">
        <v>965</v>
      </c>
      <c r="E949" s="5">
        <v>9.43</v>
      </c>
    </row>
    <row r="950" spans="1:5">
      <c r="A950" s="4">
        <v>11</v>
      </c>
      <c r="B950" s="4" t="s">
        <v>954</v>
      </c>
      <c r="C950" s="6" t="s">
        <v>955</v>
      </c>
      <c r="D950" s="4" t="s">
        <v>966</v>
      </c>
      <c r="E950" s="5">
        <v>13.48</v>
      </c>
    </row>
    <row r="951" spans="1:5">
      <c r="A951" s="4">
        <v>12</v>
      </c>
      <c r="B951" s="4" t="s">
        <v>954</v>
      </c>
      <c r="C951" s="6" t="s">
        <v>955</v>
      </c>
      <c r="D951" s="4" t="s">
        <v>967</v>
      </c>
      <c r="E951" s="5">
        <v>10.86</v>
      </c>
    </row>
    <row r="952" spans="1:5">
      <c r="A952" s="4">
        <v>13</v>
      </c>
      <c r="B952" s="4" t="s">
        <v>954</v>
      </c>
      <c r="C952" s="6" t="s">
        <v>955</v>
      </c>
      <c r="D952" s="4" t="s">
        <v>968</v>
      </c>
      <c r="E952" s="5">
        <v>5.66</v>
      </c>
    </row>
    <row r="953" spans="1:5">
      <c r="A953" s="4">
        <v>14</v>
      </c>
      <c r="B953" s="4" t="s">
        <v>954</v>
      </c>
      <c r="C953" s="6" t="s">
        <v>955</v>
      </c>
      <c r="D953" s="4" t="s">
        <v>969</v>
      </c>
      <c r="E953" s="5">
        <v>8.79</v>
      </c>
    </row>
    <row r="954" spans="1:5">
      <c r="A954" s="4">
        <v>15</v>
      </c>
      <c r="B954" s="4" t="s">
        <v>954</v>
      </c>
      <c r="C954" s="6" t="s">
        <v>955</v>
      </c>
      <c r="D954" s="4" t="s">
        <v>970</v>
      </c>
      <c r="E954" s="5">
        <v>7.69</v>
      </c>
    </row>
    <row r="955" spans="1:5">
      <c r="A955" s="4">
        <v>16</v>
      </c>
      <c r="B955" s="4" t="s">
        <v>954</v>
      </c>
      <c r="C955" s="6" t="s">
        <v>955</v>
      </c>
      <c r="D955" s="4" t="s">
        <v>971</v>
      </c>
      <c r="E955" s="5">
        <v>10.87</v>
      </c>
    </row>
    <row r="956" spans="1:5">
      <c r="A956" s="4">
        <v>17</v>
      </c>
      <c r="B956" s="4" t="s">
        <v>954</v>
      </c>
      <c r="C956" s="6" t="s">
        <v>955</v>
      </c>
      <c r="D956" s="4" t="s">
        <v>972</v>
      </c>
      <c r="E956" s="5">
        <v>10.42</v>
      </c>
    </row>
    <row r="957" spans="1:5">
      <c r="A957" s="4">
        <v>18</v>
      </c>
      <c r="B957" s="4" t="s">
        <v>954</v>
      </c>
      <c r="C957" s="6" t="s">
        <v>955</v>
      </c>
      <c r="D957" s="4" t="s">
        <v>973</v>
      </c>
      <c r="E957" s="5">
        <v>14.84</v>
      </c>
    </row>
    <row r="958" spans="1:5">
      <c r="A958" s="4">
        <v>19</v>
      </c>
      <c r="B958" s="4" t="s">
        <v>954</v>
      </c>
      <c r="C958" s="6" t="s">
        <v>955</v>
      </c>
      <c r="D958" s="4" t="s">
        <v>974</v>
      </c>
      <c r="E958" s="5">
        <v>9</v>
      </c>
    </row>
    <row r="959" spans="1:5">
      <c r="A959" s="4">
        <v>20</v>
      </c>
      <c r="B959" s="4" t="s">
        <v>954</v>
      </c>
      <c r="C959" s="6" t="s">
        <v>955</v>
      </c>
      <c r="D959" s="4" t="s">
        <v>975</v>
      </c>
      <c r="E959" s="5">
        <v>9.16</v>
      </c>
    </row>
    <row r="960" spans="1:5">
      <c r="A960" s="4">
        <v>21</v>
      </c>
      <c r="B960" s="4" t="s">
        <v>954</v>
      </c>
      <c r="C960" s="6" t="s">
        <v>955</v>
      </c>
      <c r="D960" s="4" t="s">
        <v>976</v>
      </c>
      <c r="E960" s="5">
        <v>16.36</v>
      </c>
    </row>
    <row r="961" spans="1:5">
      <c r="A961" s="4">
        <v>22</v>
      </c>
      <c r="B961" s="4" t="s">
        <v>954</v>
      </c>
      <c r="C961" s="6" t="s">
        <v>955</v>
      </c>
      <c r="D961" s="4" t="s">
        <v>977</v>
      </c>
      <c r="E961" s="5">
        <v>12.38</v>
      </c>
    </row>
    <row r="962" spans="1:5">
      <c r="A962" s="4">
        <v>23</v>
      </c>
      <c r="B962" s="4" t="s">
        <v>954</v>
      </c>
      <c r="C962" s="6" t="s">
        <v>955</v>
      </c>
      <c r="D962" s="4" t="s">
        <v>978</v>
      </c>
      <c r="E962" s="5">
        <v>12.15</v>
      </c>
    </row>
    <row r="963" spans="1:5">
      <c r="A963" s="4">
        <v>24</v>
      </c>
      <c r="B963" s="4" t="s">
        <v>954</v>
      </c>
      <c r="C963" s="6" t="s">
        <v>955</v>
      </c>
      <c r="D963" s="4" t="s">
        <v>979</v>
      </c>
      <c r="E963" s="5">
        <v>7.75</v>
      </c>
    </row>
    <row r="964" spans="1:5">
      <c r="A964" s="4">
        <v>25</v>
      </c>
      <c r="B964" s="4" t="s">
        <v>954</v>
      </c>
      <c r="C964" s="6" t="s">
        <v>955</v>
      </c>
      <c r="D964" s="4" t="s">
        <v>980</v>
      </c>
      <c r="E964" s="5">
        <v>10.19</v>
      </c>
    </row>
    <row r="965" spans="1:5">
      <c r="A965" s="4">
        <v>26</v>
      </c>
      <c r="B965" s="4" t="s">
        <v>954</v>
      </c>
      <c r="C965" s="6" t="s">
        <v>955</v>
      </c>
      <c r="D965" s="4" t="s">
        <v>981</v>
      </c>
      <c r="E965" s="5">
        <v>9.8</v>
      </c>
    </row>
    <row r="966" spans="1:5">
      <c r="A966" s="4">
        <v>27</v>
      </c>
      <c r="B966" s="4" t="s">
        <v>954</v>
      </c>
      <c r="C966" s="6" t="s">
        <v>955</v>
      </c>
      <c r="D966" s="4" t="s">
        <v>982</v>
      </c>
      <c r="E966" s="5">
        <v>5.46</v>
      </c>
    </row>
    <row r="967" spans="1:5">
      <c r="A967" s="4">
        <v>28</v>
      </c>
      <c r="B967" s="4" t="s">
        <v>954</v>
      </c>
      <c r="C967" s="6" t="s">
        <v>955</v>
      </c>
      <c r="D967" s="4" t="s">
        <v>983</v>
      </c>
      <c r="E967" s="5">
        <v>13.65</v>
      </c>
    </row>
    <row r="968" spans="1:5">
      <c r="A968" s="4">
        <v>29</v>
      </c>
      <c r="B968" s="4" t="s">
        <v>954</v>
      </c>
      <c r="C968" s="6" t="s">
        <v>955</v>
      </c>
      <c r="D968" s="4" t="s">
        <v>984</v>
      </c>
      <c r="E968" s="5">
        <v>9.64</v>
      </c>
    </row>
    <row r="969" spans="1:5">
      <c r="A969" s="4">
        <v>30</v>
      </c>
      <c r="B969" s="4" t="s">
        <v>954</v>
      </c>
      <c r="C969" s="6" t="s">
        <v>955</v>
      </c>
      <c r="D969" s="4" t="s">
        <v>985</v>
      </c>
      <c r="E969" s="5">
        <v>11.92</v>
      </c>
    </row>
    <row r="970" spans="1:5">
      <c r="A970" s="4">
        <v>31</v>
      </c>
      <c r="B970" s="4" t="s">
        <v>954</v>
      </c>
      <c r="C970" s="6" t="s">
        <v>955</v>
      </c>
      <c r="D970" s="4" t="s">
        <v>986</v>
      </c>
      <c r="E970" s="5">
        <v>12.25</v>
      </c>
    </row>
    <row r="971" spans="1:5">
      <c r="A971" s="4">
        <v>32</v>
      </c>
      <c r="B971" s="4" t="s">
        <v>954</v>
      </c>
      <c r="C971" s="6" t="s">
        <v>955</v>
      </c>
      <c r="D971" s="4" t="s">
        <v>987</v>
      </c>
      <c r="E971" s="5">
        <v>12.57</v>
      </c>
    </row>
    <row r="972" spans="1:5">
      <c r="A972" s="4">
        <v>33</v>
      </c>
      <c r="B972" s="4" t="s">
        <v>954</v>
      </c>
      <c r="C972" s="6" t="s">
        <v>955</v>
      </c>
      <c r="D972" s="4" t="s">
        <v>988</v>
      </c>
      <c r="E972" s="5">
        <v>7.4</v>
      </c>
    </row>
    <row r="973" spans="1:5">
      <c r="A973" s="4">
        <v>34</v>
      </c>
      <c r="B973" s="4" t="s">
        <v>954</v>
      </c>
      <c r="C973" s="6" t="s">
        <v>955</v>
      </c>
      <c r="D973" s="4" t="s">
        <v>989</v>
      </c>
      <c r="E973" s="5">
        <v>19.84</v>
      </c>
    </row>
    <row r="974" spans="1:5">
      <c r="A974" s="4">
        <v>35</v>
      </c>
      <c r="B974" s="4" t="s">
        <v>954</v>
      </c>
      <c r="C974" s="6" t="s">
        <v>955</v>
      </c>
      <c r="D974" s="4" t="s">
        <v>990</v>
      </c>
      <c r="E974" s="5">
        <v>12.85</v>
      </c>
    </row>
    <row r="975" spans="1:5">
      <c r="A975" s="4">
        <v>36</v>
      </c>
      <c r="B975" s="4" t="s">
        <v>954</v>
      </c>
      <c r="C975" s="6" t="s">
        <v>955</v>
      </c>
      <c r="D975" s="4" t="s">
        <v>991</v>
      </c>
      <c r="E975" s="5">
        <v>11.67</v>
      </c>
    </row>
    <row r="976" spans="1:5">
      <c r="A976" s="4">
        <v>37</v>
      </c>
      <c r="B976" s="4" t="s">
        <v>954</v>
      </c>
      <c r="C976" s="6" t="s">
        <v>955</v>
      </c>
      <c r="D976" s="4" t="s">
        <v>992</v>
      </c>
      <c r="E976" s="5">
        <v>9.29</v>
      </c>
    </row>
    <row r="977" spans="1:5">
      <c r="A977" s="4">
        <v>38</v>
      </c>
      <c r="B977" s="4" t="s">
        <v>954</v>
      </c>
      <c r="C977" s="6" t="s">
        <v>955</v>
      </c>
      <c r="D977" s="4" t="s">
        <v>993</v>
      </c>
      <c r="E977" s="5">
        <v>13.38</v>
      </c>
    </row>
    <row r="978" spans="1:5">
      <c r="A978" s="4">
        <v>39</v>
      </c>
      <c r="B978" s="4" t="s">
        <v>954</v>
      </c>
      <c r="C978" s="6" t="s">
        <v>955</v>
      </c>
      <c r="D978" s="4" t="s">
        <v>994</v>
      </c>
      <c r="E978" s="5">
        <v>4.5</v>
      </c>
    </row>
    <row r="979" spans="1:5">
      <c r="A979" s="4">
        <v>40</v>
      </c>
      <c r="B979" s="4" t="s">
        <v>954</v>
      </c>
      <c r="C979" s="6" t="s">
        <v>955</v>
      </c>
      <c r="D979" s="4" t="s">
        <v>995</v>
      </c>
      <c r="E979" s="5">
        <v>4.4</v>
      </c>
    </row>
    <row r="980" spans="1:5">
      <c r="A980" s="4">
        <v>41</v>
      </c>
      <c r="B980" s="4" t="s">
        <v>954</v>
      </c>
      <c r="C980" s="6" t="s">
        <v>955</v>
      </c>
      <c r="D980" s="4" t="s">
        <v>996</v>
      </c>
      <c r="E980" s="5">
        <v>14.48</v>
      </c>
    </row>
    <row r="981" spans="1:5">
      <c r="A981" s="4">
        <v>42</v>
      </c>
      <c r="B981" s="4" t="s">
        <v>954</v>
      </c>
      <c r="C981" s="6" t="s">
        <v>955</v>
      </c>
      <c r="D981" s="4" t="s">
        <v>997</v>
      </c>
      <c r="E981" s="5">
        <v>10.92</v>
      </c>
    </row>
    <row r="982" spans="1:5">
      <c r="A982" s="4">
        <v>43</v>
      </c>
      <c r="B982" s="4" t="s">
        <v>954</v>
      </c>
      <c r="C982" s="6" t="s">
        <v>955</v>
      </c>
      <c r="D982" s="4" t="s">
        <v>998</v>
      </c>
      <c r="E982" s="5">
        <v>5.46</v>
      </c>
    </row>
    <row r="983" spans="1:5">
      <c r="A983" s="4">
        <v>44</v>
      </c>
      <c r="B983" s="4" t="s">
        <v>954</v>
      </c>
      <c r="C983" s="6" t="s">
        <v>955</v>
      </c>
      <c r="D983" s="4" t="s">
        <v>999</v>
      </c>
      <c r="E983" s="5">
        <v>14.78</v>
      </c>
    </row>
    <row r="984" spans="1:5">
      <c r="A984" s="4">
        <v>45</v>
      </c>
      <c r="B984" s="4" t="s">
        <v>954</v>
      </c>
      <c r="C984" s="6" t="s">
        <v>955</v>
      </c>
      <c r="D984" s="4" t="s">
        <v>1000</v>
      </c>
      <c r="E984" s="5">
        <v>9.17</v>
      </c>
    </row>
    <row r="985" spans="1:5">
      <c r="A985" s="4">
        <v>46</v>
      </c>
      <c r="B985" s="4" t="s">
        <v>954</v>
      </c>
      <c r="C985" s="6" t="s">
        <v>955</v>
      </c>
      <c r="D985" s="4" t="s">
        <v>1001</v>
      </c>
      <c r="E985" s="5">
        <v>9.04</v>
      </c>
    </row>
    <row r="986" spans="1:5">
      <c r="A986" s="4">
        <v>47</v>
      </c>
      <c r="B986" s="4" t="s">
        <v>954</v>
      </c>
      <c r="C986" s="6" t="s">
        <v>955</v>
      </c>
      <c r="D986" s="4" t="s">
        <v>1002</v>
      </c>
      <c r="E986" s="5">
        <v>9.2</v>
      </c>
    </row>
    <row r="987" spans="1:5">
      <c r="A987" s="4">
        <v>48</v>
      </c>
      <c r="B987" s="4" t="s">
        <v>954</v>
      </c>
      <c r="C987" s="6" t="s">
        <v>955</v>
      </c>
      <c r="D987" s="4" t="s">
        <v>1003</v>
      </c>
      <c r="E987" s="5">
        <v>9.64</v>
      </c>
    </row>
    <row r="988" spans="1:5">
      <c r="A988" s="4">
        <v>49</v>
      </c>
      <c r="B988" s="4" t="s">
        <v>954</v>
      </c>
      <c r="C988" s="6" t="s">
        <v>955</v>
      </c>
      <c r="D988" s="4" t="s">
        <v>957</v>
      </c>
      <c r="E988" s="5">
        <v>14.76</v>
      </c>
    </row>
    <row r="989" spans="1:5">
      <c r="A989" s="4">
        <v>50</v>
      </c>
      <c r="B989" s="4" t="s">
        <v>954</v>
      </c>
      <c r="C989" s="6" t="s">
        <v>955</v>
      </c>
      <c r="D989" s="4" t="s">
        <v>1004</v>
      </c>
      <c r="E989" s="5">
        <v>7.92</v>
      </c>
    </row>
    <row r="990" spans="1:5">
      <c r="A990" s="4">
        <v>51</v>
      </c>
      <c r="B990" s="4" t="s">
        <v>954</v>
      </c>
      <c r="C990" s="6" t="s">
        <v>955</v>
      </c>
      <c r="D990" s="4" t="s">
        <v>1005</v>
      </c>
      <c r="E990" s="5">
        <v>10.72</v>
      </c>
    </row>
    <row r="991" spans="1:5">
      <c r="A991" s="4">
        <v>52</v>
      </c>
      <c r="B991" s="4" t="s">
        <v>954</v>
      </c>
      <c r="C991" s="6" t="s">
        <v>955</v>
      </c>
      <c r="D991" s="4" t="s">
        <v>1006</v>
      </c>
      <c r="E991" s="5">
        <v>13.25</v>
      </c>
    </row>
    <row r="992" spans="1:5">
      <c r="A992" s="4">
        <v>53</v>
      </c>
      <c r="B992" s="4" t="s">
        <v>954</v>
      </c>
      <c r="C992" s="6" t="s">
        <v>955</v>
      </c>
      <c r="D992" s="4" t="s">
        <v>1007</v>
      </c>
      <c r="E992" s="5">
        <v>16.46</v>
      </c>
    </row>
    <row r="993" spans="1:5">
      <c r="A993" s="4">
        <v>54</v>
      </c>
      <c r="B993" s="4" t="s">
        <v>954</v>
      </c>
      <c r="C993" s="6" t="s">
        <v>955</v>
      </c>
      <c r="D993" s="4" t="s">
        <v>1008</v>
      </c>
      <c r="E993" s="5">
        <v>9.4</v>
      </c>
    </row>
    <row r="994" spans="1:5">
      <c r="A994" s="4">
        <v>55</v>
      </c>
      <c r="B994" s="4" t="s">
        <v>954</v>
      </c>
      <c r="C994" s="6" t="s">
        <v>955</v>
      </c>
      <c r="D994" s="4" t="s">
        <v>1009</v>
      </c>
      <c r="E994" s="5">
        <v>12.15</v>
      </c>
    </row>
    <row r="995" spans="1:5">
      <c r="A995" s="4">
        <v>56</v>
      </c>
      <c r="B995" s="4" t="s">
        <v>954</v>
      </c>
      <c r="C995" s="6" t="s">
        <v>955</v>
      </c>
      <c r="D995" s="4" t="s">
        <v>1010</v>
      </c>
      <c r="E995" s="5">
        <v>4.7</v>
      </c>
    </row>
    <row r="996" spans="1:5">
      <c r="A996" s="4">
        <v>1</v>
      </c>
      <c r="B996" s="4" t="s">
        <v>1011</v>
      </c>
      <c r="C996" s="6" t="s">
        <v>1012</v>
      </c>
      <c r="D996" s="4" t="s">
        <v>1013</v>
      </c>
      <c r="E996" s="5">
        <v>6.47</v>
      </c>
    </row>
    <row r="997" spans="1:5">
      <c r="A997" s="4">
        <v>2</v>
      </c>
      <c r="B997" s="4" t="s">
        <v>1011</v>
      </c>
      <c r="C997" s="6" t="s">
        <v>1012</v>
      </c>
      <c r="D997" s="4" t="s">
        <v>1014</v>
      </c>
      <c r="E997" s="5">
        <v>3.38</v>
      </c>
    </row>
    <row r="998" spans="1:5">
      <c r="A998" s="4">
        <v>3</v>
      </c>
      <c r="B998" s="4" t="s">
        <v>1011</v>
      </c>
      <c r="C998" s="6" t="s">
        <v>1012</v>
      </c>
      <c r="D998" s="4" t="s">
        <v>1015</v>
      </c>
      <c r="E998" s="5">
        <v>12.19</v>
      </c>
    </row>
    <row r="999" spans="1:5">
      <c r="A999" s="4">
        <v>4</v>
      </c>
      <c r="B999" s="4" t="s">
        <v>1011</v>
      </c>
      <c r="C999" s="6" t="s">
        <v>1012</v>
      </c>
      <c r="D999" s="4" t="s">
        <v>1016</v>
      </c>
      <c r="E999" s="5">
        <v>7.8</v>
      </c>
    </row>
    <row r="1000" spans="1:5">
      <c r="A1000" s="4">
        <v>5</v>
      </c>
      <c r="B1000" s="4" t="s">
        <v>1011</v>
      </c>
      <c r="C1000" s="6" t="s">
        <v>1012</v>
      </c>
      <c r="D1000" s="4" t="s">
        <v>1017</v>
      </c>
      <c r="E1000" s="5">
        <v>7.33</v>
      </c>
    </row>
    <row r="1001" spans="1:5">
      <c r="A1001" s="4">
        <v>6</v>
      </c>
      <c r="B1001" s="4" t="s">
        <v>1011</v>
      </c>
      <c r="C1001" s="6" t="s">
        <v>1012</v>
      </c>
      <c r="D1001" s="4" t="s">
        <v>1018</v>
      </c>
      <c r="E1001" s="5">
        <v>8.27</v>
      </c>
    </row>
    <row r="1002" spans="1:5">
      <c r="A1002" s="4">
        <v>7</v>
      </c>
      <c r="B1002" s="4" t="s">
        <v>1011</v>
      </c>
      <c r="C1002" s="6" t="s">
        <v>1012</v>
      </c>
      <c r="D1002" s="4" t="s">
        <v>1019</v>
      </c>
      <c r="E1002" s="5">
        <v>8.6</v>
      </c>
    </row>
    <row r="1003" spans="1:5">
      <c r="A1003" s="4">
        <v>8</v>
      </c>
      <c r="B1003" s="4" t="s">
        <v>1011</v>
      </c>
      <c r="C1003" s="6" t="s">
        <v>1012</v>
      </c>
      <c r="D1003" s="4" t="s">
        <v>1020</v>
      </c>
      <c r="E1003" s="5">
        <v>5.99</v>
      </c>
    </row>
    <row r="1004" spans="1:5">
      <c r="A1004" s="4">
        <v>9</v>
      </c>
      <c r="B1004" s="4" t="s">
        <v>1011</v>
      </c>
      <c r="C1004" s="6" t="s">
        <v>1012</v>
      </c>
      <c r="D1004" s="4" t="s">
        <v>1021</v>
      </c>
      <c r="E1004" s="5">
        <v>16.5</v>
      </c>
    </row>
    <row r="1005" spans="1:5">
      <c r="A1005" s="4">
        <v>10</v>
      </c>
      <c r="B1005" s="4" t="s">
        <v>1011</v>
      </c>
      <c r="C1005" s="6" t="s">
        <v>1012</v>
      </c>
      <c r="D1005" s="4" t="s">
        <v>1022</v>
      </c>
      <c r="E1005" s="5">
        <v>7</v>
      </c>
    </row>
    <row r="1006" spans="1:5">
      <c r="A1006" s="4">
        <v>11</v>
      </c>
      <c r="B1006" s="4" t="s">
        <v>1011</v>
      </c>
      <c r="C1006" s="6" t="s">
        <v>1012</v>
      </c>
      <c r="D1006" s="4" t="s">
        <v>1023</v>
      </c>
      <c r="E1006" s="5">
        <v>6</v>
      </c>
    </row>
    <row r="1007" spans="1:5">
      <c r="A1007" s="4">
        <v>12</v>
      </c>
      <c r="B1007" s="4" t="s">
        <v>1011</v>
      </c>
      <c r="C1007" s="6" t="s">
        <v>1012</v>
      </c>
      <c r="D1007" s="4" t="s">
        <v>1024</v>
      </c>
      <c r="E1007" s="5">
        <v>7.74</v>
      </c>
    </row>
    <row r="1008" spans="1:5">
      <c r="A1008" s="4">
        <v>13</v>
      </c>
      <c r="B1008" s="4" t="s">
        <v>1011</v>
      </c>
      <c r="C1008" s="6" t="s">
        <v>1012</v>
      </c>
      <c r="D1008" s="4" t="s">
        <v>1025</v>
      </c>
      <c r="E1008" s="5">
        <v>7.17</v>
      </c>
    </row>
    <row r="1009" spans="1:5">
      <c r="A1009" s="4">
        <v>14</v>
      </c>
      <c r="B1009" s="4" t="s">
        <v>1011</v>
      </c>
      <c r="C1009" s="6" t="s">
        <v>1012</v>
      </c>
      <c r="D1009" s="4" t="s">
        <v>1026</v>
      </c>
      <c r="E1009" s="5">
        <v>8.13</v>
      </c>
    </row>
    <row r="1010" spans="1:5">
      <c r="A1010" s="4">
        <v>15</v>
      </c>
      <c r="B1010" s="4" t="s">
        <v>1011</v>
      </c>
      <c r="C1010" s="6" t="s">
        <v>1012</v>
      </c>
      <c r="D1010" s="4" t="s">
        <v>1027</v>
      </c>
      <c r="E1010" s="5">
        <v>4.4</v>
      </c>
    </row>
    <row r="1011" spans="1:5">
      <c r="A1011" s="4">
        <v>16</v>
      </c>
      <c r="B1011" s="4" t="s">
        <v>1011</v>
      </c>
      <c r="C1011" s="6" t="s">
        <v>1012</v>
      </c>
      <c r="D1011" s="4" t="s">
        <v>1028</v>
      </c>
      <c r="E1011" s="5">
        <v>4.73</v>
      </c>
    </row>
    <row r="1012" spans="1:5">
      <c r="A1012" s="4">
        <v>17</v>
      </c>
      <c r="B1012" s="4" t="s">
        <v>1011</v>
      </c>
      <c r="C1012" s="6" t="s">
        <v>1012</v>
      </c>
      <c r="D1012" s="4" t="s">
        <v>1029</v>
      </c>
      <c r="E1012" s="5">
        <v>9.1</v>
      </c>
    </row>
    <row r="1013" spans="1:5">
      <c r="A1013" s="4">
        <v>18</v>
      </c>
      <c r="B1013" s="4" t="s">
        <v>1011</v>
      </c>
      <c r="C1013" s="6" t="s">
        <v>1012</v>
      </c>
      <c r="D1013" s="4" t="s">
        <v>1030</v>
      </c>
      <c r="E1013" s="5">
        <v>3.25</v>
      </c>
    </row>
    <row r="1014" spans="1:5">
      <c r="A1014" s="4">
        <v>19</v>
      </c>
      <c r="B1014" s="4" t="s">
        <v>1011</v>
      </c>
      <c r="C1014" s="6" t="s">
        <v>1012</v>
      </c>
      <c r="D1014" s="4" t="s">
        <v>1031</v>
      </c>
      <c r="E1014" s="5">
        <v>2.5</v>
      </c>
    </row>
    <row r="1015" spans="1:5">
      <c r="A1015" s="4">
        <v>20</v>
      </c>
      <c r="B1015" s="4" t="s">
        <v>1011</v>
      </c>
      <c r="C1015" s="6" t="s">
        <v>1012</v>
      </c>
      <c r="D1015" s="4" t="s">
        <v>1032</v>
      </c>
      <c r="E1015" s="5">
        <v>9.3</v>
      </c>
    </row>
    <row r="1016" spans="1:5">
      <c r="A1016" s="4">
        <v>21</v>
      </c>
      <c r="B1016" s="4" t="s">
        <v>1011</v>
      </c>
      <c r="C1016" s="6" t="s">
        <v>1012</v>
      </c>
      <c r="D1016" s="4" t="s">
        <v>1033</v>
      </c>
      <c r="E1016" s="5">
        <v>8.3</v>
      </c>
    </row>
    <row r="1017" spans="1:5">
      <c r="A1017" s="4">
        <v>22</v>
      </c>
      <c r="B1017" s="4" t="s">
        <v>1011</v>
      </c>
      <c r="C1017" s="6" t="s">
        <v>1012</v>
      </c>
      <c r="D1017" s="4" t="s">
        <v>1034</v>
      </c>
      <c r="E1017" s="5">
        <v>7.14</v>
      </c>
    </row>
    <row r="1018" spans="1:5">
      <c r="A1018" s="4">
        <v>23</v>
      </c>
      <c r="B1018" s="4" t="s">
        <v>1011</v>
      </c>
      <c r="C1018" s="6" t="s">
        <v>1012</v>
      </c>
      <c r="D1018" s="4" t="s">
        <v>1035</v>
      </c>
      <c r="E1018" s="5">
        <v>12</v>
      </c>
    </row>
    <row r="1019" spans="1:5">
      <c r="A1019" s="4">
        <v>24</v>
      </c>
      <c r="B1019" s="4" t="s">
        <v>1011</v>
      </c>
      <c r="C1019" s="6" t="s">
        <v>1012</v>
      </c>
      <c r="D1019" s="4" t="s">
        <v>1036</v>
      </c>
      <c r="E1019" s="5">
        <v>5.45</v>
      </c>
    </row>
    <row r="1020" spans="1:5">
      <c r="A1020" s="4">
        <v>25</v>
      </c>
      <c r="B1020" s="4" t="s">
        <v>1011</v>
      </c>
      <c r="C1020" s="6" t="s">
        <v>1012</v>
      </c>
      <c r="D1020" s="4" t="s">
        <v>1037</v>
      </c>
      <c r="E1020" s="5">
        <v>3.73</v>
      </c>
    </row>
    <row r="1021" spans="1:5">
      <c r="A1021" s="4">
        <v>26</v>
      </c>
      <c r="B1021" s="4" t="s">
        <v>1011</v>
      </c>
      <c r="C1021" s="6" t="s">
        <v>1012</v>
      </c>
      <c r="D1021" s="4" t="s">
        <v>1038</v>
      </c>
      <c r="E1021" s="5">
        <v>6.5</v>
      </c>
    </row>
    <row r="1022" spans="1:5">
      <c r="A1022" s="4">
        <v>27</v>
      </c>
      <c r="B1022" s="4" t="s">
        <v>1011</v>
      </c>
      <c r="C1022" s="6" t="s">
        <v>1012</v>
      </c>
      <c r="D1022" s="4" t="s">
        <v>1039</v>
      </c>
      <c r="E1022" s="5">
        <v>7.5</v>
      </c>
    </row>
    <row r="1023" spans="1:5">
      <c r="A1023" s="4">
        <v>28</v>
      </c>
      <c r="B1023" s="4" t="s">
        <v>1011</v>
      </c>
      <c r="C1023" s="6" t="s">
        <v>1012</v>
      </c>
      <c r="D1023" s="4" t="s">
        <v>1040</v>
      </c>
      <c r="E1023" s="5">
        <v>6.5</v>
      </c>
    </row>
    <row r="1024" spans="1:5">
      <c r="A1024" s="4">
        <v>29</v>
      </c>
      <c r="B1024" s="4" t="s">
        <v>1011</v>
      </c>
      <c r="C1024" s="6" t="s">
        <v>1012</v>
      </c>
      <c r="D1024" s="4" t="s">
        <v>1041</v>
      </c>
      <c r="E1024" s="5">
        <v>5.02</v>
      </c>
    </row>
    <row r="1025" spans="1:5">
      <c r="A1025" s="4">
        <v>30</v>
      </c>
      <c r="B1025" s="4" t="s">
        <v>1011</v>
      </c>
      <c r="C1025" s="6" t="s">
        <v>1012</v>
      </c>
      <c r="D1025" s="4" t="s">
        <v>1042</v>
      </c>
      <c r="E1025" s="5">
        <v>6.74</v>
      </c>
    </row>
    <row r="1026" spans="1:5">
      <c r="A1026" s="4">
        <v>31</v>
      </c>
      <c r="B1026" s="4" t="s">
        <v>1011</v>
      </c>
      <c r="C1026" s="6" t="s">
        <v>1012</v>
      </c>
      <c r="D1026" s="4" t="s">
        <v>1043</v>
      </c>
      <c r="E1026" s="5">
        <v>4.8</v>
      </c>
    </row>
    <row r="1027" spans="1:5">
      <c r="A1027" s="4">
        <v>32</v>
      </c>
      <c r="B1027" s="4" t="s">
        <v>1011</v>
      </c>
      <c r="C1027" s="6" t="s">
        <v>1012</v>
      </c>
      <c r="D1027" s="4" t="s">
        <v>1044</v>
      </c>
      <c r="E1027" s="5">
        <v>5.65</v>
      </c>
    </row>
    <row r="1028" spans="1:5">
      <c r="A1028" s="4">
        <v>33</v>
      </c>
      <c r="B1028" s="4" t="s">
        <v>1011</v>
      </c>
      <c r="C1028" s="6" t="s">
        <v>1012</v>
      </c>
      <c r="D1028" s="4" t="s">
        <v>1045</v>
      </c>
      <c r="E1028" s="5">
        <v>14.9</v>
      </c>
    </row>
    <row r="1029" spans="1:5">
      <c r="A1029" s="4">
        <v>34</v>
      </c>
      <c r="B1029" s="4" t="s">
        <v>1011</v>
      </c>
      <c r="C1029" s="6" t="s">
        <v>1012</v>
      </c>
      <c r="D1029" s="4" t="s">
        <v>1046</v>
      </c>
      <c r="E1029" s="5">
        <v>8.88</v>
      </c>
    </row>
    <row r="1030" spans="1:5">
      <c r="A1030" s="4">
        <v>35</v>
      </c>
      <c r="B1030" s="4" t="s">
        <v>1011</v>
      </c>
      <c r="C1030" s="6" t="s">
        <v>1012</v>
      </c>
      <c r="D1030" s="4" t="s">
        <v>1047</v>
      </c>
      <c r="E1030" s="5">
        <v>6.28</v>
      </c>
    </row>
    <row r="1031" spans="1:5">
      <c r="A1031" s="4">
        <v>36</v>
      </c>
      <c r="B1031" s="4" t="s">
        <v>1011</v>
      </c>
      <c r="C1031" s="6" t="s">
        <v>1012</v>
      </c>
      <c r="D1031" s="4" t="s">
        <v>1048</v>
      </c>
      <c r="E1031" s="5">
        <v>21.03</v>
      </c>
    </row>
    <row r="1032" spans="1:5">
      <c r="A1032" s="4">
        <v>37</v>
      </c>
      <c r="B1032" s="4" t="s">
        <v>1011</v>
      </c>
      <c r="C1032" s="6" t="s">
        <v>1012</v>
      </c>
      <c r="D1032" s="4" t="s">
        <v>1049</v>
      </c>
      <c r="E1032" s="5">
        <v>15.05</v>
      </c>
    </row>
    <row r="1033" spans="1:5">
      <c r="A1033" s="4">
        <v>38</v>
      </c>
      <c r="B1033" s="4" t="s">
        <v>1011</v>
      </c>
      <c r="C1033" s="6" t="s">
        <v>1012</v>
      </c>
      <c r="D1033" s="4" t="s">
        <v>1050</v>
      </c>
      <c r="E1033" s="5">
        <v>6.6</v>
      </c>
    </row>
    <row r="1034" spans="1:5">
      <c r="A1034" s="4">
        <v>39</v>
      </c>
      <c r="B1034" s="4" t="s">
        <v>1011</v>
      </c>
      <c r="C1034" s="6" t="s">
        <v>1012</v>
      </c>
      <c r="D1034" s="4" t="s">
        <v>1051</v>
      </c>
      <c r="E1034" s="5">
        <v>9.07</v>
      </c>
    </row>
    <row r="1035" spans="1:5">
      <c r="A1035" s="4">
        <v>40</v>
      </c>
      <c r="B1035" s="4" t="s">
        <v>1011</v>
      </c>
      <c r="C1035" s="6" t="s">
        <v>1012</v>
      </c>
      <c r="D1035" s="4" t="s">
        <v>1052</v>
      </c>
      <c r="E1035" s="5">
        <v>7.52</v>
      </c>
    </row>
    <row r="1036" spans="1:5">
      <c r="A1036" s="4">
        <v>41</v>
      </c>
      <c r="B1036" s="4" t="s">
        <v>1011</v>
      </c>
      <c r="C1036" s="6" t="s">
        <v>1012</v>
      </c>
      <c r="D1036" s="4" t="s">
        <v>1053</v>
      </c>
      <c r="E1036" s="5">
        <v>4.78</v>
      </c>
    </row>
    <row r="1037" spans="1:5">
      <c r="A1037" s="4">
        <v>42</v>
      </c>
      <c r="B1037" s="4" t="s">
        <v>1011</v>
      </c>
      <c r="C1037" s="6" t="s">
        <v>1012</v>
      </c>
      <c r="D1037" s="4" t="s">
        <v>1054</v>
      </c>
      <c r="E1037" s="5">
        <v>10.64</v>
      </c>
    </row>
    <row r="1038" spans="1:5">
      <c r="A1038" s="4">
        <v>43</v>
      </c>
      <c r="B1038" s="4" t="s">
        <v>1011</v>
      </c>
      <c r="C1038" s="6" t="s">
        <v>1012</v>
      </c>
      <c r="D1038" s="4" t="s">
        <v>1055</v>
      </c>
      <c r="E1038" s="5">
        <v>7.4</v>
      </c>
    </row>
    <row r="1039" spans="1:5">
      <c r="A1039" s="4">
        <v>44</v>
      </c>
      <c r="B1039" s="4" t="s">
        <v>1011</v>
      </c>
      <c r="C1039" s="6" t="s">
        <v>1012</v>
      </c>
      <c r="D1039" s="4" t="s">
        <v>1056</v>
      </c>
      <c r="E1039" s="5">
        <v>7.43</v>
      </c>
    </row>
    <row r="1040" spans="1:5">
      <c r="A1040" s="4">
        <v>45</v>
      </c>
      <c r="B1040" s="4" t="s">
        <v>1011</v>
      </c>
      <c r="C1040" s="6" t="s">
        <v>1012</v>
      </c>
      <c r="D1040" s="4" t="s">
        <v>1057</v>
      </c>
      <c r="E1040" s="5">
        <v>7.2</v>
      </c>
    </row>
    <row r="1041" spans="1:5">
      <c r="A1041" s="4">
        <v>46</v>
      </c>
      <c r="B1041" s="4" t="s">
        <v>1011</v>
      </c>
      <c r="C1041" s="6" t="s">
        <v>1012</v>
      </c>
      <c r="D1041" s="4" t="s">
        <v>1058</v>
      </c>
      <c r="E1041" s="5">
        <v>4.26</v>
      </c>
    </row>
    <row r="1042" spans="1:5">
      <c r="A1042" s="4">
        <v>47</v>
      </c>
      <c r="B1042" s="4" t="s">
        <v>1011</v>
      </c>
      <c r="C1042" s="6" t="s">
        <v>1012</v>
      </c>
      <c r="D1042" s="4" t="s">
        <v>1059</v>
      </c>
      <c r="E1042" s="5">
        <v>8.4</v>
      </c>
    </row>
    <row r="1043" spans="1:5">
      <c r="A1043" s="4">
        <v>48</v>
      </c>
      <c r="B1043" s="4" t="s">
        <v>1011</v>
      </c>
      <c r="C1043" s="6" t="s">
        <v>1012</v>
      </c>
      <c r="D1043" s="4" t="s">
        <v>1060</v>
      </c>
      <c r="E1043" s="5">
        <v>4.2</v>
      </c>
    </row>
    <row r="1044" spans="1:5">
      <c r="A1044" s="4">
        <v>49</v>
      </c>
      <c r="B1044" s="4" t="s">
        <v>1011</v>
      </c>
      <c r="C1044" s="6" t="s">
        <v>1012</v>
      </c>
      <c r="D1044" s="4" t="s">
        <v>1061</v>
      </c>
      <c r="E1044" s="5">
        <v>8.56</v>
      </c>
    </row>
    <row r="1045" spans="1:5">
      <c r="A1045" s="4">
        <v>50</v>
      </c>
      <c r="B1045" s="4" t="s">
        <v>1011</v>
      </c>
      <c r="C1045" s="6" t="s">
        <v>1012</v>
      </c>
      <c r="D1045" s="4" t="s">
        <v>1062</v>
      </c>
      <c r="E1045" s="5">
        <v>4.6</v>
      </c>
    </row>
    <row r="1046" spans="1:5">
      <c r="A1046" s="4">
        <v>51</v>
      </c>
      <c r="B1046" s="4" t="s">
        <v>1011</v>
      </c>
      <c r="C1046" s="6" t="s">
        <v>1012</v>
      </c>
      <c r="D1046" s="4" t="s">
        <v>1063</v>
      </c>
      <c r="E1046" s="5">
        <v>8.3</v>
      </c>
    </row>
    <row r="1047" spans="1:5">
      <c r="A1047" s="4">
        <v>52</v>
      </c>
      <c r="B1047" s="4" t="s">
        <v>1011</v>
      </c>
      <c r="C1047" s="6" t="s">
        <v>1012</v>
      </c>
      <c r="D1047" s="4" t="s">
        <v>1064</v>
      </c>
      <c r="E1047" s="5">
        <v>7.1</v>
      </c>
    </row>
    <row r="1048" spans="1:5">
      <c r="A1048" s="4">
        <v>53</v>
      </c>
      <c r="B1048" s="4" t="s">
        <v>1011</v>
      </c>
      <c r="C1048" s="6" t="s">
        <v>1012</v>
      </c>
      <c r="D1048" s="4" t="s">
        <v>1065</v>
      </c>
      <c r="E1048" s="5">
        <v>5.57</v>
      </c>
    </row>
    <row r="1049" spans="1:5">
      <c r="A1049" s="4">
        <v>54</v>
      </c>
      <c r="B1049" s="4" t="s">
        <v>1011</v>
      </c>
      <c r="C1049" s="6" t="s">
        <v>1012</v>
      </c>
      <c r="D1049" s="4" t="s">
        <v>1066</v>
      </c>
      <c r="E1049" s="5">
        <v>4.66</v>
      </c>
    </row>
    <row r="1050" spans="1:5">
      <c r="A1050" s="4">
        <v>55</v>
      </c>
      <c r="B1050" s="4" t="s">
        <v>1011</v>
      </c>
      <c r="C1050" s="6" t="s">
        <v>1012</v>
      </c>
      <c r="D1050" s="4" t="s">
        <v>1067</v>
      </c>
      <c r="E1050" s="5">
        <v>10.3</v>
      </c>
    </row>
    <row r="1051" spans="1:5">
      <c r="A1051" s="4">
        <v>56</v>
      </c>
      <c r="B1051" s="4" t="s">
        <v>1011</v>
      </c>
      <c r="C1051" s="6" t="s">
        <v>1012</v>
      </c>
      <c r="D1051" s="4" t="s">
        <v>1068</v>
      </c>
      <c r="E1051" s="5">
        <v>8.12</v>
      </c>
    </row>
    <row r="1052" spans="1:5">
      <c r="A1052" s="4">
        <v>57</v>
      </c>
      <c r="B1052" s="4" t="s">
        <v>1011</v>
      </c>
      <c r="C1052" s="6" t="s">
        <v>1012</v>
      </c>
      <c r="D1052" s="4" t="s">
        <v>1069</v>
      </c>
      <c r="E1052" s="5">
        <v>5.62</v>
      </c>
    </row>
    <row r="1053" spans="1:5">
      <c r="A1053" s="4">
        <v>58</v>
      </c>
      <c r="B1053" s="4" t="s">
        <v>1011</v>
      </c>
      <c r="C1053" s="6" t="s">
        <v>1012</v>
      </c>
      <c r="D1053" s="4" t="s">
        <v>1070</v>
      </c>
      <c r="E1053" s="5">
        <v>12.63</v>
      </c>
    </row>
    <row r="1054" spans="1:5">
      <c r="A1054" s="4">
        <v>59</v>
      </c>
      <c r="B1054" s="4" t="s">
        <v>1011</v>
      </c>
      <c r="C1054" s="6" t="s">
        <v>1012</v>
      </c>
      <c r="D1054" s="4" t="s">
        <v>1071</v>
      </c>
      <c r="E1054" s="5">
        <v>9.38</v>
      </c>
    </row>
    <row r="1055" spans="1:5">
      <c r="A1055" s="4">
        <v>60</v>
      </c>
      <c r="B1055" s="4" t="s">
        <v>1011</v>
      </c>
      <c r="C1055" s="6" t="s">
        <v>1012</v>
      </c>
      <c r="D1055" s="4" t="s">
        <v>1072</v>
      </c>
      <c r="E1055" s="5">
        <v>5</v>
      </c>
    </row>
    <row r="1056" spans="1:5">
      <c r="A1056" s="4">
        <v>61</v>
      </c>
      <c r="B1056" s="4" t="s">
        <v>1011</v>
      </c>
      <c r="C1056" s="6" t="s">
        <v>1012</v>
      </c>
      <c r="D1056" s="4" t="s">
        <v>1073</v>
      </c>
      <c r="E1056" s="5">
        <v>8.43</v>
      </c>
    </row>
    <row r="1057" spans="1:5">
      <c r="A1057" s="4">
        <v>62</v>
      </c>
      <c r="B1057" s="4" t="s">
        <v>1011</v>
      </c>
      <c r="C1057" s="6" t="s">
        <v>1012</v>
      </c>
      <c r="D1057" s="4" t="s">
        <v>1074</v>
      </c>
      <c r="E1057" s="5">
        <v>5.9</v>
      </c>
    </row>
    <row r="1058" spans="1:5">
      <c r="A1058" s="4">
        <v>63</v>
      </c>
      <c r="B1058" s="4" t="s">
        <v>1011</v>
      </c>
      <c r="C1058" s="6" t="s">
        <v>1012</v>
      </c>
      <c r="D1058" s="4" t="s">
        <v>1075</v>
      </c>
      <c r="E1058" s="5">
        <v>9.5</v>
      </c>
    </row>
    <row r="1059" spans="1:5">
      <c r="A1059" s="4">
        <v>64</v>
      </c>
      <c r="B1059" s="4" t="s">
        <v>1011</v>
      </c>
      <c r="C1059" s="6" t="s">
        <v>1012</v>
      </c>
      <c r="D1059" s="4" t="s">
        <v>1076</v>
      </c>
      <c r="E1059" s="5">
        <v>8.37</v>
      </c>
    </row>
    <row r="1060" spans="1:5">
      <c r="A1060" s="4">
        <v>65</v>
      </c>
      <c r="B1060" s="4" t="s">
        <v>1011</v>
      </c>
      <c r="C1060" s="6" t="s">
        <v>1012</v>
      </c>
      <c r="D1060" s="4" t="s">
        <v>1077</v>
      </c>
      <c r="E1060" s="5">
        <v>6.4</v>
      </c>
    </row>
    <row r="1061" spans="1:5">
      <c r="A1061" s="4">
        <v>66</v>
      </c>
      <c r="B1061" s="4" t="s">
        <v>1011</v>
      </c>
      <c r="C1061" s="6" t="s">
        <v>1012</v>
      </c>
      <c r="D1061" s="4" t="s">
        <v>1078</v>
      </c>
      <c r="E1061" s="5">
        <v>12.25</v>
      </c>
    </row>
    <row r="1062" spans="1:5">
      <c r="A1062" s="4">
        <v>67</v>
      </c>
      <c r="B1062" s="4" t="s">
        <v>1011</v>
      </c>
      <c r="C1062" s="6" t="s">
        <v>1012</v>
      </c>
      <c r="D1062" s="4" t="s">
        <v>1079</v>
      </c>
      <c r="E1062" s="5">
        <v>5.6</v>
      </c>
    </row>
    <row r="1063" spans="1:5">
      <c r="A1063" s="4">
        <v>68</v>
      </c>
      <c r="B1063" s="4" t="s">
        <v>1011</v>
      </c>
      <c r="C1063" s="6" t="s">
        <v>1012</v>
      </c>
      <c r="D1063" s="4" t="s">
        <v>1080</v>
      </c>
      <c r="E1063" s="5">
        <v>6.96</v>
      </c>
    </row>
    <row r="1064" spans="1:5">
      <c r="A1064" s="4">
        <v>69</v>
      </c>
      <c r="B1064" s="4" t="s">
        <v>1011</v>
      </c>
      <c r="C1064" s="6" t="s">
        <v>1012</v>
      </c>
      <c r="D1064" s="4" t="s">
        <v>1081</v>
      </c>
      <c r="E1064" s="5">
        <v>4.14</v>
      </c>
    </row>
    <row r="1065" spans="1:5">
      <c r="A1065" s="4">
        <v>70</v>
      </c>
      <c r="B1065" s="4" t="s">
        <v>1011</v>
      </c>
      <c r="C1065" s="6" t="s">
        <v>1012</v>
      </c>
      <c r="D1065" s="4" t="s">
        <v>1082</v>
      </c>
      <c r="E1065" s="5">
        <v>12.83</v>
      </c>
    </row>
    <row r="1066" spans="1:5">
      <c r="A1066" s="4">
        <v>71</v>
      </c>
      <c r="B1066" s="4" t="s">
        <v>1011</v>
      </c>
      <c r="C1066" s="6" t="s">
        <v>1012</v>
      </c>
      <c r="D1066" s="4" t="s">
        <v>1083</v>
      </c>
      <c r="E1066" s="5">
        <v>9.55</v>
      </c>
    </row>
    <row r="1067" spans="1:5">
      <c r="A1067" s="4">
        <v>72</v>
      </c>
      <c r="B1067" s="4" t="s">
        <v>1011</v>
      </c>
      <c r="C1067" s="6" t="s">
        <v>1012</v>
      </c>
      <c r="D1067" s="4" t="s">
        <v>1084</v>
      </c>
      <c r="E1067" s="5">
        <v>5.5</v>
      </c>
    </row>
    <row r="1068" spans="1:5">
      <c r="A1068" s="4">
        <v>73</v>
      </c>
      <c r="B1068" s="4" t="s">
        <v>1011</v>
      </c>
      <c r="C1068" s="6" t="s">
        <v>1012</v>
      </c>
      <c r="D1068" s="4" t="s">
        <v>1085</v>
      </c>
      <c r="E1068" s="5">
        <v>8.8</v>
      </c>
    </row>
    <row r="1069" spans="1:5">
      <c r="A1069" s="4">
        <v>74</v>
      </c>
      <c r="B1069" s="4" t="s">
        <v>1011</v>
      </c>
      <c r="C1069" s="6" t="s">
        <v>1012</v>
      </c>
      <c r="D1069" s="4" t="s">
        <v>1086</v>
      </c>
      <c r="E1069" s="5">
        <v>1.7</v>
      </c>
    </row>
    <row r="1070" spans="1:5">
      <c r="A1070" s="4">
        <v>75</v>
      </c>
      <c r="B1070" s="4" t="s">
        <v>1011</v>
      </c>
      <c r="C1070" s="6" t="s">
        <v>1012</v>
      </c>
      <c r="D1070" s="4" t="s">
        <v>1087</v>
      </c>
      <c r="E1070" s="5">
        <v>3.37</v>
      </c>
    </row>
    <row r="1071" spans="1:5">
      <c r="A1071" s="4">
        <v>76</v>
      </c>
      <c r="B1071" s="4" t="s">
        <v>1011</v>
      </c>
      <c r="C1071" s="6" t="s">
        <v>1012</v>
      </c>
      <c r="D1071" s="4" t="s">
        <v>1088</v>
      </c>
      <c r="E1071" s="5">
        <v>11.19</v>
      </c>
    </row>
    <row r="1072" spans="1:5">
      <c r="A1072" s="4">
        <v>77</v>
      </c>
      <c r="B1072" s="4" t="s">
        <v>1011</v>
      </c>
      <c r="C1072" s="6" t="s">
        <v>1012</v>
      </c>
      <c r="D1072" s="4" t="s">
        <v>1089</v>
      </c>
      <c r="E1072" s="5">
        <v>6.59</v>
      </c>
    </row>
    <row r="1073" spans="1:5">
      <c r="A1073" s="4">
        <v>78</v>
      </c>
      <c r="B1073" s="4" t="s">
        <v>1011</v>
      </c>
      <c r="C1073" s="6" t="s">
        <v>1012</v>
      </c>
      <c r="D1073" s="4" t="s">
        <v>1090</v>
      </c>
      <c r="E1073" s="5">
        <v>7.5</v>
      </c>
    </row>
    <row r="1074" spans="1:5">
      <c r="A1074" s="4">
        <v>79</v>
      </c>
      <c r="B1074" s="4" t="s">
        <v>1011</v>
      </c>
      <c r="C1074" s="6" t="s">
        <v>1012</v>
      </c>
      <c r="D1074" s="4" t="s">
        <v>1091</v>
      </c>
      <c r="E1074" s="5">
        <v>6.72</v>
      </c>
    </row>
    <row r="1075" spans="1:5">
      <c r="A1075" s="4">
        <v>80</v>
      </c>
      <c r="B1075" s="4" t="s">
        <v>1011</v>
      </c>
      <c r="C1075" s="6" t="s">
        <v>1012</v>
      </c>
      <c r="D1075" s="4" t="s">
        <v>1092</v>
      </c>
      <c r="E1075" s="5">
        <v>8.78</v>
      </c>
    </row>
    <row r="1076" spans="1:5">
      <c r="A1076" s="4">
        <v>81</v>
      </c>
      <c r="B1076" s="4" t="s">
        <v>1011</v>
      </c>
      <c r="C1076" s="6" t="s">
        <v>1012</v>
      </c>
      <c r="D1076" s="4" t="s">
        <v>1093</v>
      </c>
      <c r="E1076" s="5">
        <v>4.44</v>
      </c>
    </row>
    <row r="1077" spans="1:5">
      <c r="A1077" s="4">
        <v>82</v>
      </c>
      <c r="B1077" s="4" t="s">
        <v>1011</v>
      </c>
      <c r="C1077" s="6" t="s">
        <v>1012</v>
      </c>
      <c r="D1077" s="4" t="s">
        <v>1094</v>
      </c>
      <c r="E1077" s="5">
        <v>10.03</v>
      </c>
    </row>
    <row r="1078" spans="1:5">
      <c r="A1078" s="4">
        <v>83</v>
      </c>
      <c r="B1078" s="4" t="s">
        <v>1011</v>
      </c>
      <c r="C1078" s="6" t="s">
        <v>1012</v>
      </c>
      <c r="D1078" s="4" t="s">
        <v>1095</v>
      </c>
      <c r="E1078" s="5">
        <v>11.36</v>
      </c>
    </row>
    <row r="1079" spans="1:5">
      <c r="A1079" s="4">
        <v>84</v>
      </c>
      <c r="B1079" s="4" t="s">
        <v>1011</v>
      </c>
      <c r="C1079" s="6" t="s">
        <v>1012</v>
      </c>
      <c r="D1079" s="4" t="s">
        <v>1096</v>
      </c>
      <c r="E1079" s="5">
        <v>8.27</v>
      </c>
    </row>
    <row r="1080" spans="1:5">
      <c r="A1080" s="4">
        <v>85</v>
      </c>
      <c r="B1080" s="4" t="s">
        <v>1011</v>
      </c>
      <c r="C1080" s="6" t="s">
        <v>1012</v>
      </c>
      <c r="D1080" s="4" t="s">
        <v>1097</v>
      </c>
      <c r="E1080" s="5">
        <v>8.23</v>
      </c>
    </row>
    <row r="1081" spans="1:5">
      <c r="A1081" s="4">
        <v>86</v>
      </c>
      <c r="B1081" s="4" t="s">
        <v>1011</v>
      </c>
      <c r="C1081" s="6" t="s">
        <v>1012</v>
      </c>
      <c r="D1081" s="4" t="s">
        <v>1098</v>
      </c>
      <c r="E1081" s="5">
        <v>5.28</v>
      </c>
    </row>
    <row r="1082" spans="1:5">
      <c r="A1082" s="4">
        <v>87</v>
      </c>
      <c r="B1082" s="4" t="s">
        <v>1011</v>
      </c>
      <c r="C1082" s="6" t="s">
        <v>1012</v>
      </c>
      <c r="D1082" s="4" t="s">
        <v>1099</v>
      </c>
      <c r="E1082" s="5">
        <v>6.9</v>
      </c>
    </row>
    <row r="1083" spans="1:5">
      <c r="A1083" s="4">
        <v>1</v>
      </c>
      <c r="B1083" s="4" t="s">
        <v>1100</v>
      </c>
      <c r="C1083" s="6" t="s">
        <v>1101</v>
      </c>
      <c r="D1083" s="4" t="s">
        <v>1102</v>
      </c>
      <c r="E1083" s="5">
        <v>8.2</v>
      </c>
    </row>
    <row r="1084" spans="1:5">
      <c r="A1084" s="4">
        <v>2</v>
      </c>
      <c r="B1084" s="4" t="s">
        <v>1100</v>
      </c>
      <c r="C1084" s="6" t="s">
        <v>1101</v>
      </c>
      <c r="D1084" s="4" t="s">
        <v>1103</v>
      </c>
      <c r="E1084" s="5">
        <v>4</v>
      </c>
    </row>
    <row r="1085" spans="1:5">
      <c r="A1085" s="4">
        <v>3</v>
      </c>
      <c r="B1085" s="4" t="s">
        <v>1100</v>
      </c>
      <c r="C1085" s="6" t="s">
        <v>1101</v>
      </c>
      <c r="D1085" s="4" t="s">
        <v>1104</v>
      </c>
      <c r="E1085" s="5">
        <v>11.2</v>
      </c>
    </row>
    <row r="1086" spans="1:5">
      <c r="A1086" s="4">
        <v>4</v>
      </c>
      <c r="B1086" s="4" t="s">
        <v>1100</v>
      </c>
      <c r="C1086" s="6" t="s">
        <v>1101</v>
      </c>
      <c r="D1086" s="4" t="s">
        <v>1105</v>
      </c>
      <c r="E1086" s="5">
        <v>10.7</v>
      </c>
    </row>
    <row r="1087" spans="1:5">
      <c r="A1087" s="4">
        <v>5</v>
      </c>
      <c r="B1087" s="4" t="s">
        <v>1100</v>
      </c>
      <c r="C1087" s="6" t="s">
        <v>1101</v>
      </c>
      <c r="D1087" s="4" t="s">
        <v>1106</v>
      </c>
      <c r="E1087" s="5">
        <v>4</v>
      </c>
    </row>
    <row r="1088" spans="1:5">
      <c r="A1088" s="4">
        <v>6</v>
      </c>
      <c r="B1088" s="4" t="s">
        <v>1100</v>
      </c>
      <c r="C1088" s="6" t="s">
        <v>1101</v>
      </c>
      <c r="D1088" s="4" t="s">
        <v>1107</v>
      </c>
      <c r="E1088" s="5">
        <v>3.8</v>
      </c>
    </row>
    <row r="1089" spans="1:5">
      <c r="A1089" s="4">
        <v>7</v>
      </c>
      <c r="B1089" s="4" t="s">
        <v>1100</v>
      </c>
      <c r="C1089" s="6" t="s">
        <v>1101</v>
      </c>
      <c r="D1089" s="4" t="s">
        <v>1108</v>
      </c>
      <c r="E1089" s="5">
        <v>9</v>
      </c>
    </row>
    <row r="1090" spans="1:5">
      <c r="A1090" s="4">
        <v>8</v>
      </c>
      <c r="B1090" s="4" t="s">
        <v>1100</v>
      </c>
      <c r="C1090" s="6" t="s">
        <v>1101</v>
      </c>
      <c r="D1090" s="4" t="s">
        <v>1109</v>
      </c>
      <c r="E1090" s="5">
        <v>12.4</v>
      </c>
    </row>
    <row r="1091" spans="1:5">
      <c r="A1091" s="4">
        <v>9</v>
      </c>
      <c r="B1091" s="4" t="s">
        <v>1100</v>
      </c>
      <c r="C1091" s="6" t="s">
        <v>1101</v>
      </c>
      <c r="D1091" s="4" t="s">
        <v>1110</v>
      </c>
      <c r="E1091" s="5">
        <v>12</v>
      </c>
    </row>
    <row r="1092" spans="1:5">
      <c r="A1092" s="4">
        <v>10</v>
      </c>
      <c r="B1092" s="4" t="s">
        <v>1100</v>
      </c>
      <c r="C1092" s="6" t="s">
        <v>1101</v>
      </c>
      <c r="D1092" s="4" t="s">
        <v>1111</v>
      </c>
      <c r="E1092" s="5">
        <v>10</v>
      </c>
    </row>
    <row r="1093" spans="1:5">
      <c r="A1093" s="4">
        <v>11</v>
      </c>
      <c r="B1093" s="4" t="s">
        <v>1100</v>
      </c>
      <c r="C1093" s="6" t="s">
        <v>1101</v>
      </c>
      <c r="D1093" s="4" t="s">
        <v>1112</v>
      </c>
      <c r="E1093" s="5">
        <v>9.6</v>
      </c>
    </row>
    <row r="1094" spans="1:5">
      <c r="A1094" s="4">
        <v>12</v>
      </c>
      <c r="B1094" s="4" t="s">
        <v>1100</v>
      </c>
      <c r="C1094" s="6" t="s">
        <v>1101</v>
      </c>
      <c r="D1094" s="4" t="s">
        <v>1113</v>
      </c>
      <c r="E1094" s="5">
        <v>7.7</v>
      </c>
    </row>
    <row r="1095" spans="1:5">
      <c r="A1095" s="4">
        <v>13</v>
      </c>
      <c r="B1095" s="4" t="s">
        <v>1100</v>
      </c>
      <c r="C1095" s="6" t="s">
        <v>1101</v>
      </c>
      <c r="D1095" s="4" t="s">
        <v>1114</v>
      </c>
      <c r="E1095" s="5">
        <v>5.3</v>
      </c>
    </row>
    <row r="1096" spans="1:5">
      <c r="A1096" s="4">
        <v>14</v>
      </c>
      <c r="B1096" s="4" t="s">
        <v>1100</v>
      </c>
      <c r="C1096" s="6" t="s">
        <v>1101</v>
      </c>
      <c r="D1096" s="4" t="s">
        <v>1115</v>
      </c>
      <c r="E1096" s="5">
        <v>4</v>
      </c>
    </row>
    <row r="1097" spans="1:5">
      <c r="A1097" s="4">
        <v>15</v>
      </c>
      <c r="B1097" s="4" t="s">
        <v>1100</v>
      </c>
      <c r="C1097" s="6" t="s">
        <v>1101</v>
      </c>
      <c r="D1097" s="4" t="s">
        <v>1116</v>
      </c>
      <c r="E1097" s="5">
        <v>9.48</v>
      </c>
    </row>
    <row r="1098" spans="1:5">
      <c r="A1098" s="4">
        <v>16</v>
      </c>
      <c r="B1098" s="4" t="s">
        <v>1100</v>
      </c>
      <c r="C1098" s="6" t="s">
        <v>1101</v>
      </c>
      <c r="D1098" s="4" t="s">
        <v>1117</v>
      </c>
      <c r="E1098" s="5">
        <v>12.4</v>
      </c>
    </row>
    <row r="1099" spans="1:5">
      <c r="A1099" s="4">
        <v>17</v>
      </c>
      <c r="B1099" s="4" t="s">
        <v>1100</v>
      </c>
      <c r="C1099" s="6" t="s">
        <v>1101</v>
      </c>
      <c r="D1099" s="4" t="s">
        <v>1118</v>
      </c>
      <c r="E1099" s="5">
        <v>14.8</v>
      </c>
    </row>
    <row r="1100" spans="1:5">
      <c r="A1100" s="4">
        <v>18</v>
      </c>
      <c r="B1100" s="4" t="s">
        <v>1100</v>
      </c>
      <c r="C1100" s="6" t="s">
        <v>1101</v>
      </c>
      <c r="D1100" s="4" t="s">
        <v>1119</v>
      </c>
      <c r="E1100" s="5">
        <v>15.5</v>
      </c>
    </row>
    <row r="1101" spans="1:5">
      <c r="A1101" s="4">
        <v>19</v>
      </c>
      <c r="B1101" s="4" t="s">
        <v>1100</v>
      </c>
      <c r="C1101" s="6" t="s">
        <v>1101</v>
      </c>
      <c r="D1101" s="4" t="s">
        <v>1120</v>
      </c>
      <c r="E1101" s="5">
        <v>9.6</v>
      </c>
    </row>
    <row r="1102" spans="1:5">
      <c r="A1102" s="4">
        <v>20</v>
      </c>
      <c r="B1102" s="4" t="s">
        <v>1100</v>
      </c>
      <c r="C1102" s="6" t="s">
        <v>1101</v>
      </c>
      <c r="D1102" s="4" t="s">
        <v>1121</v>
      </c>
      <c r="E1102" s="5">
        <v>5.4</v>
      </c>
    </row>
    <row r="1103" spans="1:5">
      <c r="A1103" s="4">
        <v>21</v>
      </c>
      <c r="B1103" s="4" t="s">
        <v>1100</v>
      </c>
      <c r="C1103" s="6" t="s">
        <v>1101</v>
      </c>
      <c r="D1103" s="4" t="s">
        <v>1122</v>
      </c>
      <c r="E1103" s="5">
        <v>4.74</v>
      </c>
    </row>
    <row r="1104" spans="1:5">
      <c r="A1104" s="4">
        <v>22</v>
      </c>
      <c r="B1104" s="4" t="s">
        <v>1100</v>
      </c>
      <c r="C1104" s="6" t="s">
        <v>1101</v>
      </c>
      <c r="D1104" s="4" t="s">
        <v>1123</v>
      </c>
      <c r="E1104" s="5">
        <v>10</v>
      </c>
    </row>
    <row r="1105" spans="1:5">
      <c r="A1105" s="4">
        <v>23</v>
      </c>
      <c r="B1105" s="4" t="s">
        <v>1100</v>
      </c>
      <c r="C1105" s="6" t="s">
        <v>1101</v>
      </c>
      <c r="D1105" s="4" t="s">
        <v>1124</v>
      </c>
      <c r="E1105" s="5">
        <v>14.22</v>
      </c>
    </row>
    <row r="1106" spans="1:5">
      <c r="A1106" s="4">
        <v>24</v>
      </c>
      <c r="B1106" s="4" t="s">
        <v>1100</v>
      </c>
      <c r="C1106" s="6" t="s">
        <v>1101</v>
      </c>
      <c r="D1106" s="4" t="s">
        <v>1125</v>
      </c>
      <c r="E1106" s="5">
        <v>8.6</v>
      </c>
    </row>
    <row r="1107" spans="1:5">
      <c r="A1107" s="4">
        <v>25</v>
      </c>
      <c r="B1107" s="4" t="s">
        <v>1100</v>
      </c>
      <c r="C1107" s="6" t="s">
        <v>1101</v>
      </c>
      <c r="D1107" s="4" t="s">
        <v>1126</v>
      </c>
      <c r="E1107" s="5">
        <v>6</v>
      </c>
    </row>
    <row r="1108" spans="1:5">
      <c r="A1108" s="4">
        <v>26</v>
      </c>
      <c r="B1108" s="4" t="s">
        <v>1100</v>
      </c>
      <c r="C1108" s="6" t="s">
        <v>1101</v>
      </c>
      <c r="D1108" s="4" t="s">
        <v>1127</v>
      </c>
      <c r="E1108" s="5">
        <v>14.7</v>
      </c>
    </row>
    <row r="1109" spans="1:5">
      <c r="A1109" s="4">
        <v>27</v>
      </c>
      <c r="B1109" s="4" t="s">
        <v>1100</v>
      </c>
      <c r="C1109" s="6" t="s">
        <v>1101</v>
      </c>
      <c r="D1109" s="4" t="s">
        <v>1128</v>
      </c>
      <c r="E1109" s="5">
        <v>15.5</v>
      </c>
    </row>
    <row r="1110" spans="1:5">
      <c r="A1110" s="4">
        <v>28</v>
      </c>
      <c r="B1110" s="4" t="s">
        <v>1100</v>
      </c>
      <c r="C1110" s="6" t="s">
        <v>1101</v>
      </c>
      <c r="D1110" s="4" t="s">
        <v>1129</v>
      </c>
      <c r="E1110" s="5">
        <v>12.4</v>
      </c>
    </row>
    <row r="1111" spans="1:5">
      <c r="A1111" s="4">
        <v>29</v>
      </c>
      <c r="B1111" s="4" t="s">
        <v>1100</v>
      </c>
      <c r="C1111" s="6" t="s">
        <v>1101</v>
      </c>
      <c r="D1111" s="4" t="s">
        <v>1130</v>
      </c>
      <c r="E1111" s="5">
        <v>19.8</v>
      </c>
    </row>
    <row r="1112" spans="1:5">
      <c r="A1112" s="4">
        <v>30</v>
      </c>
      <c r="B1112" s="4" t="s">
        <v>1100</v>
      </c>
      <c r="C1112" s="6" t="s">
        <v>1101</v>
      </c>
      <c r="D1112" s="4" t="s">
        <v>1131</v>
      </c>
      <c r="E1112" s="5">
        <v>7.11</v>
      </c>
    </row>
    <row r="1113" spans="1:5">
      <c r="A1113" s="4">
        <v>31</v>
      </c>
      <c r="B1113" s="4" t="s">
        <v>1100</v>
      </c>
      <c r="C1113" s="6" t="s">
        <v>1101</v>
      </c>
      <c r="D1113" s="4" t="s">
        <v>1132</v>
      </c>
      <c r="E1113" s="5">
        <v>9.8</v>
      </c>
    </row>
    <row r="1114" spans="1:5">
      <c r="A1114" s="4">
        <v>32</v>
      </c>
      <c r="B1114" s="4" t="s">
        <v>1100</v>
      </c>
      <c r="C1114" s="6" t="s">
        <v>1101</v>
      </c>
      <c r="D1114" s="4" t="s">
        <v>1133</v>
      </c>
      <c r="E1114" s="5">
        <v>5</v>
      </c>
    </row>
    <row r="1115" spans="1:5">
      <c r="A1115" s="4">
        <v>33</v>
      </c>
      <c r="B1115" s="4" t="s">
        <v>1100</v>
      </c>
      <c r="C1115" s="6" t="s">
        <v>1101</v>
      </c>
      <c r="D1115" s="4" t="s">
        <v>1134</v>
      </c>
      <c r="E1115" s="5">
        <v>6</v>
      </c>
    </row>
    <row r="1116" spans="1:5">
      <c r="A1116" s="4">
        <v>34</v>
      </c>
      <c r="B1116" s="4" t="s">
        <v>1100</v>
      </c>
      <c r="C1116" s="6" t="s">
        <v>1101</v>
      </c>
      <c r="D1116" s="4" t="s">
        <v>1135</v>
      </c>
      <c r="E1116" s="5">
        <v>4.1</v>
      </c>
    </row>
    <row r="1117" spans="1:5">
      <c r="A1117" s="4">
        <v>35</v>
      </c>
      <c r="B1117" s="4" t="s">
        <v>1100</v>
      </c>
      <c r="C1117" s="6" t="s">
        <v>1101</v>
      </c>
      <c r="D1117" s="4" t="s">
        <v>1136</v>
      </c>
      <c r="E1117" s="5">
        <v>12.4</v>
      </c>
    </row>
    <row r="1118" spans="1:5">
      <c r="A1118" s="4">
        <v>36</v>
      </c>
      <c r="B1118" s="4" t="s">
        <v>1100</v>
      </c>
      <c r="C1118" s="6" t="s">
        <v>1101</v>
      </c>
      <c r="D1118" s="4" t="s">
        <v>1137</v>
      </c>
      <c r="E1118" s="5">
        <v>4</v>
      </c>
    </row>
    <row r="1119" spans="1:5">
      <c r="A1119" s="4">
        <v>37</v>
      </c>
      <c r="B1119" s="4" t="s">
        <v>1100</v>
      </c>
      <c r="C1119" s="6" t="s">
        <v>1101</v>
      </c>
      <c r="D1119" s="4" t="s">
        <v>1138</v>
      </c>
      <c r="E1119" s="5">
        <v>1.8</v>
      </c>
    </row>
    <row r="1120" spans="1:5">
      <c r="A1120" s="4">
        <v>38</v>
      </c>
      <c r="B1120" s="4" t="s">
        <v>1100</v>
      </c>
      <c r="C1120" s="6" t="s">
        <v>1101</v>
      </c>
      <c r="D1120" s="4" t="s">
        <v>1139</v>
      </c>
      <c r="E1120" s="5">
        <v>5.6</v>
      </c>
    </row>
    <row r="1121" spans="1:5">
      <c r="A1121" s="4">
        <v>39</v>
      </c>
      <c r="B1121" s="4" t="s">
        <v>1100</v>
      </c>
      <c r="C1121" s="6" t="s">
        <v>1101</v>
      </c>
      <c r="D1121" s="4" t="s">
        <v>1140</v>
      </c>
      <c r="E1121" s="5">
        <v>11.7</v>
      </c>
    </row>
    <row r="1122" spans="1:5">
      <c r="A1122" s="4">
        <v>40</v>
      </c>
      <c r="B1122" s="4" t="s">
        <v>1100</v>
      </c>
      <c r="C1122" s="6" t="s">
        <v>1101</v>
      </c>
      <c r="D1122" s="4" t="s">
        <v>1141</v>
      </c>
      <c r="E1122" s="5">
        <v>3.4</v>
      </c>
    </row>
    <row r="1123" spans="1:5">
      <c r="A1123" s="4">
        <v>41</v>
      </c>
      <c r="B1123" s="4" t="s">
        <v>1100</v>
      </c>
      <c r="C1123" s="6" t="s">
        <v>1101</v>
      </c>
      <c r="D1123" s="4" t="s">
        <v>1142</v>
      </c>
      <c r="E1123" s="5">
        <v>8.2</v>
      </c>
    </row>
    <row r="1124" spans="1:5">
      <c r="A1124" s="4">
        <v>42</v>
      </c>
      <c r="B1124" s="4" t="s">
        <v>1100</v>
      </c>
      <c r="C1124" s="6" t="s">
        <v>1101</v>
      </c>
      <c r="D1124" s="4" t="s">
        <v>1143</v>
      </c>
      <c r="E1124" s="5">
        <v>9.48</v>
      </c>
    </row>
    <row r="1125" spans="1:5">
      <c r="A1125" s="4">
        <v>43</v>
      </c>
      <c r="B1125" s="4" t="s">
        <v>1100</v>
      </c>
      <c r="C1125" s="6" t="s">
        <v>1101</v>
      </c>
      <c r="D1125" s="4" t="s">
        <v>1144</v>
      </c>
      <c r="E1125" s="5">
        <v>5.6</v>
      </c>
    </row>
    <row r="1126" spans="1:5">
      <c r="A1126" s="4">
        <v>44</v>
      </c>
      <c r="B1126" s="4" t="s">
        <v>1100</v>
      </c>
      <c r="C1126" s="6" t="s">
        <v>1101</v>
      </c>
      <c r="D1126" s="4" t="s">
        <v>1145</v>
      </c>
      <c r="E1126" s="5">
        <v>8.8</v>
      </c>
    </row>
    <row r="1127" spans="1:5">
      <c r="A1127" s="4">
        <v>45</v>
      </c>
      <c r="B1127" s="4" t="s">
        <v>1100</v>
      </c>
      <c r="C1127" s="6" t="s">
        <v>1101</v>
      </c>
      <c r="D1127" s="4" t="s">
        <v>1146</v>
      </c>
      <c r="E1127" s="5">
        <v>6</v>
      </c>
    </row>
    <row r="1128" spans="1:5">
      <c r="A1128" s="4">
        <v>46</v>
      </c>
      <c r="B1128" s="4" t="s">
        <v>1100</v>
      </c>
      <c r="C1128" s="6" t="s">
        <v>1101</v>
      </c>
      <c r="D1128" s="4" t="s">
        <v>1147</v>
      </c>
      <c r="E1128" s="5">
        <v>9.1</v>
      </c>
    </row>
    <row r="1129" spans="1:5">
      <c r="A1129" s="4">
        <v>47</v>
      </c>
      <c r="B1129" s="4" t="s">
        <v>1100</v>
      </c>
      <c r="C1129" s="6" t="s">
        <v>1101</v>
      </c>
      <c r="D1129" s="4" t="s">
        <v>1148</v>
      </c>
      <c r="E1129" s="5">
        <v>11.85</v>
      </c>
    </row>
    <row r="1130" spans="1:5">
      <c r="A1130" s="4">
        <v>48</v>
      </c>
      <c r="B1130" s="4" t="s">
        <v>1100</v>
      </c>
      <c r="C1130" s="6" t="s">
        <v>1101</v>
      </c>
      <c r="D1130" s="4" t="s">
        <v>1149</v>
      </c>
      <c r="E1130" s="5">
        <v>9.5</v>
      </c>
    </row>
    <row r="1131" spans="1:5">
      <c r="A1131" s="4">
        <v>49</v>
      </c>
      <c r="B1131" s="4" t="s">
        <v>1100</v>
      </c>
      <c r="C1131" s="6" t="s">
        <v>1101</v>
      </c>
      <c r="D1131" s="4" t="s">
        <v>1150</v>
      </c>
      <c r="E1131" s="5">
        <v>6.2</v>
      </c>
    </row>
    <row r="1132" spans="1:5">
      <c r="A1132" s="4">
        <v>50</v>
      </c>
      <c r="B1132" s="4" t="s">
        <v>1100</v>
      </c>
      <c r="C1132" s="6" t="s">
        <v>1101</v>
      </c>
      <c r="D1132" s="4" t="s">
        <v>1151</v>
      </c>
      <c r="E1132" s="5">
        <v>3.4</v>
      </c>
    </row>
    <row r="1133" spans="1:5">
      <c r="A1133" s="4">
        <v>51</v>
      </c>
      <c r="B1133" s="4" t="s">
        <v>1100</v>
      </c>
      <c r="C1133" s="6" t="s">
        <v>1101</v>
      </c>
      <c r="D1133" s="4" t="s">
        <v>1152</v>
      </c>
      <c r="E1133" s="5">
        <v>7.5</v>
      </c>
    </row>
    <row r="1134" spans="1:5">
      <c r="A1134" s="4">
        <v>52</v>
      </c>
      <c r="B1134" s="4" t="s">
        <v>1100</v>
      </c>
      <c r="C1134" s="6" t="s">
        <v>1101</v>
      </c>
      <c r="D1134" s="4" t="s">
        <v>1153</v>
      </c>
      <c r="E1134" s="5">
        <v>10.6</v>
      </c>
    </row>
    <row r="1135" spans="1:5">
      <c r="A1135" s="4">
        <v>53</v>
      </c>
      <c r="B1135" s="4" t="s">
        <v>1100</v>
      </c>
      <c r="C1135" s="6" t="s">
        <v>1101</v>
      </c>
      <c r="D1135" s="4" t="s">
        <v>1154</v>
      </c>
      <c r="E1135" s="5">
        <v>9.7</v>
      </c>
    </row>
    <row r="1136" spans="1:5">
      <c r="A1136" s="4">
        <v>54</v>
      </c>
      <c r="B1136" s="4" t="s">
        <v>1100</v>
      </c>
      <c r="C1136" s="6" t="s">
        <v>1101</v>
      </c>
      <c r="D1136" s="4" t="s">
        <v>1155</v>
      </c>
      <c r="E1136" s="5">
        <v>14.22</v>
      </c>
    </row>
    <row r="1137" spans="1:5">
      <c r="A1137" s="4">
        <v>55</v>
      </c>
      <c r="B1137" s="4" t="s">
        <v>1100</v>
      </c>
      <c r="C1137" s="6" t="s">
        <v>1101</v>
      </c>
      <c r="D1137" s="4" t="s">
        <v>1156</v>
      </c>
      <c r="E1137" s="5">
        <v>12</v>
      </c>
    </row>
    <row r="1138" spans="1:5">
      <c r="A1138" s="4">
        <v>56</v>
      </c>
      <c r="B1138" s="4" t="s">
        <v>1100</v>
      </c>
      <c r="C1138" s="6" t="s">
        <v>1101</v>
      </c>
      <c r="D1138" s="4" t="s">
        <v>1157</v>
      </c>
      <c r="E1138" s="5">
        <v>4.6</v>
      </c>
    </row>
    <row r="1139" spans="1:5">
      <c r="A1139" s="4">
        <v>57</v>
      </c>
      <c r="B1139" s="4" t="s">
        <v>1100</v>
      </c>
      <c r="C1139" s="6" t="s">
        <v>1101</v>
      </c>
      <c r="D1139" s="4" t="s">
        <v>1158</v>
      </c>
      <c r="E1139" s="5">
        <v>16.7</v>
      </c>
    </row>
    <row r="1140" spans="1:5">
      <c r="A1140" s="4">
        <v>58</v>
      </c>
      <c r="B1140" s="4" t="s">
        <v>1100</v>
      </c>
      <c r="C1140" s="6" t="s">
        <v>1101</v>
      </c>
      <c r="D1140" s="4" t="s">
        <v>1159</v>
      </c>
      <c r="E1140" s="5">
        <v>4.6</v>
      </c>
    </row>
    <row r="1141" spans="1:5">
      <c r="A1141" s="4">
        <v>59</v>
      </c>
      <c r="B1141" s="4" t="s">
        <v>1100</v>
      </c>
      <c r="C1141" s="6" t="s">
        <v>1101</v>
      </c>
      <c r="D1141" s="4" t="s">
        <v>1160</v>
      </c>
      <c r="E1141" s="5">
        <v>5.4</v>
      </c>
    </row>
    <row r="1142" spans="1:5">
      <c r="A1142" s="4">
        <v>60</v>
      </c>
      <c r="B1142" s="4" t="s">
        <v>1100</v>
      </c>
      <c r="C1142" s="6" t="s">
        <v>1101</v>
      </c>
      <c r="D1142" s="4" t="s">
        <v>1161</v>
      </c>
      <c r="E1142" s="5">
        <v>7.3</v>
      </c>
    </row>
    <row r="1143" spans="1:5">
      <c r="A1143" s="4">
        <v>61</v>
      </c>
      <c r="B1143" s="4" t="s">
        <v>1100</v>
      </c>
      <c r="C1143" s="6" t="s">
        <v>1101</v>
      </c>
      <c r="D1143" s="4" t="s">
        <v>1162</v>
      </c>
      <c r="E1143" s="5">
        <v>11.85</v>
      </c>
    </row>
    <row r="1144" spans="1:5">
      <c r="A1144" s="4">
        <v>62</v>
      </c>
      <c r="B1144" s="4" t="s">
        <v>1100</v>
      </c>
      <c r="C1144" s="6" t="s">
        <v>1101</v>
      </c>
      <c r="D1144" s="4" t="s">
        <v>1163</v>
      </c>
      <c r="E1144" s="5">
        <v>11.85</v>
      </c>
    </row>
    <row r="1145" spans="1:5">
      <c r="A1145" s="4">
        <v>63</v>
      </c>
      <c r="B1145" s="4" t="s">
        <v>1100</v>
      </c>
      <c r="C1145" s="6" t="s">
        <v>1101</v>
      </c>
      <c r="D1145" s="4" t="s">
        <v>1164</v>
      </c>
      <c r="E1145" s="5">
        <v>12</v>
      </c>
    </row>
    <row r="1146" spans="1:5">
      <c r="A1146" s="4">
        <v>64</v>
      </c>
      <c r="B1146" s="4" t="s">
        <v>1100</v>
      </c>
      <c r="C1146" s="6" t="s">
        <v>1101</v>
      </c>
      <c r="D1146" s="4" t="s">
        <v>1165</v>
      </c>
      <c r="E1146" s="5">
        <v>12.4</v>
      </c>
    </row>
    <row r="1147" spans="1:5">
      <c r="A1147" s="4">
        <v>65</v>
      </c>
      <c r="B1147" s="4" t="s">
        <v>1100</v>
      </c>
      <c r="C1147" s="6" t="s">
        <v>1101</v>
      </c>
      <c r="D1147" s="4" t="s">
        <v>1166</v>
      </c>
      <c r="E1147" s="5">
        <v>6.2</v>
      </c>
    </row>
    <row r="1148" spans="1:5">
      <c r="A1148" s="4">
        <v>66</v>
      </c>
      <c r="B1148" s="4" t="s">
        <v>1100</v>
      </c>
      <c r="C1148" s="6" t="s">
        <v>1101</v>
      </c>
      <c r="D1148" s="4" t="s">
        <v>1167</v>
      </c>
      <c r="E1148" s="5">
        <v>8</v>
      </c>
    </row>
    <row r="1149" spans="1:5">
      <c r="A1149" s="4">
        <v>67</v>
      </c>
      <c r="B1149" s="4" t="s">
        <v>1100</v>
      </c>
      <c r="C1149" s="6" t="s">
        <v>1101</v>
      </c>
      <c r="D1149" s="4" t="s">
        <v>1168</v>
      </c>
      <c r="E1149" s="5">
        <v>6</v>
      </c>
    </row>
    <row r="1150" spans="1:5">
      <c r="A1150" s="4">
        <v>68</v>
      </c>
      <c r="B1150" s="4" t="s">
        <v>1100</v>
      </c>
      <c r="C1150" s="6" t="s">
        <v>1101</v>
      </c>
      <c r="D1150" s="4" t="s">
        <v>1169</v>
      </c>
      <c r="E1150" s="5">
        <v>9.59</v>
      </c>
    </row>
    <row r="1151" spans="1:5">
      <c r="A1151" s="4">
        <v>69</v>
      </c>
      <c r="B1151" s="4" t="s">
        <v>1100</v>
      </c>
      <c r="C1151" s="6" t="s">
        <v>1101</v>
      </c>
      <c r="D1151" s="4" t="s">
        <v>1170</v>
      </c>
      <c r="E1151" s="5">
        <v>5</v>
      </c>
    </row>
    <row r="1152" spans="1:5">
      <c r="A1152" s="4">
        <v>70</v>
      </c>
      <c r="B1152" s="4" t="s">
        <v>1100</v>
      </c>
      <c r="C1152" s="6" t="s">
        <v>1101</v>
      </c>
      <c r="D1152" s="4" t="s">
        <v>1171</v>
      </c>
      <c r="E1152" s="5">
        <v>8.3</v>
      </c>
    </row>
    <row r="1153" spans="1:5">
      <c r="A1153" s="4">
        <v>71</v>
      </c>
      <c r="B1153" s="4" t="s">
        <v>1100</v>
      </c>
      <c r="C1153" s="6" t="s">
        <v>1101</v>
      </c>
      <c r="D1153" s="4" t="s">
        <v>1172</v>
      </c>
      <c r="E1153" s="5">
        <v>4</v>
      </c>
    </row>
    <row r="1154" spans="1:5">
      <c r="A1154" s="4">
        <v>72</v>
      </c>
      <c r="B1154" s="4" t="s">
        <v>1100</v>
      </c>
      <c r="C1154" s="6" t="s">
        <v>1101</v>
      </c>
      <c r="D1154" s="4" t="s">
        <v>1173</v>
      </c>
      <c r="E1154" s="5">
        <v>6.7</v>
      </c>
    </row>
    <row r="1155" spans="1:5">
      <c r="A1155" s="4">
        <v>73</v>
      </c>
      <c r="B1155" s="4" t="s">
        <v>1100</v>
      </c>
      <c r="C1155" s="6" t="s">
        <v>1101</v>
      </c>
      <c r="D1155" s="4" t="s">
        <v>1174</v>
      </c>
      <c r="E1155" s="5">
        <v>2.4</v>
      </c>
    </row>
    <row r="1156" spans="1:5">
      <c r="A1156" s="4">
        <v>74</v>
      </c>
      <c r="B1156" s="4" t="s">
        <v>1100</v>
      </c>
      <c r="C1156" s="6" t="s">
        <v>1101</v>
      </c>
      <c r="D1156" s="4" t="s">
        <v>1175</v>
      </c>
      <c r="E1156" s="5">
        <v>16.8</v>
      </c>
    </row>
    <row r="1157" spans="1:5">
      <c r="A1157" s="4">
        <v>75</v>
      </c>
      <c r="B1157" s="4" t="s">
        <v>1100</v>
      </c>
      <c r="C1157" s="6" t="s">
        <v>1101</v>
      </c>
      <c r="D1157" s="4" t="s">
        <v>1176</v>
      </c>
      <c r="E1157" s="5">
        <v>7.2</v>
      </c>
    </row>
    <row r="1158" spans="1:5">
      <c r="A1158" s="4">
        <v>76</v>
      </c>
      <c r="B1158" s="4" t="s">
        <v>1100</v>
      </c>
      <c r="C1158" s="6" t="s">
        <v>1101</v>
      </c>
      <c r="D1158" s="4" t="s">
        <v>1177</v>
      </c>
      <c r="E1158" s="5">
        <v>9</v>
      </c>
    </row>
    <row r="1159" spans="1:5">
      <c r="A1159" s="4">
        <v>77</v>
      </c>
      <c r="B1159" s="4" t="s">
        <v>1100</v>
      </c>
      <c r="C1159" s="6" t="s">
        <v>1101</v>
      </c>
      <c r="D1159" s="4" t="s">
        <v>1178</v>
      </c>
      <c r="E1159" s="5">
        <v>4</v>
      </c>
    </row>
    <row r="1160" spans="1:5">
      <c r="A1160" s="4">
        <v>78</v>
      </c>
      <c r="B1160" s="4" t="s">
        <v>1100</v>
      </c>
      <c r="C1160" s="6" t="s">
        <v>1101</v>
      </c>
      <c r="D1160" s="4" t="s">
        <v>1179</v>
      </c>
      <c r="E1160" s="5">
        <v>8.4</v>
      </c>
    </row>
    <row r="1161" spans="1:5">
      <c r="A1161" s="4">
        <v>79</v>
      </c>
      <c r="B1161" s="4" t="s">
        <v>1100</v>
      </c>
      <c r="C1161" s="6" t="s">
        <v>1101</v>
      </c>
      <c r="D1161" s="4" t="s">
        <v>1180</v>
      </c>
      <c r="E1161" s="5">
        <v>15.7</v>
      </c>
    </row>
    <row r="1162" spans="1:5">
      <c r="A1162" s="4">
        <v>80</v>
      </c>
      <c r="B1162" s="4" t="s">
        <v>1100</v>
      </c>
      <c r="C1162" s="6" t="s">
        <v>1101</v>
      </c>
      <c r="D1162" s="4" t="s">
        <v>1181</v>
      </c>
      <c r="E1162" s="5">
        <v>10.3</v>
      </c>
    </row>
    <row r="1163" spans="1:5">
      <c r="A1163" s="4">
        <v>81</v>
      </c>
      <c r="B1163" s="4" t="s">
        <v>1100</v>
      </c>
      <c r="C1163" s="6" t="s">
        <v>1101</v>
      </c>
      <c r="D1163" s="4" t="s">
        <v>1094</v>
      </c>
      <c r="E1163" s="5">
        <v>1.5</v>
      </c>
    </row>
    <row r="1164" spans="1:5">
      <c r="A1164" s="4">
        <v>82</v>
      </c>
      <c r="B1164" s="4" t="s">
        <v>1100</v>
      </c>
      <c r="C1164" s="6" t="s">
        <v>1101</v>
      </c>
      <c r="D1164" s="4" t="s">
        <v>1182</v>
      </c>
      <c r="E1164" s="5">
        <v>7.91</v>
      </c>
    </row>
    <row r="1165" spans="1:5">
      <c r="A1165" s="4">
        <v>83</v>
      </c>
      <c r="B1165" s="4" t="s">
        <v>1100</v>
      </c>
      <c r="C1165" s="6" t="s">
        <v>1101</v>
      </c>
      <c r="D1165" s="4" t="s">
        <v>1183</v>
      </c>
      <c r="E1165" s="5">
        <v>6.7</v>
      </c>
    </row>
    <row r="1166" spans="1:5">
      <c r="A1166" s="4">
        <v>84</v>
      </c>
      <c r="B1166" s="4" t="s">
        <v>1100</v>
      </c>
      <c r="C1166" s="6" t="s">
        <v>1101</v>
      </c>
      <c r="D1166" s="4" t="s">
        <v>1184</v>
      </c>
      <c r="E1166" s="5">
        <v>15.12</v>
      </c>
    </row>
    <row r="1167" spans="1:5">
      <c r="A1167" s="4">
        <v>85</v>
      </c>
      <c r="B1167" s="4" t="s">
        <v>1100</v>
      </c>
      <c r="C1167" s="6" t="s">
        <v>1101</v>
      </c>
      <c r="D1167" s="4" t="s">
        <v>1185</v>
      </c>
      <c r="E1167" s="5">
        <v>3.1</v>
      </c>
    </row>
    <row r="1168" spans="1:5">
      <c r="A1168" s="4">
        <v>86</v>
      </c>
      <c r="B1168" s="4" t="s">
        <v>1100</v>
      </c>
      <c r="C1168" s="6" t="s">
        <v>1101</v>
      </c>
      <c r="D1168" s="4" t="s">
        <v>1186</v>
      </c>
      <c r="E1168" s="5">
        <v>2.1</v>
      </c>
    </row>
    <row r="1169" spans="1:5">
      <c r="A1169" s="4">
        <v>87</v>
      </c>
      <c r="B1169" s="4" t="s">
        <v>1100</v>
      </c>
      <c r="C1169" s="6" t="s">
        <v>1101</v>
      </c>
      <c r="D1169" s="4" t="s">
        <v>1187</v>
      </c>
      <c r="E1169" s="5">
        <v>25.7</v>
      </c>
    </row>
    <row r="1170" spans="1:5">
      <c r="A1170" s="4">
        <v>88</v>
      </c>
      <c r="B1170" s="4" t="s">
        <v>1100</v>
      </c>
      <c r="C1170" s="6" t="s">
        <v>1101</v>
      </c>
      <c r="D1170" s="4" t="s">
        <v>1188</v>
      </c>
      <c r="E1170" s="5">
        <v>9</v>
      </c>
    </row>
    <row r="1171" spans="1:5">
      <c r="A1171" s="4">
        <v>89</v>
      </c>
      <c r="B1171" s="4" t="s">
        <v>1100</v>
      </c>
      <c r="C1171" s="6" t="s">
        <v>1101</v>
      </c>
      <c r="D1171" s="4" t="s">
        <v>1040</v>
      </c>
      <c r="E1171" s="5">
        <v>11.85</v>
      </c>
    </row>
    <row r="1172" spans="1:5">
      <c r="A1172" s="4">
        <v>90</v>
      </c>
      <c r="B1172" s="4" t="s">
        <v>1100</v>
      </c>
      <c r="C1172" s="6" t="s">
        <v>1101</v>
      </c>
      <c r="D1172" s="4" t="s">
        <v>1189</v>
      </c>
      <c r="E1172" s="5">
        <v>11.31</v>
      </c>
    </row>
    <row r="1173" spans="1:5">
      <c r="A1173" s="4">
        <v>91</v>
      </c>
      <c r="B1173" s="4" t="s">
        <v>1100</v>
      </c>
      <c r="C1173" s="6" t="s">
        <v>1101</v>
      </c>
      <c r="D1173" s="4" t="s">
        <v>1190</v>
      </c>
      <c r="E1173" s="5">
        <v>9.6</v>
      </c>
    </row>
    <row r="1174" spans="1:5">
      <c r="A1174" s="4">
        <v>92</v>
      </c>
      <c r="B1174" s="4" t="s">
        <v>1100</v>
      </c>
      <c r="C1174" s="6" t="s">
        <v>1101</v>
      </c>
      <c r="D1174" s="4" t="s">
        <v>1191</v>
      </c>
      <c r="E1174" s="5">
        <v>8</v>
      </c>
    </row>
    <row r="1175" spans="1:5">
      <c r="A1175" s="4">
        <v>93</v>
      </c>
      <c r="B1175" s="4" t="s">
        <v>1100</v>
      </c>
      <c r="C1175" s="6" t="s">
        <v>1101</v>
      </c>
      <c r="D1175" s="4" t="s">
        <v>1192</v>
      </c>
      <c r="E1175" s="5">
        <v>18.72</v>
      </c>
    </row>
    <row r="1176" spans="1:5">
      <c r="A1176" s="4">
        <v>94</v>
      </c>
      <c r="B1176" s="4" t="s">
        <v>1100</v>
      </c>
      <c r="C1176" s="6" t="s">
        <v>1101</v>
      </c>
      <c r="D1176" s="4" t="s">
        <v>1193</v>
      </c>
      <c r="E1176" s="5">
        <v>11</v>
      </c>
    </row>
    <row r="1177" spans="1:5">
      <c r="A1177" s="4">
        <v>95</v>
      </c>
      <c r="B1177" s="4" t="s">
        <v>1100</v>
      </c>
      <c r="C1177" s="6" t="s">
        <v>1101</v>
      </c>
      <c r="D1177" s="4" t="s">
        <v>1194</v>
      </c>
      <c r="E1177" s="5">
        <v>13.4</v>
      </c>
    </row>
    <row r="1178" spans="1:5">
      <c r="A1178" s="4">
        <v>96</v>
      </c>
      <c r="B1178" s="4" t="s">
        <v>1100</v>
      </c>
      <c r="C1178" s="6" t="s">
        <v>1101</v>
      </c>
      <c r="D1178" s="4" t="s">
        <v>1195</v>
      </c>
      <c r="E1178" s="5">
        <v>14.7</v>
      </c>
    </row>
    <row r="1179" spans="1:5">
      <c r="A1179" s="4">
        <v>97</v>
      </c>
      <c r="B1179" s="4" t="s">
        <v>1100</v>
      </c>
      <c r="C1179" s="6" t="s">
        <v>1101</v>
      </c>
      <c r="D1179" s="4" t="s">
        <v>1196</v>
      </c>
      <c r="E1179" s="5">
        <v>9.4</v>
      </c>
    </row>
    <row r="1180" spans="1:5">
      <c r="A1180" s="4">
        <v>98</v>
      </c>
      <c r="B1180" s="4" t="s">
        <v>1100</v>
      </c>
      <c r="C1180" s="6" t="s">
        <v>1101</v>
      </c>
      <c r="D1180" s="4" t="s">
        <v>1197</v>
      </c>
      <c r="E1180" s="5">
        <v>15.5</v>
      </c>
    </row>
    <row r="1181" spans="1:5">
      <c r="A1181" s="4">
        <v>99</v>
      </c>
      <c r="B1181" s="4" t="s">
        <v>1100</v>
      </c>
      <c r="C1181" s="6" t="s">
        <v>1101</v>
      </c>
      <c r="D1181" s="4" t="s">
        <v>1198</v>
      </c>
      <c r="E1181" s="5">
        <v>18.6</v>
      </c>
    </row>
    <row r="1182" spans="1:5">
      <c r="A1182" s="4">
        <v>100</v>
      </c>
      <c r="B1182" s="4" t="s">
        <v>1100</v>
      </c>
      <c r="C1182" s="6" t="s">
        <v>1101</v>
      </c>
      <c r="D1182" s="4" t="s">
        <v>1199</v>
      </c>
      <c r="E1182" s="5">
        <v>6</v>
      </c>
    </row>
    <row r="1183" spans="1:5">
      <c r="A1183" s="4">
        <v>101</v>
      </c>
      <c r="B1183" s="4" t="s">
        <v>1100</v>
      </c>
      <c r="C1183" s="6" t="s">
        <v>1101</v>
      </c>
      <c r="D1183" s="4" t="s">
        <v>1200</v>
      </c>
      <c r="E1183" s="5">
        <v>6.9</v>
      </c>
    </row>
    <row r="1184" spans="1:5">
      <c r="A1184" s="4">
        <v>102</v>
      </c>
      <c r="B1184" s="4" t="s">
        <v>1100</v>
      </c>
      <c r="C1184" s="6" t="s">
        <v>1101</v>
      </c>
      <c r="D1184" s="4" t="s">
        <v>1070</v>
      </c>
      <c r="E1184" s="5">
        <v>21.12</v>
      </c>
    </row>
    <row r="1185" spans="1:5">
      <c r="A1185" s="4">
        <v>103</v>
      </c>
      <c r="B1185" s="4" t="s">
        <v>1100</v>
      </c>
      <c r="C1185" s="6" t="s">
        <v>1101</v>
      </c>
      <c r="D1185" s="4" t="s">
        <v>1201</v>
      </c>
      <c r="E1185" s="5">
        <v>34.3</v>
      </c>
    </row>
    <row r="1186" spans="1:5">
      <c r="A1186" s="4">
        <v>104</v>
      </c>
      <c r="B1186" s="4" t="s">
        <v>1100</v>
      </c>
      <c r="C1186" s="6" t="s">
        <v>1101</v>
      </c>
      <c r="D1186" s="4" t="s">
        <v>1202</v>
      </c>
      <c r="E1186" s="5">
        <v>4.5</v>
      </c>
    </row>
    <row r="1187" spans="1:5">
      <c r="A1187" s="4">
        <v>105</v>
      </c>
      <c r="B1187" s="4" t="s">
        <v>1100</v>
      </c>
      <c r="C1187" s="6" t="s">
        <v>1101</v>
      </c>
      <c r="D1187" s="4" t="s">
        <v>1203</v>
      </c>
      <c r="E1187" s="5">
        <v>7.11</v>
      </c>
    </row>
    <row r="1188" spans="1:5">
      <c r="A1188" s="4">
        <v>106</v>
      </c>
      <c r="B1188" s="4" t="s">
        <v>1100</v>
      </c>
      <c r="C1188" s="6" t="s">
        <v>1101</v>
      </c>
      <c r="D1188" s="4" t="s">
        <v>1204</v>
      </c>
      <c r="E1188" s="5">
        <v>15.32</v>
      </c>
    </row>
    <row r="1189" spans="1:5">
      <c r="A1189" s="4">
        <v>107</v>
      </c>
      <c r="B1189" s="4" t="s">
        <v>1100</v>
      </c>
      <c r="C1189" s="6" t="s">
        <v>1101</v>
      </c>
      <c r="D1189" s="4" t="s">
        <v>813</v>
      </c>
      <c r="E1189" s="5">
        <v>2.37</v>
      </c>
    </row>
    <row r="1190" spans="1:5">
      <c r="A1190" s="4">
        <v>108</v>
      </c>
      <c r="B1190" s="4" t="s">
        <v>1100</v>
      </c>
      <c r="C1190" s="6" t="s">
        <v>1101</v>
      </c>
      <c r="D1190" s="4" t="s">
        <v>1205</v>
      </c>
      <c r="E1190" s="5">
        <v>12.3</v>
      </c>
    </row>
    <row r="1191" spans="1:5">
      <c r="A1191" s="4">
        <v>109</v>
      </c>
      <c r="B1191" s="4" t="s">
        <v>1100</v>
      </c>
      <c r="C1191" s="6" t="s">
        <v>1101</v>
      </c>
      <c r="D1191" s="4" t="s">
        <v>1206</v>
      </c>
      <c r="E1191" s="5">
        <v>15.5</v>
      </c>
    </row>
    <row r="1192" spans="1:5">
      <c r="A1192" s="4">
        <v>110</v>
      </c>
      <c r="B1192" s="4" t="s">
        <v>1100</v>
      </c>
      <c r="C1192" s="6" t="s">
        <v>1101</v>
      </c>
      <c r="D1192" s="4" t="s">
        <v>1207</v>
      </c>
      <c r="E1192" s="5">
        <v>7.5</v>
      </c>
    </row>
    <row r="1193" spans="1:5">
      <c r="A1193" s="4">
        <v>111</v>
      </c>
      <c r="B1193" s="4" t="s">
        <v>1100</v>
      </c>
      <c r="C1193" s="6" t="s">
        <v>1101</v>
      </c>
      <c r="D1193" s="4" t="s">
        <v>1208</v>
      </c>
      <c r="E1193" s="5">
        <v>10.28</v>
      </c>
    </row>
    <row r="1194" spans="1:5">
      <c r="A1194" s="4">
        <v>112</v>
      </c>
      <c r="B1194" s="4" t="s">
        <v>1100</v>
      </c>
      <c r="C1194" s="6" t="s">
        <v>1101</v>
      </c>
      <c r="D1194" s="4" t="s">
        <v>1209</v>
      </c>
      <c r="E1194" s="5">
        <v>8.1</v>
      </c>
    </row>
    <row r="1195" spans="1:5">
      <c r="A1195" s="4">
        <v>113</v>
      </c>
      <c r="B1195" s="4" t="s">
        <v>1100</v>
      </c>
      <c r="C1195" s="6" t="s">
        <v>1101</v>
      </c>
      <c r="D1195" s="4" t="s">
        <v>1210</v>
      </c>
      <c r="E1195" s="5">
        <v>12</v>
      </c>
    </row>
    <row r="1196" spans="1:5">
      <c r="A1196" s="4">
        <v>114</v>
      </c>
      <c r="B1196" s="4" t="s">
        <v>1100</v>
      </c>
      <c r="C1196" s="6" t="s">
        <v>1101</v>
      </c>
      <c r="D1196" s="4" t="s">
        <v>1211</v>
      </c>
      <c r="E1196" s="5">
        <v>2</v>
      </c>
    </row>
    <row r="1197" spans="1:5">
      <c r="A1197" s="4">
        <v>115</v>
      </c>
      <c r="B1197" s="4" t="s">
        <v>1100</v>
      </c>
      <c r="C1197" s="6" t="s">
        <v>1101</v>
      </c>
      <c r="D1197" s="4" t="s">
        <v>1212</v>
      </c>
      <c r="E1197" s="5">
        <v>6.9</v>
      </c>
    </row>
    <row r="1198" spans="1:5">
      <c r="A1198" s="4">
        <v>1</v>
      </c>
      <c r="B1198" s="4" t="s">
        <v>1213</v>
      </c>
      <c r="C1198" s="6" t="s">
        <v>1214</v>
      </c>
      <c r="D1198" s="4" t="s">
        <v>1215</v>
      </c>
      <c r="E1198" s="5">
        <v>5.1</v>
      </c>
    </row>
    <row r="1199" spans="1:5">
      <c r="A1199" s="4">
        <v>2</v>
      </c>
      <c r="B1199" s="4" t="s">
        <v>1213</v>
      </c>
      <c r="C1199" s="6" t="s">
        <v>1214</v>
      </c>
      <c r="D1199" s="4" t="s">
        <v>1216</v>
      </c>
      <c r="E1199" s="5">
        <v>12</v>
      </c>
    </row>
    <row r="1200" spans="1:5">
      <c r="A1200" s="4">
        <v>3</v>
      </c>
      <c r="B1200" s="4" t="s">
        <v>1213</v>
      </c>
      <c r="C1200" s="6" t="s">
        <v>1214</v>
      </c>
      <c r="D1200" s="4" t="s">
        <v>1217</v>
      </c>
      <c r="E1200" s="5">
        <v>9.6</v>
      </c>
    </row>
    <row r="1201" spans="1:5">
      <c r="A1201" s="4">
        <v>4</v>
      </c>
      <c r="B1201" s="4" t="s">
        <v>1213</v>
      </c>
      <c r="C1201" s="6" t="s">
        <v>1214</v>
      </c>
      <c r="D1201" s="4" t="s">
        <v>1218</v>
      </c>
      <c r="E1201" s="5">
        <v>1.7</v>
      </c>
    </row>
    <row r="1202" spans="1:5">
      <c r="A1202" s="4">
        <v>5</v>
      </c>
      <c r="B1202" s="4" t="s">
        <v>1213</v>
      </c>
      <c r="C1202" s="6" t="s">
        <v>1214</v>
      </c>
      <c r="D1202" s="4" t="s">
        <v>1219</v>
      </c>
      <c r="E1202" s="5">
        <v>14.5</v>
      </c>
    </row>
    <row r="1203" spans="1:5">
      <c r="A1203" s="4">
        <v>6</v>
      </c>
      <c r="B1203" s="4" t="s">
        <v>1213</v>
      </c>
      <c r="C1203" s="6" t="s">
        <v>1214</v>
      </c>
      <c r="D1203" s="4" t="s">
        <v>1220</v>
      </c>
      <c r="E1203" s="5">
        <v>10.5</v>
      </c>
    </row>
    <row r="1204" spans="1:5">
      <c r="A1204" s="4">
        <v>7</v>
      </c>
      <c r="B1204" s="4" t="s">
        <v>1213</v>
      </c>
      <c r="C1204" s="6" t="s">
        <v>1214</v>
      </c>
      <c r="D1204" s="4" t="s">
        <v>1221</v>
      </c>
      <c r="E1204" s="5">
        <v>13.6</v>
      </c>
    </row>
    <row r="1205" spans="1:5">
      <c r="A1205" s="4">
        <v>8</v>
      </c>
      <c r="B1205" s="4" t="s">
        <v>1213</v>
      </c>
      <c r="C1205" s="6" t="s">
        <v>1214</v>
      </c>
      <c r="D1205" s="4" t="s">
        <v>1222</v>
      </c>
      <c r="E1205" s="5">
        <v>5.6</v>
      </c>
    </row>
    <row r="1206" spans="1:5">
      <c r="A1206" s="4">
        <v>9</v>
      </c>
      <c r="B1206" s="4" t="s">
        <v>1213</v>
      </c>
      <c r="C1206" s="6" t="s">
        <v>1214</v>
      </c>
      <c r="D1206" s="4" t="s">
        <v>1223</v>
      </c>
      <c r="E1206" s="5">
        <v>8.3</v>
      </c>
    </row>
    <row r="1207" spans="1:5">
      <c r="A1207" s="4">
        <v>10</v>
      </c>
      <c r="B1207" s="4" t="s">
        <v>1213</v>
      </c>
      <c r="C1207" s="6" t="s">
        <v>1214</v>
      </c>
      <c r="D1207" s="4" t="s">
        <v>1224</v>
      </c>
      <c r="E1207" s="5">
        <v>13.6</v>
      </c>
    </row>
    <row r="1208" spans="1:5">
      <c r="A1208" s="4">
        <v>11</v>
      </c>
      <c r="B1208" s="4" t="s">
        <v>1213</v>
      </c>
      <c r="C1208" s="6" t="s">
        <v>1214</v>
      </c>
      <c r="D1208" s="4" t="s">
        <v>1225</v>
      </c>
      <c r="E1208" s="5">
        <v>6.8</v>
      </c>
    </row>
    <row r="1209" spans="1:5">
      <c r="A1209" s="4">
        <v>12</v>
      </c>
      <c r="B1209" s="4" t="s">
        <v>1213</v>
      </c>
      <c r="C1209" s="6" t="s">
        <v>1214</v>
      </c>
      <c r="D1209" s="4" t="s">
        <v>1226</v>
      </c>
      <c r="E1209" s="5">
        <v>9.3</v>
      </c>
    </row>
    <row r="1210" spans="1:5">
      <c r="A1210" s="4">
        <v>13</v>
      </c>
      <c r="B1210" s="4" t="s">
        <v>1213</v>
      </c>
      <c r="C1210" s="6" t="s">
        <v>1214</v>
      </c>
      <c r="D1210" s="4" t="s">
        <v>1227</v>
      </c>
      <c r="E1210" s="5">
        <v>6.8</v>
      </c>
    </row>
    <row r="1211" spans="1:5">
      <c r="A1211" s="4">
        <v>14</v>
      </c>
      <c r="B1211" s="4" t="s">
        <v>1213</v>
      </c>
      <c r="C1211" s="6" t="s">
        <v>1214</v>
      </c>
      <c r="D1211" s="4" t="s">
        <v>1201</v>
      </c>
      <c r="E1211" s="5">
        <v>7.4</v>
      </c>
    </row>
    <row r="1212" spans="1:5">
      <c r="A1212" s="4">
        <v>15</v>
      </c>
      <c r="B1212" s="4" t="s">
        <v>1213</v>
      </c>
      <c r="C1212" s="6" t="s">
        <v>1214</v>
      </c>
      <c r="D1212" s="4" t="s">
        <v>1228</v>
      </c>
      <c r="E1212" s="5">
        <v>8.2</v>
      </c>
    </row>
    <row r="1213" spans="1:5">
      <c r="A1213" s="4">
        <v>16</v>
      </c>
      <c r="B1213" s="4" t="s">
        <v>1213</v>
      </c>
      <c r="C1213" s="6" t="s">
        <v>1214</v>
      </c>
      <c r="D1213" s="4" t="s">
        <v>1229</v>
      </c>
      <c r="E1213" s="5">
        <v>8.9</v>
      </c>
    </row>
    <row r="1214" spans="1:5">
      <c r="A1214" s="4">
        <v>17</v>
      </c>
      <c r="B1214" s="4" t="s">
        <v>1213</v>
      </c>
      <c r="C1214" s="6" t="s">
        <v>1214</v>
      </c>
      <c r="D1214" s="4" t="s">
        <v>1230</v>
      </c>
      <c r="E1214" s="5">
        <v>5.3</v>
      </c>
    </row>
    <row r="1215" spans="1:5">
      <c r="A1215" s="4">
        <v>18</v>
      </c>
      <c r="B1215" s="4" t="s">
        <v>1213</v>
      </c>
      <c r="C1215" s="6" t="s">
        <v>1214</v>
      </c>
      <c r="D1215" s="4" t="s">
        <v>1231</v>
      </c>
      <c r="E1215" s="5">
        <v>10</v>
      </c>
    </row>
    <row r="1216" spans="1:5">
      <c r="A1216" s="4">
        <v>19</v>
      </c>
      <c r="B1216" s="4" t="s">
        <v>1213</v>
      </c>
      <c r="C1216" s="6" t="s">
        <v>1214</v>
      </c>
      <c r="D1216" s="4" t="s">
        <v>1232</v>
      </c>
      <c r="E1216" s="5">
        <v>5.1</v>
      </c>
    </row>
    <row r="1217" spans="1:5">
      <c r="A1217" s="4">
        <v>20</v>
      </c>
      <c r="B1217" s="4" t="s">
        <v>1213</v>
      </c>
      <c r="C1217" s="6" t="s">
        <v>1214</v>
      </c>
      <c r="D1217" s="4" t="s">
        <v>1233</v>
      </c>
      <c r="E1217" s="5">
        <v>7.8</v>
      </c>
    </row>
    <row r="1218" spans="1:5">
      <c r="A1218" s="4">
        <v>21</v>
      </c>
      <c r="B1218" s="4" t="s">
        <v>1213</v>
      </c>
      <c r="C1218" s="6" t="s">
        <v>1214</v>
      </c>
      <c r="D1218" s="4" t="s">
        <v>1234</v>
      </c>
      <c r="E1218" s="5">
        <v>10.5</v>
      </c>
    </row>
    <row r="1219" spans="1:5">
      <c r="A1219" s="4">
        <v>22</v>
      </c>
      <c r="B1219" s="4" t="s">
        <v>1213</v>
      </c>
      <c r="C1219" s="6" t="s">
        <v>1214</v>
      </c>
      <c r="D1219" s="4" t="s">
        <v>1235</v>
      </c>
      <c r="E1219" s="5">
        <v>4.1</v>
      </c>
    </row>
    <row r="1220" spans="1:5">
      <c r="A1220" s="4">
        <v>23</v>
      </c>
      <c r="B1220" s="4" t="s">
        <v>1213</v>
      </c>
      <c r="C1220" s="6" t="s">
        <v>1214</v>
      </c>
      <c r="D1220" s="4" t="s">
        <v>1236</v>
      </c>
      <c r="E1220" s="5">
        <v>6.8</v>
      </c>
    </row>
    <row r="1221" spans="1:5">
      <c r="A1221" s="4">
        <v>24</v>
      </c>
      <c r="B1221" s="4" t="s">
        <v>1213</v>
      </c>
      <c r="C1221" s="6" t="s">
        <v>1214</v>
      </c>
      <c r="D1221" s="4" t="s">
        <v>1237</v>
      </c>
      <c r="E1221" s="5">
        <v>12.6</v>
      </c>
    </row>
    <row r="1222" spans="1:5">
      <c r="A1222" s="4">
        <v>25</v>
      </c>
      <c r="B1222" s="4" t="s">
        <v>1213</v>
      </c>
      <c r="C1222" s="6" t="s">
        <v>1214</v>
      </c>
      <c r="D1222" s="4" t="s">
        <v>1238</v>
      </c>
      <c r="E1222" s="5">
        <v>14.5</v>
      </c>
    </row>
    <row r="1223" spans="1:5">
      <c r="A1223" s="4">
        <v>26</v>
      </c>
      <c r="B1223" s="4" t="s">
        <v>1213</v>
      </c>
      <c r="C1223" s="6" t="s">
        <v>1214</v>
      </c>
      <c r="D1223" s="4" t="s">
        <v>1239</v>
      </c>
      <c r="E1223" s="5">
        <v>9.9</v>
      </c>
    </row>
    <row r="1224" spans="1:5">
      <c r="A1224" s="4">
        <v>27</v>
      </c>
      <c r="B1224" s="4" t="s">
        <v>1213</v>
      </c>
      <c r="C1224" s="6" t="s">
        <v>1214</v>
      </c>
      <c r="D1224" s="4" t="s">
        <v>1240</v>
      </c>
      <c r="E1224" s="5">
        <v>7.7</v>
      </c>
    </row>
    <row r="1225" spans="1:5">
      <c r="A1225" s="4">
        <v>28</v>
      </c>
      <c r="B1225" s="4" t="s">
        <v>1213</v>
      </c>
      <c r="C1225" s="6" t="s">
        <v>1214</v>
      </c>
      <c r="D1225" s="4" t="s">
        <v>1241</v>
      </c>
      <c r="E1225" s="5">
        <v>8</v>
      </c>
    </row>
    <row r="1226" spans="1:5">
      <c r="A1226" s="4">
        <v>29</v>
      </c>
      <c r="B1226" s="4" t="s">
        <v>1213</v>
      </c>
      <c r="C1226" s="6" t="s">
        <v>1214</v>
      </c>
      <c r="D1226" s="4" t="s">
        <v>1242</v>
      </c>
      <c r="E1226" s="5">
        <v>10</v>
      </c>
    </row>
    <row r="1227" spans="1:5">
      <c r="A1227" s="4">
        <v>30</v>
      </c>
      <c r="B1227" s="4" t="s">
        <v>1213</v>
      </c>
      <c r="C1227" s="6" t="s">
        <v>1214</v>
      </c>
      <c r="D1227" s="4" t="s">
        <v>1243</v>
      </c>
      <c r="E1227" s="5">
        <v>10.2</v>
      </c>
    </row>
    <row r="1228" spans="1:5">
      <c r="A1228" s="4">
        <v>31</v>
      </c>
      <c r="B1228" s="4" t="s">
        <v>1213</v>
      </c>
      <c r="C1228" s="6" t="s">
        <v>1214</v>
      </c>
      <c r="D1228" s="4" t="s">
        <v>1244</v>
      </c>
      <c r="E1228" s="5">
        <v>8.5</v>
      </c>
    </row>
    <row r="1229" spans="1:5">
      <c r="A1229" s="4">
        <v>32</v>
      </c>
      <c r="B1229" s="4" t="s">
        <v>1213</v>
      </c>
      <c r="C1229" s="6" t="s">
        <v>1214</v>
      </c>
      <c r="D1229" s="4" t="s">
        <v>1245</v>
      </c>
      <c r="E1229" s="5">
        <v>8.4</v>
      </c>
    </row>
    <row r="1230" spans="1:5">
      <c r="A1230" s="4">
        <v>33</v>
      </c>
      <c r="B1230" s="4" t="s">
        <v>1213</v>
      </c>
      <c r="C1230" s="6" t="s">
        <v>1214</v>
      </c>
      <c r="D1230" s="4" t="s">
        <v>1246</v>
      </c>
      <c r="E1230" s="5">
        <v>14.8</v>
      </c>
    </row>
    <row r="1231" spans="1:5">
      <c r="A1231" s="4">
        <v>34</v>
      </c>
      <c r="B1231" s="4" t="s">
        <v>1213</v>
      </c>
      <c r="C1231" s="6" t="s">
        <v>1214</v>
      </c>
      <c r="D1231" s="4" t="s">
        <v>1247</v>
      </c>
      <c r="E1231" s="5">
        <v>10.2</v>
      </c>
    </row>
    <row r="1232" spans="1:5">
      <c r="A1232" s="4">
        <v>35</v>
      </c>
      <c r="B1232" s="4" t="s">
        <v>1213</v>
      </c>
      <c r="C1232" s="6" t="s">
        <v>1214</v>
      </c>
      <c r="D1232" s="4" t="s">
        <v>1248</v>
      </c>
      <c r="E1232" s="5">
        <v>5</v>
      </c>
    </row>
    <row r="1233" spans="1:5">
      <c r="A1233" s="4">
        <v>36</v>
      </c>
      <c r="B1233" s="4" t="s">
        <v>1213</v>
      </c>
      <c r="C1233" s="6" t="s">
        <v>1214</v>
      </c>
      <c r="D1233" s="4" t="s">
        <v>1249</v>
      </c>
      <c r="E1233" s="5">
        <v>18.1</v>
      </c>
    </row>
    <row r="1234" spans="1:5">
      <c r="A1234" s="4">
        <v>37</v>
      </c>
      <c r="B1234" s="4" t="s">
        <v>1213</v>
      </c>
      <c r="C1234" s="6" t="s">
        <v>1214</v>
      </c>
      <c r="D1234" s="4" t="s">
        <v>1250</v>
      </c>
      <c r="E1234" s="5">
        <v>9.5</v>
      </c>
    </row>
    <row r="1235" spans="1:5">
      <c r="A1235" s="4">
        <v>38</v>
      </c>
      <c r="B1235" s="4" t="s">
        <v>1213</v>
      </c>
      <c r="C1235" s="6" t="s">
        <v>1214</v>
      </c>
      <c r="D1235" s="4" t="s">
        <v>1251</v>
      </c>
      <c r="E1235" s="5">
        <v>6.7</v>
      </c>
    </row>
    <row r="1236" spans="1:5">
      <c r="A1236" s="4">
        <v>39</v>
      </c>
      <c r="B1236" s="4" t="s">
        <v>1213</v>
      </c>
      <c r="C1236" s="6" t="s">
        <v>1214</v>
      </c>
      <c r="D1236" s="4" t="s">
        <v>1252</v>
      </c>
      <c r="E1236" s="5">
        <v>7</v>
      </c>
    </row>
    <row r="1237" spans="1:5">
      <c r="A1237" s="4">
        <v>40</v>
      </c>
      <c r="B1237" s="4" t="s">
        <v>1213</v>
      </c>
      <c r="C1237" s="6" t="s">
        <v>1214</v>
      </c>
      <c r="D1237" s="4" t="s">
        <v>735</v>
      </c>
      <c r="E1237" s="5">
        <v>7.9</v>
      </c>
    </row>
    <row r="1238" spans="1:5">
      <c r="A1238" s="4">
        <v>41</v>
      </c>
      <c r="B1238" s="4" t="s">
        <v>1213</v>
      </c>
      <c r="C1238" s="6" t="s">
        <v>1214</v>
      </c>
      <c r="D1238" s="4" t="s">
        <v>1253</v>
      </c>
      <c r="E1238" s="5">
        <v>4.9</v>
      </c>
    </row>
    <row r="1239" spans="1:5">
      <c r="A1239" s="4">
        <v>42</v>
      </c>
      <c r="B1239" s="4" t="s">
        <v>1213</v>
      </c>
      <c r="C1239" s="6" t="s">
        <v>1214</v>
      </c>
      <c r="D1239" s="4" t="s">
        <v>1254</v>
      </c>
      <c r="E1239" s="5">
        <v>4</v>
      </c>
    </row>
    <row r="1240" spans="1:5">
      <c r="A1240" s="4">
        <v>43</v>
      </c>
      <c r="B1240" s="4" t="s">
        <v>1213</v>
      </c>
      <c r="C1240" s="6" t="s">
        <v>1214</v>
      </c>
      <c r="D1240" s="4" t="s">
        <v>1255</v>
      </c>
      <c r="E1240" s="5">
        <v>8.5</v>
      </c>
    </row>
    <row r="1241" spans="1:5">
      <c r="A1241" s="4">
        <v>44</v>
      </c>
      <c r="B1241" s="4" t="s">
        <v>1213</v>
      </c>
      <c r="C1241" s="6" t="s">
        <v>1214</v>
      </c>
      <c r="D1241" s="4" t="s">
        <v>1256</v>
      </c>
      <c r="E1241" s="5">
        <v>6.8</v>
      </c>
    </row>
    <row r="1242" spans="1:5">
      <c r="A1242" s="4">
        <v>45</v>
      </c>
      <c r="B1242" s="4" t="s">
        <v>1213</v>
      </c>
      <c r="C1242" s="6" t="s">
        <v>1214</v>
      </c>
      <c r="D1242" s="4" t="s">
        <v>1257</v>
      </c>
      <c r="E1242" s="5">
        <v>8.4</v>
      </c>
    </row>
    <row r="1243" spans="1:5">
      <c r="A1243" s="4">
        <v>46</v>
      </c>
      <c r="B1243" s="4" t="s">
        <v>1213</v>
      </c>
      <c r="C1243" s="6" t="s">
        <v>1214</v>
      </c>
      <c r="D1243" s="4" t="s">
        <v>1258</v>
      </c>
      <c r="E1243" s="5">
        <v>6.8</v>
      </c>
    </row>
    <row r="1244" spans="1:5">
      <c r="A1244" s="4">
        <v>47</v>
      </c>
      <c r="B1244" s="4" t="s">
        <v>1213</v>
      </c>
      <c r="C1244" s="6" t="s">
        <v>1214</v>
      </c>
      <c r="D1244" s="4" t="s">
        <v>1259</v>
      </c>
      <c r="E1244" s="5">
        <v>3</v>
      </c>
    </row>
    <row r="1245" spans="1:5">
      <c r="A1245" s="4">
        <v>48</v>
      </c>
      <c r="B1245" s="4" t="s">
        <v>1213</v>
      </c>
      <c r="C1245" s="6" t="s">
        <v>1214</v>
      </c>
      <c r="D1245" s="4" t="s">
        <v>1260</v>
      </c>
      <c r="E1245" s="5">
        <v>7.5</v>
      </c>
    </row>
    <row r="1246" spans="1:5">
      <c r="A1246" s="4">
        <v>49</v>
      </c>
      <c r="B1246" s="4" t="s">
        <v>1213</v>
      </c>
      <c r="C1246" s="6" t="s">
        <v>1214</v>
      </c>
      <c r="D1246" s="4" t="s">
        <v>1261</v>
      </c>
      <c r="E1246" s="5">
        <v>12</v>
      </c>
    </row>
    <row r="1247" spans="1:5">
      <c r="A1247" s="4">
        <v>50</v>
      </c>
      <c r="B1247" s="4" t="s">
        <v>1213</v>
      </c>
      <c r="C1247" s="6" t="s">
        <v>1214</v>
      </c>
      <c r="D1247" s="4" t="s">
        <v>1262</v>
      </c>
      <c r="E1247" s="5">
        <v>5.1</v>
      </c>
    </row>
    <row r="1248" spans="1:5">
      <c r="A1248" s="4">
        <v>51</v>
      </c>
      <c r="B1248" s="4" t="s">
        <v>1213</v>
      </c>
      <c r="C1248" s="6" t="s">
        <v>1214</v>
      </c>
      <c r="D1248" s="4" t="s">
        <v>1263</v>
      </c>
      <c r="E1248" s="5">
        <v>9.5</v>
      </c>
    </row>
    <row r="1249" spans="1:5">
      <c r="A1249" s="4">
        <v>52</v>
      </c>
      <c r="B1249" s="4" t="s">
        <v>1213</v>
      </c>
      <c r="C1249" s="6" t="s">
        <v>1214</v>
      </c>
      <c r="D1249" s="4" t="s">
        <v>1264</v>
      </c>
      <c r="E1249" s="5">
        <v>5.1</v>
      </c>
    </row>
    <row r="1250" spans="1:5">
      <c r="A1250" s="4">
        <v>53</v>
      </c>
      <c r="B1250" s="4" t="s">
        <v>1213</v>
      </c>
      <c r="C1250" s="6" t="s">
        <v>1214</v>
      </c>
      <c r="D1250" s="4" t="s">
        <v>1265</v>
      </c>
      <c r="E1250" s="5">
        <v>6.9</v>
      </c>
    </row>
    <row r="1251" spans="1:5">
      <c r="A1251" s="4">
        <v>54</v>
      </c>
      <c r="B1251" s="4" t="s">
        <v>1213</v>
      </c>
      <c r="C1251" s="6" t="s">
        <v>1214</v>
      </c>
      <c r="D1251" s="4" t="s">
        <v>1266</v>
      </c>
      <c r="E1251" s="5">
        <v>7.7</v>
      </c>
    </row>
    <row r="1252" spans="1:5">
      <c r="A1252" s="4">
        <v>55</v>
      </c>
      <c r="B1252" s="4" t="s">
        <v>1213</v>
      </c>
      <c r="C1252" s="6" t="s">
        <v>1214</v>
      </c>
      <c r="D1252" s="4" t="s">
        <v>1267</v>
      </c>
      <c r="E1252" s="5">
        <v>8.5</v>
      </c>
    </row>
    <row r="1253" spans="1:5">
      <c r="A1253" s="4">
        <v>56</v>
      </c>
      <c r="B1253" s="4" t="s">
        <v>1213</v>
      </c>
      <c r="C1253" s="6" t="s">
        <v>1214</v>
      </c>
      <c r="D1253" s="4" t="s">
        <v>1268</v>
      </c>
      <c r="E1253" s="5">
        <v>5.2</v>
      </c>
    </row>
    <row r="1254" spans="1:5">
      <c r="A1254" s="4">
        <v>57</v>
      </c>
      <c r="B1254" s="4" t="s">
        <v>1213</v>
      </c>
      <c r="C1254" s="6" t="s">
        <v>1214</v>
      </c>
      <c r="D1254" s="4" t="s">
        <v>79</v>
      </c>
      <c r="E1254" s="5">
        <v>19.9</v>
      </c>
    </row>
    <row r="1255" spans="1:5">
      <c r="A1255" s="4">
        <v>58</v>
      </c>
      <c r="B1255" s="4" t="s">
        <v>1213</v>
      </c>
      <c r="C1255" s="6" t="s">
        <v>1214</v>
      </c>
      <c r="D1255" s="4" t="s">
        <v>1269</v>
      </c>
      <c r="E1255" s="5">
        <v>9.7</v>
      </c>
    </row>
    <row r="1256" spans="1:5">
      <c r="A1256" s="4">
        <v>1</v>
      </c>
      <c r="B1256" s="4" t="s">
        <v>1270</v>
      </c>
      <c r="C1256" s="6" t="s">
        <v>1271</v>
      </c>
      <c r="D1256" s="4" t="s">
        <v>1272</v>
      </c>
      <c r="E1256" s="5">
        <v>8.5</v>
      </c>
    </row>
    <row r="1257" spans="1:5">
      <c r="A1257" s="4">
        <v>2</v>
      </c>
      <c r="B1257" s="4" t="s">
        <v>1270</v>
      </c>
      <c r="C1257" s="6" t="s">
        <v>1271</v>
      </c>
      <c r="D1257" s="4" t="s">
        <v>1273</v>
      </c>
      <c r="E1257" s="5">
        <v>5.4</v>
      </c>
    </row>
    <row r="1258" spans="1:5">
      <c r="A1258" s="4">
        <v>3</v>
      </c>
      <c r="B1258" s="4" t="s">
        <v>1270</v>
      </c>
      <c r="C1258" s="6" t="s">
        <v>1271</v>
      </c>
      <c r="D1258" s="4" t="s">
        <v>1274</v>
      </c>
      <c r="E1258" s="5">
        <v>8</v>
      </c>
    </row>
    <row r="1259" spans="1:5">
      <c r="A1259" s="4">
        <v>4</v>
      </c>
      <c r="B1259" s="4" t="s">
        <v>1270</v>
      </c>
      <c r="C1259" s="6" t="s">
        <v>1271</v>
      </c>
      <c r="D1259" s="4" t="s">
        <v>1275</v>
      </c>
      <c r="E1259" s="5">
        <v>9</v>
      </c>
    </row>
    <row r="1260" spans="1:5">
      <c r="A1260" s="4">
        <v>5</v>
      </c>
      <c r="B1260" s="4" t="s">
        <v>1270</v>
      </c>
      <c r="C1260" s="6" t="s">
        <v>1271</v>
      </c>
      <c r="D1260" s="4" t="s">
        <v>1276</v>
      </c>
      <c r="E1260" s="5">
        <v>10.5</v>
      </c>
    </row>
    <row r="1261" spans="1:5">
      <c r="A1261" s="4">
        <v>6</v>
      </c>
      <c r="B1261" s="4" t="s">
        <v>1270</v>
      </c>
      <c r="C1261" s="6" t="s">
        <v>1271</v>
      </c>
      <c r="D1261" s="4" t="s">
        <v>1277</v>
      </c>
      <c r="E1261" s="5">
        <v>4.7</v>
      </c>
    </row>
    <row r="1262" spans="1:5">
      <c r="A1262" s="4">
        <v>7</v>
      </c>
      <c r="B1262" s="4" t="s">
        <v>1270</v>
      </c>
      <c r="C1262" s="6" t="s">
        <v>1271</v>
      </c>
      <c r="D1262" s="4" t="s">
        <v>1278</v>
      </c>
      <c r="E1262" s="5">
        <v>7.1</v>
      </c>
    </row>
    <row r="1263" spans="1:5">
      <c r="A1263" s="4">
        <v>8</v>
      </c>
      <c r="B1263" s="4" t="s">
        <v>1270</v>
      </c>
      <c r="C1263" s="6" t="s">
        <v>1271</v>
      </c>
      <c r="D1263" s="4" t="s">
        <v>1279</v>
      </c>
      <c r="E1263" s="5">
        <v>13</v>
      </c>
    </row>
    <row r="1264" spans="1:5">
      <c r="A1264" s="4">
        <v>9</v>
      </c>
      <c r="B1264" s="4" t="s">
        <v>1270</v>
      </c>
      <c r="C1264" s="6" t="s">
        <v>1271</v>
      </c>
      <c r="D1264" s="4" t="s">
        <v>1280</v>
      </c>
      <c r="E1264" s="5">
        <v>6</v>
      </c>
    </row>
    <row r="1265" spans="1:5">
      <c r="A1265" s="4">
        <v>10</v>
      </c>
      <c r="B1265" s="4" t="s">
        <v>1270</v>
      </c>
      <c r="C1265" s="6" t="s">
        <v>1271</v>
      </c>
      <c r="D1265" s="4" t="s">
        <v>1281</v>
      </c>
      <c r="E1265" s="5">
        <v>8.5</v>
      </c>
    </row>
    <row r="1266" spans="1:5">
      <c r="A1266" s="4">
        <v>11</v>
      </c>
      <c r="B1266" s="4" t="s">
        <v>1270</v>
      </c>
      <c r="C1266" s="6" t="s">
        <v>1271</v>
      </c>
      <c r="D1266" s="4" t="s">
        <v>1282</v>
      </c>
      <c r="E1266" s="5">
        <v>10</v>
      </c>
    </row>
    <row r="1267" spans="1:5">
      <c r="A1267" s="4">
        <v>12</v>
      </c>
      <c r="B1267" s="4" t="s">
        <v>1270</v>
      </c>
      <c r="C1267" s="6" t="s">
        <v>1271</v>
      </c>
      <c r="D1267" s="4" t="s">
        <v>1283</v>
      </c>
      <c r="E1267" s="5">
        <v>18</v>
      </c>
    </row>
    <row r="1268" spans="1:5">
      <c r="A1268" s="4">
        <v>13</v>
      </c>
      <c r="B1268" s="4" t="s">
        <v>1270</v>
      </c>
      <c r="C1268" s="6" t="s">
        <v>1271</v>
      </c>
      <c r="D1268" s="4" t="s">
        <v>1284</v>
      </c>
      <c r="E1268" s="5">
        <v>9</v>
      </c>
    </row>
    <row r="1269" spans="1:5">
      <c r="A1269" s="4">
        <v>14</v>
      </c>
      <c r="B1269" s="4" t="s">
        <v>1270</v>
      </c>
      <c r="C1269" s="6" t="s">
        <v>1271</v>
      </c>
      <c r="D1269" s="4" t="s">
        <v>1285</v>
      </c>
      <c r="E1269" s="5">
        <v>13.6</v>
      </c>
    </row>
    <row r="1270" spans="1:5">
      <c r="A1270" s="4">
        <v>15</v>
      </c>
      <c r="B1270" s="4" t="s">
        <v>1270</v>
      </c>
      <c r="C1270" s="6" t="s">
        <v>1271</v>
      </c>
      <c r="D1270" s="4" t="s">
        <v>1286</v>
      </c>
      <c r="E1270" s="5">
        <v>9</v>
      </c>
    </row>
    <row r="1271" spans="1:5">
      <c r="A1271" s="4">
        <v>16</v>
      </c>
      <c r="B1271" s="4" t="s">
        <v>1270</v>
      </c>
      <c r="C1271" s="6" t="s">
        <v>1271</v>
      </c>
      <c r="D1271" s="4" t="s">
        <v>1287</v>
      </c>
      <c r="E1271" s="5">
        <v>13</v>
      </c>
    </row>
    <row r="1272" spans="1:5">
      <c r="A1272" s="4">
        <v>17</v>
      </c>
      <c r="B1272" s="4" t="s">
        <v>1270</v>
      </c>
      <c r="C1272" s="6" t="s">
        <v>1271</v>
      </c>
      <c r="D1272" s="4" t="s">
        <v>1288</v>
      </c>
      <c r="E1272" s="5">
        <v>11</v>
      </c>
    </row>
    <row r="1273" spans="1:5">
      <c r="A1273" s="4">
        <v>18</v>
      </c>
      <c r="B1273" s="4" t="s">
        <v>1270</v>
      </c>
      <c r="C1273" s="6" t="s">
        <v>1271</v>
      </c>
      <c r="D1273" s="4" t="s">
        <v>1289</v>
      </c>
      <c r="E1273" s="5">
        <v>7.4</v>
      </c>
    </row>
    <row r="1274" spans="1:5">
      <c r="A1274" s="4">
        <v>19</v>
      </c>
      <c r="B1274" s="4" t="s">
        <v>1270</v>
      </c>
      <c r="C1274" s="6" t="s">
        <v>1271</v>
      </c>
      <c r="D1274" s="4" t="s">
        <v>1290</v>
      </c>
      <c r="E1274" s="5">
        <v>10</v>
      </c>
    </row>
    <row r="1275" spans="1:5">
      <c r="A1275" s="4">
        <v>20</v>
      </c>
      <c r="B1275" s="4" t="s">
        <v>1270</v>
      </c>
      <c r="C1275" s="6" t="s">
        <v>1271</v>
      </c>
      <c r="D1275" s="4" t="s">
        <v>1291</v>
      </c>
      <c r="E1275" s="5">
        <v>7.5</v>
      </c>
    </row>
    <row r="1276" spans="1:5">
      <c r="A1276" s="4">
        <v>21</v>
      </c>
      <c r="B1276" s="4" t="s">
        <v>1270</v>
      </c>
      <c r="C1276" s="6" t="s">
        <v>1271</v>
      </c>
      <c r="D1276" s="4" t="s">
        <v>1292</v>
      </c>
      <c r="E1276" s="5">
        <v>18</v>
      </c>
    </row>
    <row r="1277" spans="1:5">
      <c r="A1277" s="4">
        <v>22</v>
      </c>
      <c r="B1277" s="4" t="s">
        <v>1270</v>
      </c>
      <c r="C1277" s="6" t="s">
        <v>1271</v>
      </c>
      <c r="D1277" s="4" t="s">
        <v>1293</v>
      </c>
      <c r="E1277" s="5">
        <v>9</v>
      </c>
    </row>
    <row r="1278" spans="1:5">
      <c r="A1278" s="4">
        <v>23</v>
      </c>
      <c r="B1278" s="4" t="s">
        <v>1270</v>
      </c>
      <c r="C1278" s="6" t="s">
        <v>1271</v>
      </c>
      <c r="D1278" s="4" t="s">
        <v>87</v>
      </c>
      <c r="E1278" s="5">
        <v>13</v>
      </c>
    </row>
    <row r="1279" spans="1:5">
      <c r="A1279" s="4">
        <v>24</v>
      </c>
      <c r="B1279" s="4" t="s">
        <v>1270</v>
      </c>
      <c r="C1279" s="6" t="s">
        <v>1271</v>
      </c>
      <c r="D1279" s="4" t="s">
        <v>1294</v>
      </c>
      <c r="E1279" s="5">
        <v>10.7</v>
      </c>
    </row>
    <row r="1280" spans="1:5">
      <c r="A1280" s="4">
        <v>25</v>
      </c>
      <c r="B1280" s="4" t="s">
        <v>1270</v>
      </c>
      <c r="C1280" s="6" t="s">
        <v>1271</v>
      </c>
      <c r="D1280" s="4" t="s">
        <v>1295</v>
      </c>
      <c r="E1280" s="5">
        <v>10</v>
      </c>
    </row>
    <row r="1281" spans="1:5">
      <c r="A1281" s="4">
        <v>26</v>
      </c>
      <c r="B1281" s="4" t="s">
        <v>1270</v>
      </c>
      <c r="C1281" s="6" t="s">
        <v>1271</v>
      </c>
      <c r="D1281" s="4" t="s">
        <v>1296</v>
      </c>
      <c r="E1281" s="5">
        <v>16</v>
      </c>
    </row>
    <row r="1282" spans="1:5">
      <c r="A1282" s="4">
        <v>27</v>
      </c>
      <c r="B1282" s="4" t="s">
        <v>1270</v>
      </c>
      <c r="C1282" s="6" t="s">
        <v>1271</v>
      </c>
      <c r="D1282" s="4" t="s">
        <v>1297</v>
      </c>
      <c r="E1282" s="5">
        <v>10</v>
      </c>
    </row>
    <row r="1283" spans="1:5">
      <c r="A1283" s="4">
        <v>28</v>
      </c>
      <c r="B1283" s="4" t="s">
        <v>1270</v>
      </c>
      <c r="C1283" s="6" t="s">
        <v>1271</v>
      </c>
      <c r="D1283" s="4" t="s">
        <v>1298</v>
      </c>
      <c r="E1283" s="5">
        <v>9</v>
      </c>
    </row>
    <row r="1284" spans="1:5">
      <c r="A1284" s="4">
        <v>29</v>
      </c>
      <c r="B1284" s="4" t="s">
        <v>1270</v>
      </c>
      <c r="C1284" s="6" t="s">
        <v>1271</v>
      </c>
      <c r="D1284" s="4" t="s">
        <v>1299</v>
      </c>
      <c r="E1284" s="5">
        <v>12</v>
      </c>
    </row>
    <row r="1285" spans="1:5">
      <c r="A1285" s="4">
        <v>30</v>
      </c>
      <c r="B1285" s="4" t="s">
        <v>1270</v>
      </c>
      <c r="C1285" s="6" t="s">
        <v>1271</v>
      </c>
      <c r="D1285" s="4" t="s">
        <v>1300</v>
      </c>
      <c r="E1285" s="5">
        <v>18.8</v>
      </c>
    </row>
    <row r="1286" spans="1:5">
      <c r="A1286" s="4">
        <v>31</v>
      </c>
      <c r="B1286" s="4" t="s">
        <v>1270</v>
      </c>
      <c r="C1286" s="6" t="s">
        <v>1271</v>
      </c>
      <c r="D1286" s="4" t="s">
        <v>1301</v>
      </c>
      <c r="E1286" s="5">
        <v>14</v>
      </c>
    </row>
    <row r="1287" spans="1:5">
      <c r="A1287" s="4">
        <v>32</v>
      </c>
      <c r="B1287" s="4" t="s">
        <v>1270</v>
      </c>
      <c r="C1287" s="6" t="s">
        <v>1271</v>
      </c>
      <c r="D1287" s="4" t="s">
        <v>1302</v>
      </c>
      <c r="E1287" s="5">
        <v>12.5</v>
      </c>
    </row>
    <row r="1288" spans="1:5">
      <c r="A1288" s="4">
        <v>33</v>
      </c>
      <c r="B1288" s="4" t="s">
        <v>1270</v>
      </c>
      <c r="C1288" s="6" t="s">
        <v>1271</v>
      </c>
      <c r="D1288" s="4" t="s">
        <v>1197</v>
      </c>
      <c r="E1288" s="5">
        <v>9</v>
      </c>
    </row>
    <row r="1289" spans="1:5">
      <c r="A1289" s="4">
        <v>34</v>
      </c>
      <c r="B1289" s="4" t="s">
        <v>1270</v>
      </c>
      <c r="C1289" s="6" t="s">
        <v>1271</v>
      </c>
      <c r="D1289" s="4" t="s">
        <v>1303</v>
      </c>
      <c r="E1289" s="5">
        <v>10</v>
      </c>
    </row>
    <row r="1290" spans="1:5">
      <c r="A1290" s="4">
        <v>35</v>
      </c>
      <c r="B1290" s="4" t="s">
        <v>1270</v>
      </c>
      <c r="C1290" s="6" t="s">
        <v>1271</v>
      </c>
      <c r="D1290" s="4" t="s">
        <v>1304</v>
      </c>
      <c r="E1290" s="5">
        <v>16.5</v>
      </c>
    </row>
    <row r="1291" spans="1:5">
      <c r="A1291" s="4">
        <v>36</v>
      </c>
      <c r="B1291" s="4" t="s">
        <v>1270</v>
      </c>
      <c r="C1291" s="6" t="s">
        <v>1271</v>
      </c>
      <c r="D1291" s="4" t="s">
        <v>1305</v>
      </c>
      <c r="E1291" s="5">
        <v>19</v>
      </c>
    </row>
    <row r="1292" spans="1:5">
      <c r="A1292" s="4">
        <v>37</v>
      </c>
      <c r="B1292" s="4" t="s">
        <v>1270</v>
      </c>
      <c r="C1292" s="6" t="s">
        <v>1271</v>
      </c>
      <c r="D1292" s="4" t="s">
        <v>1306</v>
      </c>
      <c r="E1292" s="5">
        <v>7.2</v>
      </c>
    </row>
    <row r="1293" spans="1:5">
      <c r="A1293" s="4">
        <v>38</v>
      </c>
      <c r="B1293" s="4" t="s">
        <v>1270</v>
      </c>
      <c r="C1293" s="6" t="s">
        <v>1271</v>
      </c>
      <c r="D1293" s="4" t="s">
        <v>860</v>
      </c>
      <c r="E1293" s="5">
        <v>8</v>
      </c>
    </row>
    <row r="1294" spans="1:5">
      <c r="A1294" s="4">
        <v>39</v>
      </c>
      <c r="B1294" s="4" t="s">
        <v>1270</v>
      </c>
      <c r="C1294" s="6" t="s">
        <v>1271</v>
      </c>
      <c r="D1294" s="4" t="s">
        <v>1307</v>
      </c>
      <c r="E1294" s="5">
        <v>15</v>
      </c>
    </row>
    <row r="1295" spans="1:5">
      <c r="A1295" s="4">
        <v>40</v>
      </c>
      <c r="B1295" s="4" t="s">
        <v>1270</v>
      </c>
      <c r="C1295" s="6" t="s">
        <v>1271</v>
      </c>
      <c r="D1295" s="4" t="s">
        <v>1308</v>
      </c>
      <c r="E1295" s="5">
        <v>5.2</v>
      </c>
    </row>
    <row r="1296" spans="1:5">
      <c r="A1296" s="4">
        <v>41</v>
      </c>
      <c r="B1296" s="4" t="s">
        <v>1270</v>
      </c>
      <c r="C1296" s="6" t="s">
        <v>1271</v>
      </c>
      <c r="D1296" s="4" t="s">
        <v>1309</v>
      </c>
      <c r="E1296" s="5">
        <v>6.5</v>
      </c>
    </row>
    <row r="1297" spans="1:5">
      <c r="A1297" s="4">
        <v>42</v>
      </c>
      <c r="B1297" s="4" t="s">
        <v>1270</v>
      </c>
      <c r="C1297" s="6" t="s">
        <v>1271</v>
      </c>
      <c r="D1297" s="4" t="s">
        <v>1310</v>
      </c>
      <c r="E1297" s="5">
        <v>10</v>
      </c>
    </row>
    <row r="1298" spans="1:5">
      <c r="A1298" s="4">
        <v>43</v>
      </c>
      <c r="B1298" s="4" t="s">
        <v>1270</v>
      </c>
      <c r="C1298" s="6" t="s">
        <v>1271</v>
      </c>
      <c r="D1298" s="4" t="s">
        <v>1311</v>
      </c>
      <c r="E1298" s="5">
        <v>12</v>
      </c>
    </row>
    <row r="1299" spans="1:5">
      <c r="A1299" s="4">
        <v>44</v>
      </c>
      <c r="B1299" s="4" t="s">
        <v>1270</v>
      </c>
      <c r="C1299" s="6" t="s">
        <v>1271</v>
      </c>
      <c r="D1299" s="4" t="s">
        <v>1312</v>
      </c>
      <c r="E1299" s="5">
        <v>11.5</v>
      </c>
    </row>
    <row r="1300" spans="1:5">
      <c r="A1300" s="4">
        <v>45</v>
      </c>
      <c r="B1300" s="4" t="s">
        <v>1270</v>
      </c>
      <c r="C1300" s="6" t="s">
        <v>1271</v>
      </c>
      <c r="D1300" s="4" t="s">
        <v>1313</v>
      </c>
      <c r="E1300" s="5">
        <v>11</v>
      </c>
    </row>
    <row r="1301" spans="1:5">
      <c r="A1301" s="4">
        <v>46</v>
      </c>
      <c r="B1301" s="4" t="s">
        <v>1270</v>
      </c>
      <c r="C1301" s="6" t="s">
        <v>1271</v>
      </c>
      <c r="D1301" s="4" t="s">
        <v>1314</v>
      </c>
      <c r="E1301" s="5">
        <v>13</v>
      </c>
    </row>
    <row r="1302" spans="1:5">
      <c r="A1302" s="4">
        <v>47</v>
      </c>
      <c r="B1302" s="4" t="s">
        <v>1270</v>
      </c>
      <c r="C1302" s="6" t="s">
        <v>1271</v>
      </c>
      <c r="D1302" s="4" t="s">
        <v>1315</v>
      </c>
      <c r="E1302" s="5">
        <v>9</v>
      </c>
    </row>
    <row r="1303" spans="1:5">
      <c r="A1303" s="4">
        <v>48</v>
      </c>
      <c r="B1303" s="4" t="s">
        <v>1270</v>
      </c>
      <c r="C1303" s="6" t="s">
        <v>1271</v>
      </c>
      <c r="D1303" s="4" t="s">
        <v>1316</v>
      </c>
      <c r="E1303" s="5">
        <v>12</v>
      </c>
    </row>
    <row r="1304" spans="1:5">
      <c r="A1304" s="4">
        <v>49</v>
      </c>
      <c r="B1304" s="4" t="s">
        <v>1270</v>
      </c>
      <c r="C1304" s="6" t="s">
        <v>1271</v>
      </c>
      <c r="D1304" s="4" t="s">
        <v>1317</v>
      </c>
      <c r="E1304" s="5">
        <v>6</v>
      </c>
    </row>
    <row r="1305" spans="1:5">
      <c r="A1305" s="4">
        <v>50</v>
      </c>
      <c r="B1305" s="4" t="s">
        <v>1270</v>
      </c>
      <c r="C1305" s="6" t="s">
        <v>1271</v>
      </c>
      <c r="D1305" s="4" t="s">
        <v>1318</v>
      </c>
      <c r="E1305" s="5">
        <v>12.5</v>
      </c>
    </row>
    <row r="1306" spans="1:5">
      <c r="A1306" s="4">
        <v>51</v>
      </c>
      <c r="B1306" s="4" t="s">
        <v>1270</v>
      </c>
      <c r="C1306" s="6" t="s">
        <v>1271</v>
      </c>
      <c r="D1306" s="4" t="s">
        <v>1319</v>
      </c>
      <c r="E1306" s="5">
        <v>15</v>
      </c>
    </row>
    <row r="1307" spans="1:5">
      <c r="A1307" s="4">
        <v>52</v>
      </c>
      <c r="B1307" s="4" t="s">
        <v>1270</v>
      </c>
      <c r="C1307" s="6" t="s">
        <v>1271</v>
      </c>
      <c r="D1307" s="4" t="s">
        <v>1320</v>
      </c>
      <c r="E1307" s="5">
        <v>12</v>
      </c>
    </row>
    <row r="1308" spans="1:5">
      <c r="A1308" s="4">
        <v>53</v>
      </c>
      <c r="B1308" s="4" t="s">
        <v>1270</v>
      </c>
      <c r="C1308" s="6" t="s">
        <v>1271</v>
      </c>
      <c r="D1308" s="4" t="s">
        <v>1321</v>
      </c>
      <c r="E1308" s="5">
        <v>22.1</v>
      </c>
    </row>
    <row r="1309" spans="1:5">
      <c r="A1309" s="4">
        <v>54</v>
      </c>
      <c r="B1309" s="4" t="s">
        <v>1270</v>
      </c>
      <c r="C1309" s="6" t="s">
        <v>1271</v>
      </c>
      <c r="D1309" s="4" t="s">
        <v>1322</v>
      </c>
      <c r="E1309" s="5">
        <v>16.1</v>
      </c>
    </row>
    <row r="1310" spans="1:5">
      <c r="A1310" s="4">
        <v>55</v>
      </c>
      <c r="B1310" s="4" t="s">
        <v>1270</v>
      </c>
      <c r="C1310" s="6" t="s">
        <v>1271</v>
      </c>
      <c r="D1310" s="4" t="s">
        <v>1323</v>
      </c>
      <c r="E1310" s="5">
        <v>8</v>
      </c>
    </row>
    <row r="1311" spans="1:5">
      <c r="A1311" s="4">
        <v>56</v>
      </c>
      <c r="B1311" s="4" t="s">
        <v>1270</v>
      </c>
      <c r="C1311" s="6" t="s">
        <v>1271</v>
      </c>
      <c r="D1311" s="4" t="s">
        <v>1324</v>
      </c>
      <c r="E1311" s="5">
        <v>21</v>
      </c>
    </row>
    <row r="1312" spans="1:5">
      <c r="A1312" s="4">
        <v>57</v>
      </c>
      <c r="B1312" s="4" t="s">
        <v>1270</v>
      </c>
      <c r="C1312" s="6" t="s">
        <v>1271</v>
      </c>
      <c r="D1312" s="4" t="s">
        <v>1325</v>
      </c>
      <c r="E1312" s="5">
        <v>5</v>
      </c>
    </row>
    <row r="1313" spans="1:5">
      <c r="A1313" s="4">
        <v>58</v>
      </c>
      <c r="B1313" s="4" t="s">
        <v>1270</v>
      </c>
      <c r="C1313" s="6" t="s">
        <v>1271</v>
      </c>
      <c r="D1313" s="4" t="s">
        <v>1326</v>
      </c>
      <c r="E1313" s="5">
        <v>13.7</v>
      </c>
    </row>
    <row r="1314" spans="1:5">
      <c r="A1314" s="4">
        <v>59</v>
      </c>
      <c r="B1314" s="4" t="s">
        <v>1270</v>
      </c>
      <c r="C1314" s="6" t="s">
        <v>1271</v>
      </c>
      <c r="D1314" s="4" t="s">
        <v>1327</v>
      </c>
      <c r="E1314" s="5">
        <v>15</v>
      </c>
    </row>
    <row r="1315" spans="1:5">
      <c r="A1315" s="4">
        <v>60</v>
      </c>
      <c r="B1315" s="4" t="s">
        <v>1270</v>
      </c>
      <c r="C1315" s="6" t="s">
        <v>1271</v>
      </c>
      <c r="D1315" s="4" t="s">
        <v>1328</v>
      </c>
      <c r="E1315" s="5">
        <v>4.3</v>
      </c>
    </row>
    <row r="1316" spans="1:5">
      <c r="A1316" s="4">
        <v>61</v>
      </c>
      <c r="B1316" s="4" t="s">
        <v>1270</v>
      </c>
      <c r="C1316" s="6" t="s">
        <v>1271</v>
      </c>
      <c r="D1316" s="4" t="s">
        <v>1329</v>
      </c>
      <c r="E1316" s="5">
        <v>14.3</v>
      </c>
    </row>
    <row r="1317" spans="1:5">
      <c r="A1317" s="4">
        <v>62</v>
      </c>
      <c r="B1317" s="4" t="s">
        <v>1270</v>
      </c>
      <c r="C1317" s="6" t="s">
        <v>1271</v>
      </c>
      <c r="D1317" s="4" t="s">
        <v>1330</v>
      </c>
      <c r="E1317" s="5">
        <v>5</v>
      </c>
    </row>
    <row r="1318" spans="1:5">
      <c r="A1318" s="4">
        <v>63</v>
      </c>
      <c r="B1318" s="4" t="s">
        <v>1270</v>
      </c>
      <c r="C1318" s="6" t="s">
        <v>1271</v>
      </c>
      <c r="D1318" s="4" t="s">
        <v>1331</v>
      </c>
      <c r="E1318" s="5">
        <v>12</v>
      </c>
    </row>
    <row r="1319" spans="1:5">
      <c r="A1319" s="4">
        <v>64</v>
      </c>
      <c r="B1319" s="4" t="s">
        <v>1270</v>
      </c>
      <c r="C1319" s="6" t="s">
        <v>1271</v>
      </c>
      <c r="D1319" s="4" t="s">
        <v>1332</v>
      </c>
      <c r="E1319" s="5">
        <v>8.5</v>
      </c>
    </row>
    <row r="1320" spans="1:5">
      <c r="A1320" s="4">
        <v>65</v>
      </c>
      <c r="B1320" s="4" t="s">
        <v>1270</v>
      </c>
      <c r="C1320" s="6" t="s">
        <v>1271</v>
      </c>
      <c r="D1320" s="4" t="s">
        <v>1333</v>
      </c>
      <c r="E1320" s="5">
        <v>15</v>
      </c>
    </row>
    <row r="1321" spans="1:5">
      <c r="A1321" s="4">
        <v>66</v>
      </c>
      <c r="B1321" s="4" t="s">
        <v>1270</v>
      </c>
      <c r="C1321" s="6" t="s">
        <v>1271</v>
      </c>
      <c r="D1321" s="4" t="s">
        <v>1334</v>
      </c>
      <c r="E1321" s="5">
        <v>19</v>
      </c>
    </row>
    <row r="1322" spans="1:5">
      <c r="A1322" s="4">
        <v>67</v>
      </c>
      <c r="B1322" s="4" t="s">
        <v>1270</v>
      </c>
      <c r="C1322" s="6" t="s">
        <v>1271</v>
      </c>
      <c r="D1322" s="4" t="s">
        <v>1335</v>
      </c>
      <c r="E1322" s="5">
        <v>10</v>
      </c>
    </row>
    <row r="1323" spans="1:5">
      <c r="A1323" s="4">
        <v>68</v>
      </c>
      <c r="B1323" s="4" t="s">
        <v>1270</v>
      </c>
      <c r="C1323" s="6" t="s">
        <v>1271</v>
      </c>
      <c r="D1323" s="4" t="s">
        <v>1336</v>
      </c>
      <c r="E1323" s="5">
        <v>1.8</v>
      </c>
    </row>
    <row r="1324" spans="1:5">
      <c r="A1324" s="4">
        <v>69</v>
      </c>
      <c r="B1324" s="4" t="s">
        <v>1270</v>
      </c>
      <c r="C1324" s="6" t="s">
        <v>1271</v>
      </c>
      <c r="D1324" s="4" t="s">
        <v>1337</v>
      </c>
      <c r="E1324" s="5">
        <v>6.3</v>
      </c>
    </row>
    <row r="1325" spans="1:5">
      <c r="A1325" s="4">
        <v>70</v>
      </c>
      <c r="B1325" s="4" t="s">
        <v>1270</v>
      </c>
      <c r="C1325" s="6" t="s">
        <v>1271</v>
      </c>
      <c r="D1325" s="4" t="s">
        <v>1338</v>
      </c>
      <c r="E1325" s="5">
        <v>9</v>
      </c>
    </row>
    <row r="1326" spans="1:5">
      <c r="A1326" s="4">
        <v>71</v>
      </c>
      <c r="B1326" s="4" t="s">
        <v>1270</v>
      </c>
      <c r="C1326" s="6" t="s">
        <v>1271</v>
      </c>
      <c r="D1326" s="4" t="s">
        <v>1306</v>
      </c>
      <c r="E1326" s="5">
        <v>14</v>
      </c>
    </row>
    <row r="1327" spans="1:5">
      <c r="A1327" s="4">
        <v>72</v>
      </c>
      <c r="B1327" s="4" t="s">
        <v>1270</v>
      </c>
      <c r="C1327" s="6" t="s">
        <v>1271</v>
      </c>
      <c r="D1327" s="4" t="s">
        <v>1339</v>
      </c>
      <c r="E1327" s="5">
        <v>6.5</v>
      </c>
    </row>
    <row r="1328" spans="1:5">
      <c r="A1328" s="4">
        <v>73</v>
      </c>
      <c r="B1328" s="4" t="s">
        <v>1270</v>
      </c>
      <c r="C1328" s="6" t="s">
        <v>1271</v>
      </c>
      <c r="D1328" s="4" t="s">
        <v>1340</v>
      </c>
      <c r="E1328" s="5">
        <v>7</v>
      </c>
    </row>
    <row r="1329" spans="1:5">
      <c r="A1329" s="4">
        <v>74</v>
      </c>
      <c r="B1329" s="4" t="s">
        <v>1270</v>
      </c>
      <c r="C1329" s="6" t="s">
        <v>1271</v>
      </c>
      <c r="D1329" s="4" t="s">
        <v>1341</v>
      </c>
      <c r="E1329" s="5">
        <v>12</v>
      </c>
    </row>
    <row r="1330" spans="1:5">
      <c r="A1330" s="4">
        <v>75</v>
      </c>
      <c r="B1330" s="4" t="s">
        <v>1270</v>
      </c>
      <c r="C1330" s="6" t="s">
        <v>1271</v>
      </c>
      <c r="D1330" s="4" t="s">
        <v>1342</v>
      </c>
      <c r="E1330" s="5">
        <v>17.5</v>
      </c>
    </row>
    <row r="1331" spans="1:5">
      <c r="A1331" s="4">
        <v>76</v>
      </c>
      <c r="B1331" s="4" t="s">
        <v>1270</v>
      </c>
      <c r="C1331" s="6" t="s">
        <v>1271</v>
      </c>
      <c r="D1331" s="4" t="s">
        <v>1343</v>
      </c>
      <c r="E1331" s="5">
        <v>16</v>
      </c>
    </row>
    <row r="1332" spans="1:5">
      <c r="A1332" s="4">
        <v>77</v>
      </c>
      <c r="B1332" s="4" t="s">
        <v>1270</v>
      </c>
      <c r="C1332" s="6" t="s">
        <v>1271</v>
      </c>
      <c r="D1332" s="4" t="s">
        <v>1344</v>
      </c>
      <c r="E1332" s="5">
        <v>20</v>
      </c>
    </row>
    <row r="1333" spans="1:5">
      <c r="A1333" s="4">
        <v>78</v>
      </c>
      <c r="B1333" s="4" t="s">
        <v>1270</v>
      </c>
      <c r="C1333" s="6" t="s">
        <v>1271</v>
      </c>
      <c r="D1333" s="4" t="s">
        <v>1345</v>
      </c>
      <c r="E1333" s="5">
        <v>14</v>
      </c>
    </row>
    <row r="1334" spans="1:5">
      <c r="A1334" s="4">
        <v>79</v>
      </c>
      <c r="B1334" s="4" t="s">
        <v>1270</v>
      </c>
      <c r="C1334" s="6" t="s">
        <v>1271</v>
      </c>
      <c r="D1334" s="4" t="s">
        <v>1346</v>
      </c>
      <c r="E1334" s="5">
        <v>13</v>
      </c>
    </row>
    <row r="1335" spans="1:5">
      <c r="A1335" s="4">
        <v>80</v>
      </c>
      <c r="B1335" s="4" t="s">
        <v>1270</v>
      </c>
      <c r="C1335" s="6" t="s">
        <v>1271</v>
      </c>
      <c r="D1335" s="4" t="s">
        <v>1347</v>
      </c>
      <c r="E1335" s="5">
        <v>10</v>
      </c>
    </row>
    <row r="1336" spans="1:5">
      <c r="A1336" s="4">
        <v>81</v>
      </c>
      <c r="B1336" s="4" t="s">
        <v>1270</v>
      </c>
      <c r="C1336" s="6" t="s">
        <v>1271</v>
      </c>
      <c r="D1336" s="4" t="s">
        <v>1348</v>
      </c>
      <c r="E1336" s="5">
        <v>14</v>
      </c>
    </row>
    <row r="1337" spans="1:5">
      <c r="A1337" s="4">
        <v>82</v>
      </c>
      <c r="B1337" s="4" t="s">
        <v>1270</v>
      </c>
      <c r="C1337" s="6" t="s">
        <v>1271</v>
      </c>
      <c r="D1337" s="4" t="s">
        <v>1349</v>
      </c>
      <c r="E1337" s="5">
        <v>10</v>
      </c>
    </row>
    <row r="1338" spans="1:5">
      <c r="A1338" s="4">
        <v>83</v>
      </c>
      <c r="B1338" s="4" t="s">
        <v>1270</v>
      </c>
      <c r="C1338" s="6" t="s">
        <v>1271</v>
      </c>
      <c r="D1338" s="4" t="s">
        <v>1350</v>
      </c>
      <c r="E1338" s="5">
        <v>13.6</v>
      </c>
    </row>
    <row r="1339" spans="1:5">
      <c r="A1339" s="4">
        <v>84</v>
      </c>
      <c r="B1339" s="4" t="s">
        <v>1270</v>
      </c>
      <c r="C1339" s="6" t="s">
        <v>1271</v>
      </c>
      <c r="D1339" s="4" t="s">
        <v>1351</v>
      </c>
      <c r="E1339" s="5">
        <v>4</v>
      </c>
    </row>
    <row r="1340" spans="1:5">
      <c r="A1340" s="4">
        <v>85</v>
      </c>
      <c r="B1340" s="4" t="s">
        <v>1270</v>
      </c>
      <c r="C1340" s="6" t="s">
        <v>1271</v>
      </c>
      <c r="D1340" s="4" t="s">
        <v>1352</v>
      </c>
      <c r="E1340" s="5">
        <v>15.5</v>
      </c>
    </row>
    <row r="1341" spans="1:5">
      <c r="A1341" s="4">
        <v>86</v>
      </c>
      <c r="B1341" s="4" t="s">
        <v>1270</v>
      </c>
      <c r="C1341" s="6" t="s">
        <v>1271</v>
      </c>
      <c r="D1341" s="4" t="s">
        <v>1353</v>
      </c>
      <c r="E1341" s="5">
        <v>10.2</v>
      </c>
    </row>
    <row r="1342" spans="1:5">
      <c r="A1342" s="4">
        <v>87</v>
      </c>
      <c r="B1342" s="4" t="s">
        <v>1270</v>
      </c>
      <c r="C1342" s="6" t="s">
        <v>1271</v>
      </c>
      <c r="D1342" s="4" t="s">
        <v>1354</v>
      </c>
      <c r="E1342" s="5">
        <v>8.8</v>
      </c>
    </row>
    <row r="1343" spans="1:5">
      <c r="A1343" s="4">
        <v>88</v>
      </c>
      <c r="B1343" s="4" t="s">
        <v>1270</v>
      </c>
      <c r="C1343" s="6" t="s">
        <v>1271</v>
      </c>
      <c r="D1343" s="4" t="s">
        <v>1355</v>
      </c>
      <c r="E1343" s="5">
        <v>17.5</v>
      </c>
    </row>
    <row r="1344" spans="1:5">
      <c r="A1344" s="4">
        <v>89</v>
      </c>
      <c r="B1344" s="4" t="s">
        <v>1270</v>
      </c>
      <c r="C1344" s="6" t="s">
        <v>1271</v>
      </c>
      <c r="D1344" s="4" t="s">
        <v>1356</v>
      </c>
      <c r="E1344" s="5">
        <v>16.6</v>
      </c>
    </row>
    <row r="1345" spans="1:5">
      <c r="A1345" s="4">
        <v>90</v>
      </c>
      <c r="B1345" s="4" t="s">
        <v>1270</v>
      </c>
      <c r="C1345" s="6" t="s">
        <v>1271</v>
      </c>
      <c r="D1345" s="4" t="s">
        <v>1357</v>
      </c>
      <c r="E1345" s="5">
        <v>12</v>
      </c>
    </row>
    <row r="1346" spans="1:5">
      <c r="A1346" s="4">
        <v>91</v>
      </c>
      <c r="B1346" s="4" t="s">
        <v>1270</v>
      </c>
      <c r="C1346" s="6" t="s">
        <v>1271</v>
      </c>
      <c r="D1346" s="4" t="s">
        <v>1358</v>
      </c>
      <c r="E1346" s="5">
        <v>15</v>
      </c>
    </row>
    <row r="1347" spans="1:5">
      <c r="A1347" s="4">
        <v>92</v>
      </c>
      <c r="B1347" s="4" t="s">
        <v>1270</v>
      </c>
      <c r="C1347" s="6" t="s">
        <v>1271</v>
      </c>
      <c r="D1347" s="4" t="s">
        <v>1359</v>
      </c>
      <c r="E1347" s="5">
        <v>10</v>
      </c>
    </row>
    <row r="1348" spans="1:5">
      <c r="A1348" s="4">
        <v>93</v>
      </c>
      <c r="B1348" s="4" t="s">
        <v>1270</v>
      </c>
      <c r="C1348" s="6" t="s">
        <v>1271</v>
      </c>
      <c r="D1348" s="4" t="s">
        <v>1360</v>
      </c>
      <c r="E1348" s="5">
        <v>11.8</v>
      </c>
    </row>
    <row r="1349" spans="1:5">
      <c r="A1349" s="4">
        <v>94</v>
      </c>
      <c r="B1349" s="4" t="s">
        <v>1270</v>
      </c>
      <c r="C1349" s="6" t="s">
        <v>1271</v>
      </c>
      <c r="D1349" s="4" t="s">
        <v>1361</v>
      </c>
      <c r="E1349" s="5">
        <v>4</v>
      </c>
    </row>
    <row r="1350" spans="1:5">
      <c r="A1350" s="4">
        <v>95</v>
      </c>
      <c r="B1350" s="4" t="s">
        <v>1270</v>
      </c>
      <c r="C1350" s="6" t="s">
        <v>1271</v>
      </c>
      <c r="D1350" s="4" t="s">
        <v>1362</v>
      </c>
      <c r="E1350" s="5">
        <v>12</v>
      </c>
    </row>
    <row r="1351" spans="1:5">
      <c r="A1351" s="4">
        <v>96</v>
      </c>
      <c r="B1351" s="4" t="s">
        <v>1270</v>
      </c>
      <c r="C1351" s="6" t="s">
        <v>1271</v>
      </c>
      <c r="D1351" s="4" t="s">
        <v>1363</v>
      </c>
      <c r="E1351" s="5">
        <v>9</v>
      </c>
    </row>
    <row r="1352" spans="1:5">
      <c r="A1352" s="4">
        <v>97</v>
      </c>
      <c r="B1352" s="4" t="s">
        <v>1270</v>
      </c>
      <c r="C1352" s="6" t="s">
        <v>1271</v>
      </c>
      <c r="D1352" s="4" t="s">
        <v>1364</v>
      </c>
      <c r="E1352" s="5">
        <v>5.4</v>
      </c>
    </row>
    <row r="1353" spans="1:5">
      <c r="A1353" s="4">
        <v>98</v>
      </c>
      <c r="B1353" s="4" t="s">
        <v>1270</v>
      </c>
      <c r="C1353" s="6" t="s">
        <v>1271</v>
      </c>
      <c r="D1353" s="4" t="s">
        <v>1365</v>
      </c>
      <c r="E1353" s="5">
        <v>16</v>
      </c>
    </row>
    <row r="1354" spans="1:5">
      <c r="A1354" s="4">
        <v>99</v>
      </c>
      <c r="B1354" s="4" t="s">
        <v>1270</v>
      </c>
      <c r="C1354" s="6" t="s">
        <v>1271</v>
      </c>
      <c r="D1354" s="4" t="s">
        <v>1366</v>
      </c>
      <c r="E1354" s="5">
        <v>16</v>
      </c>
    </row>
    <row r="1355" spans="1:5">
      <c r="A1355" s="4">
        <v>100</v>
      </c>
      <c r="B1355" s="4" t="s">
        <v>1270</v>
      </c>
      <c r="C1355" s="6" t="s">
        <v>1271</v>
      </c>
      <c r="D1355" s="4" t="s">
        <v>1367</v>
      </c>
      <c r="E1355" s="5">
        <v>7</v>
      </c>
    </row>
    <row r="1356" spans="1:5">
      <c r="A1356" s="4">
        <v>101</v>
      </c>
      <c r="B1356" s="4" t="s">
        <v>1270</v>
      </c>
      <c r="C1356" s="6" t="s">
        <v>1271</v>
      </c>
      <c r="D1356" s="4" t="s">
        <v>1368</v>
      </c>
      <c r="E1356" s="5">
        <v>10</v>
      </c>
    </row>
    <row r="1357" spans="1:5">
      <c r="A1357" s="4">
        <v>102</v>
      </c>
      <c r="B1357" s="4" t="s">
        <v>1270</v>
      </c>
      <c r="C1357" s="6" t="s">
        <v>1271</v>
      </c>
      <c r="D1357" s="4" t="s">
        <v>1369</v>
      </c>
      <c r="E1357" s="5">
        <v>12</v>
      </c>
    </row>
    <row r="1358" spans="1:5">
      <c r="A1358" s="4">
        <v>103</v>
      </c>
      <c r="B1358" s="4" t="s">
        <v>1270</v>
      </c>
      <c r="C1358" s="6" t="s">
        <v>1271</v>
      </c>
      <c r="D1358" s="4" t="s">
        <v>1284</v>
      </c>
      <c r="E1358" s="5">
        <v>7.6</v>
      </c>
    </row>
    <row r="1359" spans="1:5">
      <c r="A1359" s="4">
        <v>104</v>
      </c>
      <c r="B1359" s="4" t="s">
        <v>1270</v>
      </c>
      <c r="C1359" s="6" t="s">
        <v>1271</v>
      </c>
      <c r="D1359" s="4" t="s">
        <v>1370</v>
      </c>
      <c r="E1359" s="5">
        <v>9</v>
      </c>
    </row>
    <row r="1360" spans="1:5">
      <c r="A1360" s="4">
        <v>105</v>
      </c>
      <c r="B1360" s="4" t="s">
        <v>1270</v>
      </c>
      <c r="C1360" s="6" t="s">
        <v>1271</v>
      </c>
      <c r="D1360" s="4" t="s">
        <v>1371</v>
      </c>
      <c r="E1360" s="5">
        <v>10</v>
      </c>
    </row>
    <row r="1361" spans="1:5">
      <c r="A1361" s="4">
        <v>106</v>
      </c>
      <c r="B1361" s="4" t="s">
        <v>1270</v>
      </c>
      <c r="C1361" s="6" t="s">
        <v>1271</v>
      </c>
      <c r="D1361" s="4" t="s">
        <v>1372</v>
      </c>
      <c r="E1361" s="5">
        <v>8.2</v>
      </c>
    </row>
    <row r="1362" spans="1:5">
      <c r="A1362" s="4">
        <v>107</v>
      </c>
      <c r="B1362" s="4" t="s">
        <v>1270</v>
      </c>
      <c r="C1362" s="6" t="s">
        <v>1271</v>
      </c>
      <c r="D1362" s="4" t="s">
        <v>1373</v>
      </c>
      <c r="E1362" s="5">
        <v>11</v>
      </c>
    </row>
    <row r="1363" spans="1:5">
      <c r="A1363" s="4">
        <v>108</v>
      </c>
      <c r="B1363" s="4" t="s">
        <v>1270</v>
      </c>
      <c r="C1363" s="6" t="s">
        <v>1271</v>
      </c>
      <c r="D1363" s="4" t="s">
        <v>1374</v>
      </c>
      <c r="E1363" s="5">
        <v>13</v>
      </c>
    </row>
    <row r="1364" spans="1:5">
      <c r="A1364" s="4">
        <v>109</v>
      </c>
      <c r="B1364" s="4" t="s">
        <v>1270</v>
      </c>
      <c r="C1364" s="6" t="s">
        <v>1271</v>
      </c>
      <c r="D1364" s="4" t="s">
        <v>1375</v>
      </c>
      <c r="E1364" s="5">
        <v>15.9</v>
      </c>
    </row>
    <row r="1365" spans="1:5">
      <c r="A1365" s="4">
        <v>110</v>
      </c>
      <c r="B1365" s="4" t="s">
        <v>1270</v>
      </c>
      <c r="C1365" s="6" t="s">
        <v>1271</v>
      </c>
      <c r="D1365" s="4" t="s">
        <v>1376</v>
      </c>
      <c r="E1365" s="5">
        <v>4</v>
      </c>
    </row>
    <row r="1366" spans="1:5">
      <c r="A1366" s="4">
        <v>111</v>
      </c>
      <c r="B1366" s="4" t="s">
        <v>1270</v>
      </c>
      <c r="C1366" s="6" t="s">
        <v>1271</v>
      </c>
      <c r="D1366" s="4" t="s">
        <v>1377</v>
      </c>
      <c r="E1366" s="5">
        <v>10</v>
      </c>
    </row>
    <row r="1367" spans="1:5">
      <c r="A1367" s="4">
        <v>112</v>
      </c>
      <c r="B1367" s="4" t="s">
        <v>1270</v>
      </c>
      <c r="C1367" s="6" t="s">
        <v>1271</v>
      </c>
      <c r="D1367" s="4" t="s">
        <v>1378</v>
      </c>
      <c r="E1367" s="5">
        <v>14</v>
      </c>
    </row>
    <row r="1368" spans="1:5">
      <c r="A1368" s="4">
        <v>113</v>
      </c>
      <c r="B1368" s="4" t="s">
        <v>1270</v>
      </c>
      <c r="C1368" s="6" t="s">
        <v>1271</v>
      </c>
      <c r="D1368" s="4" t="s">
        <v>1379</v>
      </c>
      <c r="E1368" s="5">
        <v>9</v>
      </c>
    </row>
    <row r="1369" spans="1:5">
      <c r="A1369" s="4">
        <v>114</v>
      </c>
      <c r="B1369" s="4" t="s">
        <v>1270</v>
      </c>
      <c r="C1369" s="6" t="s">
        <v>1271</v>
      </c>
      <c r="D1369" s="4" t="s">
        <v>1380</v>
      </c>
      <c r="E1369" s="5">
        <v>13</v>
      </c>
    </row>
    <row r="1370" spans="1:5">
      <c r="A1370" s="4">
        <v>115</v>
      </c>
      <c r="B1370" s="4" t="s">
        <v>1270</v>
      </c>
      <c r="C1370" s="6" t="s">
        <v>1271</v>
      </c>
      <c r="D1370" s="4" t="s">
        <v>857</v>
      </c>
      <c r="E1370" s="5">
        <v>10</v>
      </c>
    </row>
    <row r="1371" spans="1:5">
      <c r="A1371" s="4">
        <v>116</v>
      </c>
      <c r="B1371" s="4" t="s">
        <v>1270</v>
      </c>
      <c r="C1371" s="6" t="s">
        <v>1271</v>
      </c>
      <c r="D1371" s="4" t="s">
        <v>1381</v>
      </c>
      <c r="E1371" s="5">
        <v>12</v>
      </c>
    </row>
    <row r="1372" spans="1:5">
      <c r="A1372" s="4">
        <v>117</v>
      </c>
      <c r="B1372" s="4" t="s">
        <v>1270</v>
      </c>
      <c r="C1372" s="6" t="s">
        <v>1271</v>
      </c>
      <c r="D1372" s="4" t="s">
        <v>1382</v>
      </c>
      <c r="E1372" s="5">
        <v>11</v>
      </c>
    </row>
    <row r="1373" spans="1:5">
      <c r="A1373" s="4">
        <v>118</v>
      </c>
      <c r="B1373" s="4" t="s">
        <v>1270</v>
      </c>
      <c r="C1373" s="6" t="s">
        <v>1271</v>
      </c>
      <c r="D1373" s="4" t="s">
        <v>1383</v>
      </c>
      <c r="E1373" s="5">
        <v>10</v>
      </c>
    </row>
    <row r="1374" spans="1:5">
      <c r="A1374" s="4">
        <v>119</v>
      </c>
      <c r="B1374" s="4" t="s">
        <v>1270</v>
      </c>
      <c r="C1374" s="6" t="s">
        <v>1271</v>
      </c>
      <c r="D1374" s="4" t="s">
        <v>1384</v>
      </c>
      <c r="E1374" s="5">
        <v>8</v>
      </c>
    </row>
    <row r="1375" spans="1:5">
      <c r="A1375" s="4">
        <v>120</v>
      </c>
      <c r="B1375" s="4" t="s">
        <v>1270</v>
      </c>
      <c r="C1375" s="6" t="s">
        <v>1271</v>
      </c>
      <c r="D1375" s="4" t="s">
        <v>1385</v>
      </c>
      <c r="E1375" s="5">
        <v>4</v>
      </c>
    </row>
    <row r="1376" spans="1:5">
      <c r="A1376" s="4">
        <v>121</v>
      </c>
      <c r="B1376" s="4" t="s">
        <v>1270</v>
      </c>
      <c r="C1376" s="6" t="s">
        <v>1271</v>
      </c>
      <c r="D1376" s="4" t="s">
        <v>1386</v>
      </c>
      <c r="E1376" s="5">
        <v>14</v>
      </c>
    </row>
    <row r="1377" spans="1:5">
      <c r="A1377" s="4">
        <v>122</v>
      </c>
      <c r="B1377" s="4" t="s">
        <v>1270</v>
      </c>
      <c r="C1377" s="6" t="s">
        <v>1271</v>
      </c>
      <c r="D1377" s="4" t="s">
        <v>1387</v>
      </c>
      <c r="E1377" s="5">
        <v>4.5</v>
      </c>
    </row>
    <row r="1378" spans="1:5">
      <c r="A1378" s="4">
        <v>123</v>
      </c>
      <c r="B1378" s="4" t="s">
        <v>1270</v>
      </c>
      <c r="C1378" s="6" t="s">
        <v>1271</v>
      </c>
      <c r="D1378" s="4" t="s">
        <v>1388</v>
      </c>
      <c r="E1378" s="5">
        <v>10</v>
      </c>
    </row>
    <row r="1379" spans="1:5">
      <c r="A1379" s="4">
        <v>124</v>
      </c>
      <c r="B1379" s="4" t="s">
        <v>1270</v>
      </c>
      <c r="C1379" s="6" t="s">
        <v>1271</v>
      </c>
      <c r="D1379" s="4" t="s">
        <v>1389</v>
      </c>
      <c r="E1379" s="5">
        <v>12</v>
      </c>
    </row>
    <row r="1380" spans="1:5">
      <c r="A1380" s="4">
        <v>125</v>
      </c>
      <c r="B1380" s="4" t="s">
        <v>1270</v>
      </c>
      <c r="C1380" s="6" t="s">
        <v>1271</v>
      </c>
      <c r="D1380" s="4" t="s">
        <v>1390</v>
      </c>
      <c r="E1380" s="5">
        <v>10</v>
      </c>
    </row>
    <row r="1381" spans="1:5">
      <c r="A1381" s="4">
        <v>126</v>
      </c>
      <c r="B1381" s="4" t="s">
        <v>1270</v>
      </c>
      <c r="C1381" s="6" t="s">
        <v>1271</v>
      </c>
      <c r="D1381" s="4" t="s">
        <v>1391</v>
      </c>
      <c r="E1381" s="5">
        <v>12</v>
      </c>
    </row>
    <row r="1382" spans="1:5">
      <c r="A1382" s="4">
        <v>127</v>
      </c>
      <c r="B1382" s="4" t="s">
        <v>1270</v>
      </c>
      <c r="C1382" s="6" t="s">
        <v>1271</v>
      </c>
      <c r="D1382" s="4" t="s">
        <v>1392</v>
      </c>
      <c r="E1382" s="5">
        <v>18</v>
      </c>
    </row>
    <row r="1383" spans="1:5">
      <c r="A1383" s="4">
        <v>128</v>
      </c>
      <c r="B1383" s="4" t="s">
        <v>1270</v>
      </c>
      <c r="C1383" s="6" t="s">
        <v>1271</v>
      </c>
      <c r="D1383" s="4" t="s">
        <v>1393</v>
      </c>
      <c r="E1383" s="5">
        <v>10</v>
      </c>
    </row>
    <row r="1384" spans="1:5">
      <c r="A1384" s="4">
        <v>129</v>
      </c>
      <c r="B1384" s="4" t="s">
        <v>1270</v>
      </c>
      <c r="C1384" s="6" t="s">
        <v>1271</v>
      </c>
      <c r="D1384" s="4" t="s">
        <v>1394</v>
      </c>
      <c r="E1384" s="5">
        <v>10</v>
      </c>
    </row>
    <row r="1385" spans="1:5">
      <c r="A1385" s="4">
        <v>130</v>
      </c>
      <c r="B1385" s="4" t="s">
        <v>1270</v>
      </c>
      <c r="C1385" s="6" t="s">
        <v>1271</v>
      </c>
      <c r="D1385" s="4" t="s">
        <v>1395</v>
      </c>
      <c r="E1385" s="5">
        <v>18</v>
      </c>
    </row>
    <row r="1386" spans="1:5">
      <c r="A1386" s="4">
        <v>131</v>
      </c>
      <c r="B1386" s="4" t="s">
        <v>1270</v>
      </c>
      <c r="C1386" s="6" t="s">
        <v>1271</v>
      </c>
      <c r="D1386" s="4" t="s">
        <v>1396</v>
      </c>
      <c r="E1386" s="5">
        <v>10</v>
      </c>
    </row>
    <row r="1387" spans="1:5">
      <c r="A1387" s="4">
        <v>132</v>
      </c>
      <c r="B1387" s="4" t="s">
        <v>1270</v>
      </c>
      <c r="C1387" s="6" t="s">
        <v>1271</v>
      </c>
      <c r="D1387" s="4" t="s">
        <v>1397</v>
      </c>
      <c r="E1387" s="5">
        <v>12.5</v>
      </c>
    </row>
    <row r="1388" spans="1:5">
      <c r="A1388" s="4">
        <v>133</v>
      </c>
      <c r="B1388" s="4" t="s">
        <v>1270</v>
      </c>
      <c r="C1388" s="6" t="s">
        <v>1271</v>
      </c>
      <c r="D1388" s="4" t="s">
        <v>1398</v>
      </c>
      <c r="E1388" s="5">
        <v>13</v>
      </c>
    </row>
    <row r="1389" spans="1:5">
      <c r="A1389" s="4">
        <v>134</v>
      </c>
      <c r="B1389" s="4" t="s">
        <v>1270</v>
      </c>
      <c r="C1389" s="6" t="s">
        <v>1271</v>
      </c>
      <c r="D1389" s="4" t="s">
        <v>1399</v>
      </c>
      <c r="E1389" s="5">
        <v>10</v>
      </c>
    </row>
    <row r="1390" spans="1:5">
      <c r="A1390" s="4">
        <v>135</v>
      </c>
      <c r="B1390" s="4" t="s">
        <v>1270</v>
      </c>
      <c r="C1390" s="6" t="s">
        <v>1271</v>
      </c>
      <c r="D1390" s="4" t="s">
        <v>1400</v>
      </c>
      <c r="E1390" s="5">
        <v>10.8</v>
      </c>
    </row>
    <row r="1391" spans="1:5">
      <c r="A1391" s="4">
        <v>136</v>
      </c>
      <c r="B1391" s="4" t="s">
        <v>1270</v>
      </c>
      <c r="C1391" s="6" t="s">
        <v>1271</v>
      </c>
      <c r="D1391" s="4" t="s">
        <v>1401</v>
      </c>
      <c r="E1391" s="5">
        <v>11.2</v>
      </c>
    </row>
    <row r="1392" spans="1:5">
      <c r="A1392" s="4">
        <v>137</v>
      </c>
      <c r="B1392" s="4" t="s">
        <v>1270</v>
      </c>
      <c r="C1392" s="6" t="s">
        <v>1271</v>
      </c>
      <c r="D1392" s="4" t="s">
        <v>1402</v>
      </c>
      <c r="E1392" s="5">
        <v>6.8</v>
      </c>
    </row>
    <row r="1393" spans="1:5">
      <c r="A1393" s="4">
        <v>138</v>
      </c>
      <c r="B1393" s="4" t="s">
        <v>1270</v>
      </c>
      <c r="C1393" s="6" t="s">
        <v>1271</v>
      </c>
      <c r="D1393" s="4" t="s">
        <v>1403</v>
      </c>
      <c r="E1393" s="5">
        <v>14</v>
      </c>
    </row>
    <row r="1394" spans="1:5">
      <c r="A1394" s="4">
        <v>139</v>
      </c>
      <c r="B1394" s="4" t="s">
        <v>1270</v>
      </c>
      <c r="C1394" s="6" t="s">
        <v>1271</v>
      </c>
      <c r="D1394" s="4" t="s">
        <v>1404</v>
      </c>
      <c r="E1394" s="5">
        <v>8</v>
      </c>
    </row>
    <row r="1395" spans="1:5">
      <c r="A1395" s="4">
        <v>140</v>
      </c>
      <c r="B1395" s="4" t="s">
        <v>1270</v>
      </c>
      <c r="C1395" s="6" t="s">
        <v>1271</v>
      </c>
      <c r="D1395" s="4" t="s">
        <v>1405</v>
      </c>
      <c r="E1395" s="5">
        <v>107.5</v>
      </c>
    </row>
    <row r="1396" spans="1:5">
      <c r="A1396" s="4">
        <v>141</v>
      </c>
      <c r="B1396" s="4" t="s">
        <v>1270</v>
      </c>
      <c r="C1396" s="6" t="s">
        <v>1271</v>
      </c>
      <c r="D1396" s="4" t="s">
        <v>1406</v>
      </c>
      <c r="E1396" s="5">
        <v>8.5</v>
      </c>
    </row>
    <row r="1397" spans="1:5">
      <c r="A1397" s="4">
        <v>142</v>
      </c>
      <c r="B1397" s="4" t="s">
        <v>1270</v>
      </c>
      <c r="C1397" s="6" t="s">
        <v>1271</v>
      </c>
      <c r="D1397" s="4" t="s">
        <v>1407</v>
      </c>
      <c r="E1397" s="5">
        <v>15</v>
      </c>
    </row>
    <row r="1398" spans="1:5">
      <c r="A1398" s="4">
        <v>143</v>
      </c>
      <c r="B1398" s="4" t="s">
        <v>1270</v>
      </c>
      <c r="C1398" s="6" t="s">
        <v>1271</v>
      </c>
      <c r="D1398" s="4" t="s">
        <v>1408</v>
      </c>
      <c r="E1398" s="5">
        <v>6.8</v>
      </c>
    </row>
    <row r="1399" spans="1:5">
      <c r="A1399" s="4">
        <v>144</v>
      </c>
      <c r="B1399" s="4" t="s">
        <v>1270</v>
      </c>
      <c r="C1399" s="6" t="s">
        <v>1271</v>
      </c>
      <c r="D1399" s="4" t="s">
        <v>1409</v>
      </c>
      <c r="E1399" s="5">
        <v>14</v>
      </c>
    </row>
    <row r="1400" spans="1:5">
      <c r="A1400" s="4">
        <v>145</v>
      </c>
      <c r="B1400" s="4" t="s">
        <v>1270</v>
      </c>
      <c r="C1400" s="6" t="s">
        <v>1271</v>
      </c>
      <c r="D1400" s="4" t="s">
        <v>1003</v>
      </c>
      <c r="E1400" s="5">
        <v>15.5</v>
      </c>
    </row>
    <row r="1401" spans="1:5">
      <c r="A1401" s="4">
        <v>146</v>
      </c>
      <c r="B1401" s="4" t="s">
        <v>1270</v>
      </c>
      <c r="C1401" s="6" t="s">
        <v>1271</v>
      </c>
      <c r="D1401" s="4" t="s">
        <v>1410</v>
      </c>
      <c r="E1401" s="5">
        <v>6</v>
      </c>
    </row>
    <row r="1402" spans="1:5">
      <c r="A1402" s="4">
        <v>147</v>
      </c>
      <c r="B1402" s="4" t="s">
        <v>1270</v>
      </c>
      <c r="C1402" s="6" t="s">
        <v>1271</v>
      </c>
      <c r="D1402" s="4" t="s">
        <v>1411</v>
      </c>
      <c r="E1402" s="5">
        <v>14.3</v>
      </c>
    </row>
    <row r="1403" spans="1:5">
      <c r="A1403" s="4">
        <v>148</v>
      </c>
      <c r="B1403" s="4" t="s">
        <v>1270</v>
      </c>
      <c r="C1403" s="6" t="s">
        <v>1271</v>
      </c>
      <c r="D1403" s="4" t="s">
        <v>1412</v>
      </c>
      <c r="E1403" s="5">
        <v>7</v>
      </c>
    </row>
    <row r="1404" spans="1:5">
      <c r="A1404" s="4">
        <v>149</v>
      </c>
      <c r="B1404" s="4" t="s">
        <v>1270</v>
      </c>
      <c r="C1404" s="6" t="s">
        <v>1271</v>
      </c>
      <c r="D1404" s="4" t="s">
        <v>1413</v>
      </c>
      <c r="E1404" s="5">
        <v>4.6</v>
      </c>
    </row>
    <row r="1405" spans="1:5">
      <c r="A1405" s="4">
        <v>150</v>
      </c>
      <c r="B1405" s="4" t="s">
        <v>1270</v>
      </c>
      <c r="C1405" s="6" t="s">
        <v>1271</v>
      </c>
      <c r="D1405" s="4" t="s">
        <v>1414</v>
      </c>
      <c r="E1405" s="5">
        <v>7</v>
      </c>
    </row>
    <row r="1406" spans="1:5">
      <c r="A1406" s="4">
        <v>151</v>
      </c>
      <c r="B1406" s="4" t="s">
        <v>1270</v>
      </c>
      <c r="C1406" s="6" t="s">
        <v>1271</v>
      </c>
      <c r="D1406" s="4" t="s">
        <v>1415</v>
      </c>
      <c r="E1406" s="5">
        <v>9</v>
      </c>
    </row>
    <row r="1407" spans="1:5">
      <c r="A1407" s="4">
        <v>152</v>
      </c>
      <c r="B1407" s="4" t="s">
        <v>1270</v>
      </c>
      <c r="C1407" s="6" t="s">
        <v>1271</v>
      </c>
      <c r="D1407" s="4" t="s">
        <v>1416</v>
      </c>
      <c r="E1407" s="5">
        <v>10</v>
      </c>
    </row>
    <row r="1408" spans="1:5">
      <c r="A1408" s="4">
        <v>153</v>
      </c>
      <c r="B1408" s="4" t="s">
        <v>1270</v>
      </c>
      <c r="C1408" s="6" t="s">
        <v>1271</v>
      </c>
      <c r="D1408" s="4" t="s">
        <v>1417</v>
      </c>
      <c r="E1408" s="5">
        <v>7.5</v>
      </c>
    </row>
    <row r="1409" spans="1:5">
      <c r="A1409" s="4">
        <v>154</v>
      </c>
      <c r="B1409" s="4" t="s">
        <v>1270</v>
      </c>
      <c r="C1409" s="6" t="s">
        <v>1271</v>
      </c>
      <c r="D1409" s="4" t="s">
        <v>1418</v>
      </c>
      <c r="E1409" s="5">
        <v>8.5</v>
      </c>
    </row>
    <row r="1410" spans="1:5">
      <c r="A1410" s="4">
        <v>155</v>
      </c>
      <c r="B1410" s="4" t="s">
        <v>1270</v>
      </c>
      <c r="C1410" s="6" t="s">
        <v>1271</v>
      </c>
      <c r="D1410" s="4" t="s">
        <v>1419</v>
      </c>
      <c r="E1410" s="5">
        <v>12</v>
      </c>
    </row>
    <row r="1411" spans="1:5">
      <c r="A1411" s="4">
        <v>156</v>
      </c>
      <c r="B1411" s="4" t="s">
        <v>1270</v>
      </c>
      <c r="C1411" s="6" t="s">
        <v>1271</v>
      </c>
      <c r="D1411" s="4" t="s">
        <v>1420</v>
      </c>
      <c r="E1411" s="5">
        <v>11</v>
      </c>
    </row>
    <row r="1412" spans="1:5">
      <c r="A1412" s="4">
        <v>157</v>
      </c>
      <c r="B1412" s="4" t="s">
        <v>1270</v>
      </c>
      <c r="C1412" s="6" t="s">
        <v>1271</v>
      </c>
      <c r="D1412" s="4" t="s">
        <v>1421</v>
      </c>
      <c r="E1412" s="5">
        <v>10.5</v>
      </c>
    </row>
    <row r="1413" spans="1:5">
      <c r="A1413" s="4">
        <v>158</v>
      </c>
      <c r="B1413" s="4" t="s">
        <v>1270</v>
      </c>
      <c r="C1413" s="6" t="s">
        <v>1271</v>
      </c>
      <c r="D1413" s="4" t="s">
        <v>1422</v>
      </c>
      <c r="E1413" s="5">
        <v>6.8</v>
      </c>
    </row>
    <row r="1414" spans="1:5">
      <c r="A1414" s="4">
        <v>159</v>
      </c>
      <c r="B1414" s="4" t="s">
        <v>1270</v>
      </c>
      <c r="C1414" s="6" t="s">
        <v>1271</v>
      </c>
      <c r="D1414" s="4" t="s">
        <v>1423</v>
      </c>
      <c r="E1414" s="5">
        <v>2.5</v>
      </c>
    </row>
    <row r="1415" spans="1:5">
      <c r="A1415" s="4">
        <v>160</v>
      </c>
      <c r="B1415" s="4" t="s">
        <v>1270</v>
      </c>
      <c r="C1415" s="6" t="s">
        <v>1271</v>
      </c>
      <c r="D1415" s="4" t="s">
        <v>1424</v>
      </c>
      <c r="E1415" s="5">
        <v>13</v>
      </c>
    </row>
    <row r="1416" spans="1:5">
      <c r="A1416" s="4">
        <v>161</v>
      </c>
      <c r="B1416" s="4" t="s">
        <v>1270</v>
      </c>
      <c r="C1416" s="6" t="s">
        <v>1271</v>
      </c>
      <c r="D1416" s="4" t="s">
        <v>1425</v>
      </c>
      <c r="E1416" s="5">
        <v>10</v>
      </c>
    </row>
    <row r="1417" spans="1:5">
      <c r="A1417" s="4">
        <v>162</v>
      </c>
      <c r="B1417" s="4" t="s">
        <v>1270</v>
      </c>
      <c r="C1417" s="6" t="s">
        <v>1271</v>
      </c>
      <c r="D1417" s="4" t="s">
        <v>1426</v>
      </c>
      <c r="E1417" s="5">
        <v>20</v>
      </c>
    </row>
    <row r="1418" spans="1:5">
      <c r="A1418" s="4">
        <v>163</v>
      </c>
      <c r="B1418" s="4" t="s">
        <v>1270</v>
      </c>
      <c r="C1418" s="6" t="s">
        <v>1271</v>
      </c>
      <c r="D1418" s="4" t="s">
        <v>1427</v>
      </c>
      <c r="E1418" s="5">
        <v>10.5</v>
      </c>
    </row>
    <row r="1419" spans="1:5">
      <c r="A1419" s="4">
        <v>164</v>
      </c>
      <c r="B1419" s="4" t="s">
        <v>1270</v>
      </c>
      <c r="C1419" s="6" t="s">
        <v>1271</v>
      </c>
      <c r="D1419" s="4" t="s">
        <v>1428</v>
      </c>
      <c r="E1419" s="5">
        <v>12</v>
      </c>
    </row>
    <row r="1420" spans="1:5">
      <c r="A1420" s="4">
        <v>165</v>
      </c>
      <c r="B1420" s="4" t="s">
        <v>1270</v>
      </c>
      <c r="C1420" s="6" t="s">
        <v>1271</v>
      </c>
      <c r="D1420" s="4" t="s">
        <v>1429</v>
      </c>
      <c r="E1420" s="5">
        <v>8</v>
      </c>
    </row>
    <row r="1421" spans="1:5">
      <c r="A1421" s="4">
        <v>166</v>
      </c>
      <c r="B1421" s="4" t="s">
        <v>1270</v>
      </c>
      <c r="C1421" s="6" t="s">
        <v>1271</v>
      </c>
      <c r="D1421" s="4" t="s">
        <v>1430</v>
      </c>
      <c r="E1421" s="5">
        <v>7.2</v>
      </c>
    </row>
    <row r="1422" spans="1:5">
      <c r="A1422" s="4">
        <v>167</v>
      </c>
      <c r="B1422" s="4" t="s">
        <v>1270</v>
      </c>
      <c r="C1422" s="6" t="s">
        <v>1271</v>
      </c>
      <c r="D1422" s="4" t="s">
        <v>1431</v>
      </c>
      <c r="E1422" s="5">
        <v>10</v>
      </c>
    </row>
    <row r="1423" spans="1:5">
      <c r="A1423" s="4">
        <v>168</v>
      </c>
      <c r="B1423" s="4" t="s">
        <v>1270</v>
      </c>
      <c r="C1423" s="6" t="s">
        <v>1271</v>
      </c>
      <c r="D1423" s="4" t="s">
        <v>1432</v>
      </c>
      <c r="E1423" s="5">
        <v>9</v>
      </c>
    </row>
    <row r="1424" spans="1:5">
      <c r="A1424" s="4">
        <v>169</v>
      </c>
      <c r="B1424" s="4" t="s">
        <v>1270</v>
      </c>
      <c r="C1424" s="6" t="s">
        <v>1271</v>
      </c>
      <c r="D1424" s="4" t="s">
        <v>1433</v>
      </c>
      <c r="E1424" s="5">
        <v>9.2</v>
      </c>
    </row>
    <row r="1425" spans="1:5">
      <c r="A1425" s="4">
        <v>170</v>
      </c>
      <c r="B1425" s="4" t="s">
        <v>1270</v>
      </c>
      <c r="C1425" s="6" t="s">
        <v>1271</v>
      </c>
      <c r="D1425" s="4" t="s">
        <v>1434</v>
      </c>
      <c r="E1425" s="5">
        <v>12</v>
      </c>
    </row>
    <row r="1426" spans="1:5">
      <c r="A1426" s="4">
        <v>171</v>
      </c>
      <c r="B1426" s="4" t="s">
        <v>1270</v>
      </c>
      <c r="C1426" s="6" t="s">
        <v>1271</v>
      </c>
      <c r="D1426" s="4" t="s">
        <v>1435</v>
      </c>
      <c r="E1426" s="5">
        <v>9.5</v>
      </c>
    </row>
    <row r="1427" spans="1:5">
      <c r="A1427" s="4">
        <v>172</v>
      </c>
      <c r="B1427" s="4" t="s">
        <v>1270</v>
      </c>
      <c r="C1427" s="6" t="s">
        <v>1271</v>
      </c>
      <c r="D1427" s="4" t="s">
        <v>1436</v>
      </c>
      <c r="E1427" s="5">
        <v>15.5</v>
      </c>
    </row>
    <row r="1428" spans="1:5">
      <c r="A1428" s="4">
        <v>173</v>
      </c>
      <c r="B1428" s="4" t="s">
        <v>1270</v>
      </c>
      <c r="C1428" s="6" t="s">
        <v>1271</v>
      </c>
      <c r="D1428" s="4" t="s">
        <v>1437</v>
      </c>
      <c r="E1428" s="5">
        <v>12.5</v>
      </c>
    </row>
    <row r="1429" spans="1:5">
      <c r="A1429" s="4">
        <v>174</v>
      </c>
      <c r="B1429" s="4" t="s">
        <v>1270</v>
      </c>
      <c r="C1429" s="6" t="s">
        <v>1271</v>
      </c>
      <c r="D1429" s="4" t="s">
        <v>1438</v>
      </c>
      <c r="E1429" s="5">
        <v>9.5</v>
      </c>
    </row>
    <row r="1430" spans="1:5">
      <c r="A1430" s="4">
        <v>175</v>
      </c>
      <c r="B1430" s="4" t="s">
        <v>1270</v>
      </c>
      <c r="C1430" s="6" t="s">
        <v>1271</v>
      </c>
      <c r="D1430" s="4" t="s">
        <v>1439</v>
      </c>
      <c r="E1430" s="5">
        <v>18.6</v>
      </c>
    </row>
    <row r="1431" spans="1:5">
      <c r="A1431" s="4">
        <v>176</v>
      </c>
      <c r="B1431" s="4" t="s">
        <v>1270</v>
      </c>
      <c r="C1431" s="6" t="s">
        <v>1271</v>
      </c>
      <c r="D1431" s="4" t="s">
        <v>1440</v>
      </c>
      <c r="E1431" s="5">
        <v>8</v>
      </c>
    </row>
    <row r="1432" spans="1:5">
      <c r="A1432" s="4">
        <v>177</v>
      </c>
      <c r="B1432" s="4" t="s">
        <v>1270</v>
      </c>
      <c r="C1432" s="6" t="s">
        <v>1271</v>
      </c>
      <c r="D1432" s="4" t="s">
        <v>1441</v>
      </c>
      <c r="E1432" s="5">
        <v>2.5</v>
      </c>
    </row>
    <row r="1433" spans="1:5">
      <c r="A1433" s="4">
        <v>178</v>
      </c>
      <c r="B1433" s="4" t="s">
        <v>1270</v>
      </c>
      <c r="C1433" s="6" t="s">
        <v>1271</v>
      </c>
      <c r="D1433" s="4" t="s">
        <v>1442</v>
      </c>
      <c r="E1433" s="5">
        <v>6.5</v>
      </c>
    </row>
    <row r="1434" spans="1:5">
      <c r="A1434" s="4">
        <v>179</v>
      </c>
      <c r="B1434" s="4" t="s">
        <v>1270</v>
      </c>
      <c r="C1434" s="6" t="s">
        <v>1271</v>
      </c>
      <c r="D1434" s="4" t="s">
        <v>1443</v>
      </c>
      <c r="E1434" s="5">
        <v>12</v>
      </c>
    </row>
    <row r="1435" spans="1:5">
      <c r="A1435" s="4">
        <v>180</v>
      </c>
      <c r="B1435" s="4" t="s">
        <v>1270</v>
      </c>
      <c r="C1435" s="6" t="s">
        <v>1271</v>
      </c>
      <c r="D1435" s="4" t="s">
        <v>822</v>
      </c>
      <c r="E1435" s="5">
        <v>16.5</v>
      </c>
    </row>
    <row r="1436" spans="1:5">
      <c r="A1436" s="4">
        <v>181</v>
      </c>
      <c r="B1436" s="4" t="s">
        <v>1270</v>
      </c>
      <c r="C1436" s="6" t="s">
        <v>1271</v>
      </c>
      <c r="D1436" s="4" t="s">
        <v>1444</v>
      </c>
      <c r="E1436" s="5">
        <v>21</v>
      </c>
    </row>
    <row r="1437" spans="1:5">
      <c r="A1437" s="4">
        <v>182</v>
      </c>
      <c r="B1437" s="4" t="s">
        <v>1270</v>
      </c>
      <c r="C1437" s="6" t="s">
        <v>1271</v>
      </c>
      <c r="D1437" s="4" t="s">
        <v>1445</v>
      </c>
      <c r="E1437" s="5">
        <v>13.5</v>
      </c>
    </row>
    <row r="1438" spans="1:5">
      <c r="A1438" s="4">
        <v>183</v>
      </c>
      <c r="B1438" s="4" t="s">
        <v>1270</v>
      </c>
      <c r="C1438" s="6" t="s">
        <v>1271</v>
      </c>
      <c r="D1438" s="4" t="s">
        <v>1446</v>
      </c>
      <c r="E1438" s="5">
        <v>16</v>
      </c>
    </row>
    <row r="1439" spans="1:5">
      <c r="A1439" s="4">
        <v>184</v>
      </c>
      <c r="B1439" s="4" t="s">
        <v>1270</v>
      </c>
      <c r="C1439" s="6" t="s">
        <v>1271</v>
      </c>
      <c r="D1439" s="4" t="s">
        <v>1447</v>
      </c>
      <c r="E1439" s="5">
        <v>12.4</v>
      </c>
    </row>
    <row r="1440" spans="1:5">
      <c r="A1440" s="4">
        <v>185</v>
      </c>
      <c r="B1440" s="4" t="s">
        <v>1270</v>
      </c>
      <c r="C1440" s="6" t="s">
        <v>1271</v>
      </c>
      <c r="D1440" s="4" t="s">
        <v>1448</v>
      </c>
      <c r="E1440" s="5">
        <v>9.3</v>
      </c>
    </row>
    <row r="1441" spans="1:5">
      <c r="A1441" s="4">
        <v>186</v>
      </c>
      <c r="B1441" s="4" t="s">
        <v>1270</v>
      </c>
      <c r="C1441" s="6" t="s">
        <v>1271</v>
      </c>
      <c r="D1441" s="4" t="s">
        <v>1449</v>
      </c>
      <c r="E1441" s="5">
        <v>5.5</v>
      </c>
    </row>
    <row r="1442" spans="1:5">
      <c r="A1442" s="4">
        <v>187</v>
      </c>
      <c r="B1442" s="4" t="s">
        <v>1270</v>
      </c>
      <c r="C1442" s="6" t="s">
        <v>1271</v>
      </c>
      <c r="D1442" s="4" t="s">
        <v>1450</v>
      </c>
      <c r="E1442" s="5">
        <v>20</v>
      </c>
    </row>
    <row r="1443" spans="1:5">
      <c r="A1443" s="4">
        <v>188</v>
      </c>
      <c r="B1443" s="4" t="s">
        <v>1270</v>
      </c>
      <c r="C1443" s="6" t="s">
        <v>1271</v>
      </c>
      <c r="D1443" s="4" t="s">
        <v>1451</v>
      </c>
      <c r="E1443" s="5">
        <v>8</v>
      </c>
    </row>
    <row r="1444" spans="1:5">
      <c r="A1444" s="4">
        <v>189</v>
      </c>
      <c r="B1444" s="4" t="s">
        <v>1270</v>
      </c>
      <c r="C1444" s="6" t="s">
        <v>1271</v>
      </c>
      <c r="D1444" s="4" t="s">
        <v>1452</v>
      </c>
      <c r="E1444" s="5">
        <v>9.5</v>
      </c>
    </row>
    <row r="1445" spans="1:5">
      <c r="A1445" s="4">
        <v>190</v>
      </c>
      <c r="B1445" s="4" t="s">
        <v>1270</v>
      </c>
      <c r="C1445" s="6" t="s">
        <v>1271</v>
      </c>
      <c r="D1445" s="4" t="s">
        <v>1453</v>
      </c>
      <c r="E1445" s="5">
        <v>13</v>
      </c>
    </row>
    <row r="1446" spans="1:5">
      <c r="A1446" s="4">
        <v>191</v>
      </c>
      <c r="B1446" s="4" t="s">
        <v>1270</v>
      </c>
      <c r="C1446" s="6" t="s">
        <v>1271</v>
      </c>
      <c r="D1446" s="4" t="s">
        <v>1454</v>
      </c>
      <c r="E1446" s="5">
        <v>11</v>
      </c>
    </row>
    <row r="1447" spans="1:5">
      <c r="A1447" s="4">
        <v>192</v>
      </c>
      <c r="B1447" s="4" t="s">
        <v>1270</v>
      </c>
      <c r="C1447" s="6" t="s">
        <v>1271</v>
      </c>
      <c r="D1447" s="4" t="s">
        <v>1455</v>
      </c>
      <c r="E1447" s="5">
        <v>18</v>
      </c>
    </row>
    <row r="1448" spans="1:5">
      <c r="A1448" s="4">
        <v>193</v>
      </c>
      <c r="B1448" s="4" t="s">
        <v>1270</v>
      </c>
      <c r="C1448" s="6" t="s">
        <v>1271</v>
      </c>
      <c r="D1448" s="4" t="s">
        <v>1275</v>
      </c>
      <c r="E1448" s="5">
        <v>13.5</v>
      </c>
    </row>
    <row r="1449" spans="1:5">
      <c r="A1449" s="4">
        <v>194</v>
      </c>
      <c r="B1449" s="4" t="s">
        <v>1270</v>
      </c>
      <c r="C1449" s="6" t="s">
        <v>1271</v>
      </c>
      <c r="D1449" s="4" t="s">
        <v>1456</v>
      </c>
      <c r="E1449" s="5">
        <v>16</v>
      </c>
    </row>
    <row r="1450" spans="1:5">
      <c r="A1450" s="4">
        <v>195</v>
      </c>
      <c r="B1450" s="4" t="s">
        <v>1270</v>
      </c>
      <c r="C1450" s="6" t="s">
        <v>1271</v>
      </c>
      <c r="D1450" s="4" t="s">
        <v>1457</v>
      </c>
      <c r="E1450" s="5">
        <v>12</v>
      </c>
    </row>
    <row r="1451" spans="1:5">
      <c r="A1451" s="4">
        <v>196</v>
      </c>
      <c r="B1451" s="4" t="s">
        <v>1270</v>
      </c>
      <c r="C1451" s="6" t="s">
        <v>1271</v>
      </c>
      <c r="D1451" s="4" t="s">
        <v>1374</v>
      </c>
      <c r="E1451" s="5">
        <v>12.8</v>
      </c>
    </row>
    <row r="1452" spans="1:5">
      <c r="A1452" s="4">
        <v>197</v>
      </c>
      <c r="B1452" s="4" t="s">
        <v>1270</v>
      </c>
      <c r="C1452" s="6" t="s">
        <v>1271</v>
      </c>
      <c r="D1452" s="4" t="s">
        <v>1458</v>
      </c>
      <c r="E1452" s="5">
        <v>16</v>
      </c>
    </row>
    <row r="1453" spans="1:5">
      <c r="A1453" s="4">
        <v>198</v>
      </c>
      <c r="B1453" s="4" t="s">
        <v>1270</v>
      </c>
      <c r="C1453" s="6" t="s">
        <v>1271</v>
      </c>
      <c r="D1453" s="4" t="s">
        <v>1459</v>
      </c>
      <c r="E1453" s="5">
        <v>6.5</v>
      </c>
    </row>
    <row r="1454" spans="1:5">
      <c r="A1454" s="4">
        <v>199</v>
      </c>
      <c r="B1454" s="4" t="s">
        <v>1270</v>
      </c>
      <c r="C1454" s="6" t="s">
        <v>1271</v>
      </c>
      <c r="D1454" s="4" t="s">
        <v>1460</v>
      </c>
      <c r="E1454" s="5">
        <v>12</v>
      </c>
    </row>
    <row r="1455" spans="1:5">
      <c r="A1455" s="4">
        <v>200</v>
      </c>
      <c r="B1455" s="4" t="s">
        <v>1270</v>
      </c>
      <c r="C1455" s="6" t="s">
        <v>1271</v>
      </c>
      <c r="D1455" s="4" t="s">
        <v>1461</v>
      </c>
      <c r="E1455" s="5">
        <v>6</v>
      </c>
    </row>
    <row r="1456" spans="1:5">
      <c r="A1456" s="4">
        <v>201</v>
      </c>
      <c r="B1456" s="4" t="s">
        <v>1270</v>
      </c>
      <c r="C1456" s="6" t="s">
        <v>1271</v>
      </c>
      <c r="D1456" s="4" t="s">
        <v>1462</v>
      </c>
      <c r="E1456" s="5">
        <v>6.5</v>
      </c>
    </row>
    <row r="1457" spans="1:5">
      <c r="A1457" s="4">
        <v>202</v>
      </c>
      <c r="B1457" s="4" t="s">
        <v>1270</v>
      </c>
      <c r="C1457" s="6" t="s">
        <v>1271</v>
      </c>
      <c r="D1457" s="4" t="s">
        <v>1463</v>
      </c>
      <c r="E1457" s="5">
        <v>11.6</v>
      </c>
    </row>
    <row r="1458" spans="1:5">
      <c r="A1458" s="4">
        <v>203</v>
      </c>
      <c r="B1458" s="4" t="s">
        <v>1270</v>
      </c>
      <c r="C1458" s="6" t="s">
        <v>1271</v>
      </c>
      <c r="D1458" s="4" t="s">
        <v>1464</v>
      </c>
      <c r="E1458" s="5">
        <v>7</v>
      </c>
    </row>
    <row r="1459" spans="1:5">
      <c r="A1459" s="4">
        <v>204</v>
      </c>
      <c r="B1459" s="4" t="s">
        <v>1270</v>
      </c>
      <c r="C1459" s="6" t="s">
        <v>1271</v>
      </c>
      <c r="D1459" s="4" t="s">
        <v>1465</v>
      </c>
      <c r="E1459" s="5">
        <v>9.5</v>
      </c>
    </row>
    <row r="1460" spans="1:5">
      <c r="A1460" s="4">
        <v>205</v>
      </c>
      <c r="B1460" s="4" t="s">
        <v>1270</v>
      </c>
      <c r="C1460" s="6" t="s">
        <v>1271</v>
      </c>
      <c r="D1460" s="4" t="s">
        <v>1466</v>
      </c>
      <c r="E1460" s="5">
        <v>6</v>
      </c>
    </row>
    <row r="1461" spans="1:5">
      <c r="A1461" s="4">
        <v>206</v>
      </c>
      <c r="B1461" s="4" t="s">
        <v>1270</v>
      </c>
      <c r="C1461" s="6" t="s">
        <v>1271</v>
      </c>
      <c r="D1461" s="4" t="s">
        <v>1467</v>
      </c>
      <c r="E1461" s="5">
        <v>15</v>
      </c>
    </row>
    <row r="1462" spans="1:5">
      <c r="A1462" s="4">
        <v>207</v>
      </c>
      <c r="B1462" s="4" t="s">
        <v>1270</v>
      </c>
      <c r="C1462" s="6" t="s">
        <v>1271</v>
      </c>
      <c r="D1462" s="4" t="s">
        <v>1468</v>
      </c>
      <c r="E1462" s="5">
        <v>41</v>
      </c>
    </row>
    <row r="1463" spans="1:5">
      <c r="A1463" s="4">
        <v>208</v>
      </c>
      <c r="B1463" s="4" t="s">
        <v>1270</v>
      </c>
      <c r="C1463" s="6" t="s">
        <v>1271</v>
      </c>
      <c r="D1463" s="4" t="s">
        <v>1469</v>
      </c>
      <c r="E1463" s="5">
        <v>8</v>
      </c>
    </row>
    <row r="1464" spans="1:5">
      <c r="A1464" s="4">
        <v>209</v>
      </c>
      <c r="B1464" s="4" t="s">
        <v>1270</v>
      </c>
      <c r="C1464" s="6" t="s">
        <v>1271</v>
      </c>
      <c r="D1464" s="4" t="s">
        <v>1470</v>
      </c>
      <c r="E1464" s="5">
        <v>15.5</v>
      </c>
    </row>
    <row r="1465" spans="1:5">
      <c r="A1465" s="4">
        <v>210</v>
      </c>
      <c r="B1465" s="4" t="s">
        <v>1270</v>
      </c>
      <c r="C1465" s="6" t="s">
        <v>1271</v>
      </c>
      <c r="D1465" s="4" t="s">
        <v>1471</v>
      </c>
      <c r="E1465" s="5">
        <v>14.5</v>
      </c>
    </row>
    <row r="1466" spans="1:5">
      <c r="A1466" s="4">
        <v>211</v>
      </c>
      <c r="B1466" s="4" t="s">
        <v>1270</v>
      </c>
      <c r="C1466" s="6" t="s">
        <v>1271</v>
      </c>
      <c r="D1466" s="4" t="s">
        <v>1472</v>
      </c>
      <c r="E1466" s="5">
        <v>13.2</v>
      </c>
    </row>
    <row r="1467" spans="1:5">
      <c r="A1467" s="4">
        <v>212</v>
      </c>
      <c r="B1467" s="4" t="s">
        <v>1270</v>
      </c>
      <c r="C1467" s="6" t="s">
        <v>1271</v>
      </c>
      <c r="D1467" s="4" t="s">
        <v>1473</v>
      </c>
      <c r="E1467" s="5">
        <v>13</v>
      </c>
    </row>
    <row r="1468" spans="1:5">
      <c r="A1468" s="4">
        <v>213</v>
      </c>
      <c r="B1468" s="4" t="s">
        <v>1270</v>
      </c>
      <c r="C1468" s="6" t="s">
        <v>1271</v>
      </c>
      <c r="D1468" s="4" t="s">
        <v>1474</v>
      </c>
      <c r="E1468" s="5">
        <v>11</v>
      </c>
    </row>
    <row r="1469" spans="1:5">
      <c r="A1469" s="4">
        <v>214</v>
      </c>
      <c r="B1469" s="4" t="s">
        <v>1270</v>
      </c>
      <c r="C1469" s="6" t="s">
        <v>1271</v>
      </c>
      <c r="D1469" s="4" t="s">
        <v>1475</v>
      </c>
      <c r="E1469" s="5">
        <v>67</v>
      </c>
    </row>
    <row r="1470" spans="1:5">
      <c r="A1470" s="4">
        <v>215</v>
      </c>
      <c r="B1470" s="4" t="s">
        <v>1270</v>
      </c>
      <c r="C1470" s="6" t="s">
        <v>1271</v>
      </c>
      <c r="D1470" s="4" t="s">
        <v>1476</v>
      </c>
      <c r="E1470" s="5">
        <v>7</v>
      </c>
    </row>
    <row r="1471" spans="1:5">
      <c r="A1471" s="4">
        <v>216</v>
      </c>
      <c r="B1471" s="4" t="s">
        <v>1270</v>
      </c>
      <c r="C1471" s="6" t="s">
        <v>1271</v>
      </c>
      <c r="D1471" s="4" t="s">
        <v>1477</v>
      </c>
      <c r="E1471" s="5">
        <v>3.1</v>
      </c>
    </row>
    <row r="1472" spans="1:5">
      <c r="A1472" s="4">
        <v>217</v>
      </c>
      <c r="B1472" s="4" t="s">
        <v>1270</v>
      </c>
      <c r="C1472" s="6" t="s">
        <v>1271</v>
      </c>
      <c r="D1472" s="4" t="s">
        <v>1478</v>
      </c>
      <c r="E1472" s="5">
        <v>7</v>
      </c>
    </row>
    <row r="1473" spans="1:5">
      <c r="A1473" s="4">
        <v>218</v>
      </c>
      <c r="B1473" s="4" t="s">
        <v>1270</v>
      </c>
      <c r="C1473" s="6" t="s">
        <v>1271</v>
      </c>
      <c r="D1473" s="4" t="s">
        <v>1479</v>
      </c>
      <c r="E1473" s="5">
        <v>10</v>
      </c>
    </row>
    <row r="1474" spans="1:5">
      <c r="A1474" s="4">
        <v>219</v>
      </c>
      <c r="B1474" s="4" t="s">
        <v>1270</v>
      </c>
      <c r="C1474" s="6" t="s">
        <v>1271</v>
      </c>
      <c r="D1474" s="4" t="s">
        <v>1480</v>
      </c>
      <c r="E1474" s="5">
        <v>12</v>
      </c>
    </row>
    <row r="1475" spans="1:5">
      <c r="A1475" s="4">
        <v>220</v>
      </c>
      <c r="B1475" s="4" t="s">
        <v>1270</v>
      </c>
      <c r="C1475" s="6" t="s">
        <v>1271</v>
      </c>
      <c r="D1475" s="4" t="s">
        <v>1481</v>
      </c>
      <c r="E1475" s="5">
        <v>11</v>
      </c>
    </row>
    <row r="1476" spans="1:5">
      <c r="A1476" s="4">
        <v>221</v>
      </c>
      <c r="B1476" s="4" t="s">
        <v>1270</v>
      </c>
      <c r="C1476" s="6" t="s">
        <v>1271</v>
      </c>
      <c r="D1476" s="4" t="s">
        <v>1482</v>
      </c>
      <c r="E1476" s="5">
        <v>1</v>
      </c>
    </row>
    <row r="1477" spans="1:5">
      <c r="A1477" s="4">
        <v>222</v>
      </c>
      <c r="B1477" s="4" t="s">
        <v>1270</v>
      </c>
      <c r="C1477" s="6" t="s">
        <v>1271</v>
      </c>
      <c r="D1477" s="4" t="s">
        <v>1483</v>
      </c>
      <c r="E1477" s="5">
        <v>13.4</v>
      </c>
    </row>
    <row r="1478" spans="1:5">
      <c r="A1478" s="4">
        <v>223</v>
      </c>
      <c r="B1478" s="4" t="s">
        <v>1270</v>
      </c>
      <c r="C1478" s="6" t="s">
        <v>1271</v>
      </c>
      <c r="D1478" s="4" t="s">
        <v>1484</v>
      </c>
      <c r="E1478" s="5">
        <v>9</v>
      </c>
    </row>
    <row r="1479" spans="1:5">
      <c r="A1479" s="4">
        <v>224</v>
      </c>
      <c r="B1479" s="4" t="s">
        <v>1270</v>
      </c>
      <c r="C1479" s="6" t="s">
        <v>1271</v>
      </c>
      <c r="D1479" s="4" t="s">
        <v>1485</v>
      </c>
      <c r="E1479" s="5">
        <v>13</v>
      </c>
    </row>
    <row r="1480" spans="1:5">
      <c r="A1480" s="4">
        <v>225</v>
      </c>
      <c r="B1480" s="4" t="s">
        <v>1270</v>
      </c>
      <c r="C1480" s="6" t="s">
        <v>1271</v>
      </c>
      <c r="D1480" s="4" t="s">
        <v>1486</v>
      </c>
      <c r="E1480" s="5">
        <v>17</v>
      </c>
    </row>
    <row r="1481" spans="1:5">
      <c r="A1481" s="4">
        <v>226</v>
      </c>
      <c r="B1481" s="4" t="s">
        <v>1270</v>
      </c>
      <c r="C1481" s="6" t="s">
        <v>1271</v>
      </c>
      <c r="D1481" s="4" t="s">
        <v>1487</v>
      </c>
      <c r="E1481" s="5">
        <v>5</v>
      </c>
    </row>
    <row r="1482" spans="1:5">
      <c r="A1482" s="4">
        <v>227</v>
      </c>
      <c r="B1482" s="4" t="s">
        <v>1270</v>
      </c>
      <c r="C1482" s="6" t="s">
        <v>1271</v>
      </c>
      <c r="D1482" s="4" t="s">
        <v>1488</v>
      </c>
      <c r="E1482" s="5">
        <v>5</v>
      </c>
    </row>
    <row r="1483" spans="1:5">
      <c r="A1483" s="4">
        <v>228</v>
      </c>
      <c r="B1483" s="4" t="s">
        <v>1270</v>
      </c>
      <c r="C1483" s="6" t="s">
        <v>1271</v>
      </c>
      <c r="D1483" s="4" t="s">
        <v>1489</v>
      </c>
      <c r="E1483" s="5">
        <v>16.7</v>
      </c>
    </row>
    <row r="1484" spans="1:5">
      <c r="A1484" s="4">
        <v>229</v>
      </c>
      <c r="B1484" s="4" t="s">
        <v>1270</v>
      </c>
      <c r="C1484" s="6" t="s">
        <v>1271</v>
      </c>
      <c r="D1484" s="4" t="s">
        <v>1490</v>
      </c>
      <c r="E1484" s="5">
        <v>10</v>
      </c>
    </row>
    <row r="1485" spans="1:5">
      <c r="A1485" s="4">
        <v>230</v>
      </c>
      <c r="B1485" s="4" t="s">
        <v>1270</v>
      </c>
      <c r="C1485" s="6" t="s">
        <v>1271</v>
      </c>
      <c r="D1485" s="4" t="s">
        <v>1491</v>
      </c>
      <c r="E1485" s="5">
        <v>13</v>
      </c>
    </row>
    <row r="1486" spans="1:5">
      <c r="A1486" s="4">
        <v>231</v>
      </c>
      <c r="B1486" s="4" t="s">
        <v>1270</v>
      </c>
      <c r="C1486" s="6" t="s">
        <v>1271</v>
      </c>
      <c r="D1486" s="4" t="s">
        <v>1492</v>
      </c>
      <c r="E1486" s="5">
        <v>10</v>
      </c>
    </row>
    <row r="1487" spans="1:5">
      <c r="A1487" s="4">
        <v>232</v>
      </c>
      <c r="B1487" s="4" t="s">
        <v>1270</v>
      </c>
      <c r="C1487" s="6" t="s">
        <v>1271</v>
      </c>
      <c r="D1487" s="4" t="s">
        <v>1493</v>
      </c>
      <c r="E1487" s="5">
        <v>7.1</v>
      </c>
    </row>
    <row r="1488" spans="1:5">
      <c r="A1488" s="4">
        <v>233</v>
      </c>
      <c r="B1488" s="4" t="s">
        <v>1270</v>
      </c>
      <c r="C1488" s="6" t="s">
        <v>1271</v>
      </c>
      <c r="D1488" s="4" t="s">
        <v>1494</v>
      </c>
      <c r="E1488" s="5">
        <v>17.5</v>
      </c>
    </row>
    <row r="1489" spans="1:5">
      <c r="A1489" s="4">
        <v>234</v>
      </c>
      <c r="B1489" s="4" t="s">
        <v>1270</v>
      </c>
      <c r="C1489" s="6" t="s">
        <v>1271</v>
      </c>
      <c r="D1489" s="4" t="s">
        <v>1495</v>
      </c>
      <c r="E1489" s="5">
        <v>91.01</v>
      </c>
    </row>
    <row r="1490" spans="1:5">
      <c r="A1490" s="4">
        <v>235</v>
      </c>
      <c r="B1490" s="4" t="s">
        <v>1270</v>
      </c>
      <c r="C1490" s="6" t="s">
        <v>1271</v>
      </c>
      <c r="D1490" s="4" t="s">
        <v>1487</v>
      </c>
      <c r="E1490" s="5">
        <v>14.3</v>
      </c>
    </row>
    <row r="1491" spans="1:5">
      <c r="A1491" s="4">
        <v>236</v>
      </c>
      <c r="B1491" s="4" t="s">
        <v>1270</v>
      </c>
      <c r="C1491" s="6" t="s">
        <v>1271</v>
      </c>
      <c r="D1491" s="4" t="s">
        <v>1496</v>
      </c>
      <c r="E1491" s="5">
        <v>11</v>
      </c>
    </row>
    <row r="1492" spans="1:5">
      <c r="A1492" s="4">
        <v>237</v>
      </c>
      <c r="B1492" s="4" t="s">
        <v>1270</v>
      </c>
      <c r="C1492" s="6" t="s">
        <v>1271</v>
      </c>
      <c r="D1492" s="4" t="s">
        <v>1497</v>
      </c>
      <c r="E1492" s="5">
        <v>11</v>
      </c>
    </row>
    <row r="1493" spans="1:5">
      <c r="A1493" s="4">
        <v>238</v>
      </c>
      <c r="B1493" s="4" t="s">
        <v>1270</v>
      </c>
      <c r="C1493" s="6" t="s">
        <v>1271</v>
      </c>
      <c r="D1493" s="4" t="s">
        <v>1498</v>
      </c>
      <c r="E1493" s="5">
        <v>11</v>
      </c>
    </row>
    <row r="1494" spans="1:5">
      <c r="A1494" s="4">
        <v>239</v>
      </c>
      <c r="B1494" s="4" t="s">
        <v>1270</v>
      </c>
      <c r="C1494" s="6" t="s">
        <v>1271</v>
      </c>
      <c r="D1494" s="4" t="s">
        <v>1499</v>
      </c>
      <c r="E1494" s="5">
        <v>2</v>
      </c>
    </row>
    <row r="1495" spans="1:5">
      <c r="A1495" s="4">
        <v>240</v>
      </c>
      <c r="B1495" s="4" t="s">
        <v>1270</v>
      </c>
      <c r="C1495" s="6" t="s">
        <v>1271</v>
      </c>
      <c r="D1495" s="4" t="s">
        <v>1500</v>
      </c>
      <c r="E1495" s="5">
        <v>12</v>
      </c>
    </row>
    <row r="1496" spans="1:5">
      <c r="A1496" s="4">
        <v>241</v>
      </c>
      <c r="B1496" s="4" t="s">
        <v>1270</v>
      </c>
      <c r="C1496" s="6" t="s">
        <v>1271</v>
      </c>
      <c r="D1496" s="4" t="s">
        <v>1501</v>
      </c>
      <c r="E1496" s="5">
        <v>9.5</v>
      </c>
    </row>
    <row r="1497" spans="1:5">
      <c r="A1497" s="4">
        <v>242</v>
      </c>
      <c r="B1497" s="4" t="s">
        <v>1270</v>
      </c>
      <c r="C1497" s="6" t="s">
        <v>1271</v>
      </c>
      <c r="D1497" s="4" t="s">
        <v>1502</v>
      </c>
      <c r="E1497" s="5">
        <v>10.5</v>
      </c>
    </row>
    <row r="1498" spans="1:5">
      <c r="A1498" s="4">
        <v>243</v>
      </c>
      <c r="B1498" s="4" t="s">
        <v>1270</v>
      </c>
      <c r="C1498" s="6" t="s">
        <v>1271</v>
      </c>
      <c r="D1498" s="4" t="s">
        <v>1503</v>
      </c>
      <c r="E1498" s="5">
        <v>11.5</v>
      </c>
    </row>
    <row r="1499" spans="1:5">
      <c r="A1499" s="4">
        <v>244</v>
      </c>
      <c r="B1499" s="4" t="s">
        <v>1270</v>
      </c>
      <c r="C1499" s="6" t="s">
        <v>1271</v>
      </c>
      <c r="D1499" s="4" t="s">
        <v>1504</v>
      </c>
      <c r="E1499" s="5">
        <v>5.6</v>
      </c>
    </row>
    <row r="1500" spans="1:5">
      <c r="A1500" s="4">
        <v>245</v>
      </c>
      <c r="B1500" s="4" t="s">
        <v>1270</v>
      </c>
      <c r="C1500" s="6" t="s">
        <v>1271</v>
      </c>
      <c r="D1500" s="4" t="s">
        <v>1505</v>
      </c>
      <c r="E1500" s="5">
        <v>10.5</v>
      </c>
    </row>
    <row r="1501" spans="1:5">
      <c r="A1501" s="4">
        <v>246</v>
      </c>
      <c r="B1501" s="4" t="s">
        <v>1270</v>
      </c>
      <c r="C1501" s="6" t="s">
        <v>1271</v>
      </c>
      <c r="D1501" s="4" t="s">
        <v>1506</v>
      </c>
      <c r="E1501" s="5">
        <v>16.5</v>
      </c>
    </row>
    <row r="1502" spans="1:5">
      <c r="A1502" s="4">
        <v>247</v>
      </c>
      <c r="B1502" s="4" t="s">
        <v>1270</v>
      </c>
      <c r="C1502" s="6" t="s">
        <v>1271</v>
      </c>
      <c r="D1502" s="4" t="s">
        <v>1507</v>
      </c>
      <c r="E1502" s="5">
        <v>16.4</v>
      </c>
    </row>
    <row r="1503" spans="1:5">
      <c r="A1503" s="4">
        <v>248</v>
      </c>
      <c r="B1503" s="4" t="s">
        <v>1270</v>
      </c>
      <c r="C1503" s="6" t="s">
        <v>1271</v>
      </c>
      <c r="D1503" s="4" t="s">
        <v>1508</v>
      </c>
      <c r="E1503" s="5">
        <v>5</v>
      </c>
    </row>
    <row r="1504" spans="1:5">
      <c r="A1504" s="4">
        <v>249</v>
      </c>
      <c r="B1504" s="4" t="s">
        <v>1270</v>
      </c>
      <c r="C1504" s="6" t="s">
        <v>1271</v>
      </c>
      <c r="D1504" s="4" t="s">
        <v>1509</v>
      </c>
      <c r="E1504" s="5">
        <v>17</v>
      </c>
    </row>
    <row r="1505" spans="1:6">
      <c r="A1505" s="4">
        <v>250</v>
      </c>
      <c r="B1505" s="4" t="s">
        <v>1270</v>
      </c>
      <c r="C1505" s="6" t="s">
        <v>1271</v>
      </c>
      <c r="D1505" s="4" t="s">
        <v>1510</v>
      </c>
      <c r="E1505" s="5">
        <v>13</v>
      </c>
    </row>
    <row r="1506" spans="1:6">
      <c r="A1506" s="4">
        <v>251</v>
      </c>
      <c r="B1506" s="4" t="s">
        <v>1270</v>
      </c>
      <c r="C1506" s="6" t="s">
        <v>1271</v>
      </c>
      <c r="D1506" s="4" t="s">
        <v>1511</v>
      </c>
      <c r="E1506" s="5">
        <v>6</v>
      </c>
    </row>
    <row r="1507" spans="1:6">
      <c r="A1507" s="6">
        <v>252</v>
      </c>
      <c r="B1507" s="6" t="s">
        <v>1270</v>
      </c>
      <c r="C1507" s="6" t="s">
        <v>1271</v>
      </c>
      <c r="D1507" s="6" t="s">
        <v>1512</v>
      </c>
      <c r="E1507" s="8">
        <v>6.5</v>
      </c>
      <c r="F1507" s="10"/>
    </row>
    <row r="1508" spans="1:6">
      <c r="A1508" s="4">
        <v>253</v>
      </c>
      <c r="B1508" s="4" t="s">
        <v>1270</v>
      </c>
      <c r="C1508" s="6" t="s">
        <v>1271</v>
      </c>
      <c r="D1508" s="4" t="s">
        <v>1513</v>
      </c>
      <c r="E1508" s="5">
        <v>70</v>
      </c>
    </row>
    <row r="1509" spans="1:6">
      <c r="A1509" s="4">
        <v>254</v>
      </c>
      <c r="B1509" s="4" t="s">
        <v>1270</v>
      </c>
      <c r="C1509" s="6" t="s">
        <v>1271</v>
      </c>
      <c r="D1509" s="4" t="s">
        <v>1514</v>
      </c>
      <c r="E1509" s="5">
        <v>8</v>
      </c>
    </row>
    <row r="1510" spans="1:6">
      <c r="A1510" s="4">
        <v>255</v>
      </c>
      <c r="B1510" s="4" t="s">
        <v>1270</v>
      </c>
      <c r="C1510" s="6" t="s">
        <v>1271</v>
      </c>
      <c r="D1510" s="4" t="s">
        <v>1515</v>
      </c>
      <c r="E1510" s="5">
        <v>22</v>
      </c>
    </row>
    <row r="1511" spans="1:6">
      <c r="A1511" s="4">
        <v>256</v>
      </c>
      <c r="B1511" s="4" t="s">
        <v>1270</v>
      </c>
      <c r="C1511" s="6" t="s">
        <v>1271</v>
      </c>
      <c r="D1511" s="4" t="s">
        <v>1516</v>
      </c>
      <c r="E1511" s="5">
        <v>6</v>
      </c>
    </row>
    <row r="1512" spans="1:6">
      <c r="A1512" s="4">
        <v>257</v>
      </c>
      <c r="B1512" s="4" t="s">
        <v>1270</v>
      </c>
      <c r="C1512" s="6" t="s">
        <v>1271</v>
      </c>
      <c r="D1512" s="4" t="s">
        <v>1517</v>
      </c>
      <c r="E1512" s="5">
        <v>13</v>
      </c>
    </row>
    <row r="1513" spans="1:6">
      <c r="A1513" s="4">
        <v>258</v>
      </c>
      <c r="B1513" s="4" t="s">
        <v>1270</v>
      </c>
      <c r="C1513" s="6" t="s">
        <v>1271</v>
      </c>
      <c r="D1513" s="4" t="s">
        <v>1518</v>
      </c>
      <c r="E1513" s="5">
        <v>11.5</v>
      </c>
    </row>
    <row r="1514" spans="1:6">
      <c r="A1514" s="4">
        <v>259</v>
      </c>
      <c r="B1514" s="4" t="s">
        <v>1270</v>
      </c>
      <c r="C1514" s="6" t="s">
        <v>1271</v>
      </c>
      <c r="D1514" s="4" t="s">
        <v>1519</v>
      </c>
      <c r="E1514" s="5">
        <v>72.6</v>
      </c>
    </row>
    <row r="1515" spans="1:6">
      <c r="A1515" s="4">
        <v>260</v>
      </c>
      <c r="B1515" s="4" t="s">
        <v>1270</v>
      </c>
      <c r="C1515" s="6" t="s">
        <v>1271</v>
      </c>
      <c r="D1515" s="4" t="s">
        <v>1520</v>
      </c>
      <c r="E1515" s="5">
        <v>17.7</v>
      </c>
    </row>
    <row r="1516" spans="1:6">
      <c r="A1516" s="4">
        <v>261</v>
      </c>
      <c r="B1516" s="4" t="s">
        <v>1270</v>
      </c>
      <c r="C1516" s="6" t="s">
        <v>1271</v>
      </c>
      <c r="D1516" s="4" t="s">
        <v>1521</v>
      </c>
      <c r="E1516" s="5">
        <v>26</v>
      </c>
    </row>
    <row r="1517" spans="1:6">
      <c r="A1517" s="4">
        <v>262</v>
      </c>
      <c r="B1517" s="4" t="s">
        <v>1270</v>
      </c>
      <c r="C1517" s="6" t="s">
        <v>1271</v>
      </c>
      <c r="D1517" s="4" t="s">
        <v>797</v>
      </c>
      <c r="E1517" s="5">
        <v>4.5</v>
      </c>
    </row>
    <row r="1518" spans="1:6">
      <c r="A1518" s="4">
        <v>263</v>
      </c>
      <c r="B1518" s="4" t="s">
        <v>1270</v>
      </c>
      <c r="C1518" s="6" t="s">
        <v>1271</v>
      </c>
      <c r="D1518" s="4" t="s">
        <v>1522</v>
      </c>
      <c r="E1518" s="5">
        <v>12</v>
      </c>
    </row>
    <row r="1519" spans="1:6">
      <c r="A1519" s="4">
        <v>264</v>
      </c>
      <c r="B1519" s="4" t="s">
        <v>1270</v>
      </c>
      <c r="C1519" s="6" t="s">
        <v>1271</v>
      </c>
      <c r="D1519" s="4" t="s">
        <v>1523</v>
      </c>
      <c r="E1519" s="5">
        <v>10</v>
      </c>
    </row>
    <row r="1520" spans="1:6">
      <c r="A1520" s="4">
        <v>265</v>
      </c>
      <c r="B1520" s="4" t="s">
        <v>1270</v>
      </c>
      <c r="C1520" s="6" t="s">
        <v>1271</v>
      </c>
      <c r="D1520" s="4" t="s">
        <v>1524</v>
      </c>
      <c r="E1520" s="5">
        <v>14</v>
      </c>
    </row>
    <row r="1521" spans="1:5">
      <c r="A1521" s="4">
        <v>266</v>
      </c>
      <c r="B1521" s="4" t="s">
        <v>1270</v>
      </c>
      <c r="C1521" s="6" t="s">
        <v>1271</v>
      </c>
      <c r="D1521" s="4" t="s">
        <v>1525</v>
      </c>
      <c r="E1521" s="5">
        <v>10</v>
      </c>
    </row>
    <row r="1522" spans="1:5">
      <c r="A1522" s="4">
        <v>267</v>
      </c>
      <c r="B1522" s="4" t="s">
        <v>1270</v>
      </c>
      <c r="C1522" s="6" t="s">
        <v>1271</v>
      </c>
      <c r="D1522" s="4" t="s">
        <v>1526</v>
      </c>
      <c r="E1522" s="5">
        <v>15</v>
      </c>
    </row>
    <row r="1523" spans="1:5">
      <c r="A1523" s="4">
        <v>268</v>
      </c>
      <c r="B1523" s="4" t="s">
        <v>1270</v>
      </c>
      <c r="C1523" s="6" t="s">
        <v>1271</v>
      </c>
      <c r="D1523" s="4" t="s">
        <v>1527</v>
      </c>
      <c r="E1523" s="5">
        <v>2.5</v>
      </c>
    </row>
    <row r="1524" spans="1:5">
      <c r="A1524" s="4">
        <v>269</v>
      </c>
      <c r="B1524" s="4" t="s">
        <v>1270</v>
      </c>
      <c r="C1524" s="6" t="s">
        <v>1271</v>
      </c>
      <c r="D1524" s="4" t="s">
        <v>1528</v>
      </c>
      <c r="E1524" s="5">
        <v>10.5</v>
      </c>
    </row>
    <row r="1525" spans="1:5">
      <c r="A1525" s="4">
        <v>270</v>
      </c>
      <c r="B1525" s="4" t="s">
        <v>1270</v>
      </c>
      <c r="C1525" s="6" t="s">
        <v>1271</v>
      </c>
      <c r="D1525" s="4" t="s">
        <v>1529</v>
      </c>
      <c r="E1525" s="5">
        <v>9.7</v>
      </c>
    </row>
    <row r="1526" spans="1:5">
      <c r="A1526" s="4">
        <v>271</v>
      </c>
      <c r="B1526" s="4" t="s">
        <v>1270</v>
      </c>
      <c r="C1526" s="6" t="s">
        <v>1271</v>
      </c>
      <c r="D1526" s="4" t="s">
        <v>1530</v>
      </c>
      <c r="E1526" s="5">
        <v>12.5</v>
      </c>
    </row>
    <row r="1527" spans="1:5">
      <c r="A1527" s="4">
        <v>272</v>
      </c>
      <c r="B1527" s="4" t="s">
        <v>1270</v>
      </c>
      <c r="C1527" s="6" t="s">
        <v>1271</v>
      </c>
      <c r="D1527" s="4" t="s">
        <v>1531</v>
      </c>
      <c r="E1527" s="5">
        <v>12</v>
      </c>
    </row>
    <row r="1528" spans="1:5">
      <c r="A1528" s="4">
        <v>273</v>
      </c>
      <c r="B1528" s="4" t="s">
        <v>1270</v>
      </c>
      <c r="C1528" s="6" t="s">
        <v>1271</v>
      </c>
      <c r="D1528" s="4" t="s">
        <v>1532</v>
      </c>
      <c r="E1528" s="5">
        <v>23.8</v>
      </c>
    </row>
    <row r="1529" spans="1:5">
      <c r="A1529" s="4">
        <v>274</v>
      </c>
      <c r="B1529" s="4" t="s">
        <v>1270</v>
      </c>
      <c r="C1529" s="6" t="s">
        <v>1271</v>
      </c>
      <c r="D1529" s="4" t="s">
        <v>1533</v>
      </c>
      <c r="E1529" s="5">
        <v>9.5</v>
      </c>
    </row>
    <row r="1530" spans="1:5">
      <c r="A1530" s="4">
        <v>275</v>
      </c>
      <c r="B1530" s="4" t="s">
        <v>1270</v>
      </c>
      <c r="C1530" s="6" t="s">
        <v>1271</v>
      </c>
      <c r="D1530" s="4" t="s">
        <v>1534</v>
      </c>
      <c r="E1530" s="5">
        <v>15</v>
      </c>
    </row>
    <row r="1531" spans="1:5">
      <c r="A1531" s="4">
        <v>276</v>
      </c>
      <c r="B1531" s="4" t="s">
        <v>1270</v>
      </c>
      <c r="C1531" s="6" t="s">
        <v>1271</v>
      </c>
      <c r="D1531" s="4" t="s">
        <v>1535</v>
      </c>
      <c r="E1531" s="5">
        <v>12</v>
      </c>
    </row>
    <row r="1532" spans="1:5">
      <c r="A1532" s="4">
        <v>277</v>
      </c>
      <c r="B1532" s="4" t="s">
        <v>1270</v>
      </c>
      <c r="C1532" s="6" t="s">
        <v>1271</v>
      </c>
      <c r="D1532" s="4" t="s">
        <v>1536</v>
      </c>
      <c r="E1532" s="5">
        <v>9</v>
      </c>
    </row>
    <row r="1533" spans="1:5">
      <c r="A1533" s="4">
        <v>278</v>
      </c>
      <c r="B1533" s="4" t="s">
        <v>1270</v>
      </c>
      <c r="C1533" s="6" t="s">
        <v>1271</v>
      </c>
      <c r="D1533" s="4" t="s">
        <v>1537</v>
      </c>
      <c r="E1533" s="5">
        <v>13</v>
      </c>
    </row>
    <row r="1534" spans="1:5">
      <c r="A1534" s="4">
        <v>279</v>
      </c>
      <c r="B1534" s="4" t="s">
        <v>1270</v>
      </c>
      <c r="C1534" s="6" t="s">
        <v>1271</v>
      </c>
      <c r="D1534" s="4" t="s">
        <v>1538</v>
      </c>
      <c r="E1534" s="5">
        <v>5</v>
      </c>
    </row>
    <row r="1535" spans="1:5">
      <c r="A1535" s="4">
        <v>280</v>
      </c>
      <c r="B1535" s="4" t="s">
        <v>1270</v>
      </c>
      <c r="C1535" s="6" t="s">
        <v>1271</v>
      </c>
      <c r="D1535" s="4" t="s">
        <v>1539</v>
      </c>
      <c r="E1535" s="5">
        <v>10</v>
      </c>
    </row>
    <row r="1536" spans="1:5">
      <c r="A1536" s="4">
        <v>281</v>
      </c>
      <c r="B1536" s="4" t="s">
        <v>1270</v>
      </c>
      <c r="C1536" s="6" t="s">
        <v>1271</v>
      </c>
      <c r="D1536" s="4" t="s">
        <v>1540</v>
      </c>
      <c r="E1536" s="5">
        <v>19</v>
      </c>
    </row>
    <row r="1537" spans="1:5">
      <c r="A1537" s="4">
        <v>282</v>
      </c>
      <c r="B1537" s="4" t="s">
        <v>1270</v>
      </c>
      <c r="C1537" s="6" t="s">
        <v>1271</v>
      </c>
      <c r="D1537" s="4" t="s">
        <v>1541</v>
      </c>
      <c r="E1537" s="5">
        <v>12</v>
      </c>
    </row>
    <row r="1538" spans="1:5">
      <c r="A1538" s="4">
        <v>283</v>
      </c>
      <c r="B1538" s="4" t="s">
        <v>1270</v>
      </c>
      <c r="C1538" s="6" t="s">
        <v>1271</v>
      </c>
      <c r="D1538" s="4" t="s">
        <v>708</v>
      </c>
      <c r="E1538" s="5">
        <v>21</v>
      </c>
    </row>
    <row r="1539" spans="1:5">
      <c r="A1539" s="4">
        <v>284</v>
      </c>
      <c r="B1539" s="4" t="s">
        <v>1270</v>
      </c>
      <c r="C1539" s="6" t="s">
        <v>1271</v>
      </c>
      <c r="D1539" s="4" t="s">
        <v>1334</v>
      </c>
      <c r="E1539" s="5">
        <v>10</v>
      </c>
    </row>
    <row r="1540" spans="1:5">
      <c r="A1540" s="4">
        <v>285</v>
      </c>
      <c r="B1540" s="4" t="s">
        <v>1270</v>
      </c>
      <c r="C1540" s="6" t="s">
        <v>1271</v>
      </c>
      <c r="D1540" s="4" t="s">
        <v>1542</v>
      </c>
      <c r="E1540" s="5">
        <v>12</v>
      </c>
    </row>
    <row r="1541" spans="1:5">
      <c r="A1541" s="4">
        <v>286</v>
      </c>
      <c r="B1541" s="4" t="s">
        <v>1270</v>
      </c>
      <c r="C1541" s="6" t="s">
        <v>1271</v>
      </c>
      <c r="D1541" s="4" t="s">
        <v>1543</v>
      </c>
      <c r="E1541" s="5">
        <v>8</v>
      </c>
    </row>
    <row r="1542" spans="1:5">
      <c r="A1542" s="4">
        <v>287</v>
      </c>
      <c r="B1542" s="4" t="s">
        <v>1270</v>
      </c>
      <c r="C1542" s="6" t="s">
        <v>1271</v>
      </c>
      <c r="D1542" s="4" t="s">
        <v>1544</v>
      </c>
      <c r="E1542" s="5">
        <v>7</v>
      </c>
    </row>
    <row r="1543" spans="1:5">
      <c r="A1543" s="4">
        <v>288</v>
      </c>
      <c r="B1543" s="4" t="s">
        <v>1270</v>
      </c>
      <c r="C1543" s="6" t="s">
        <v>1271</v>
      </c>
      <c r="D1543" s="4" t="s">
        <v>1545</v>
      </c>
      <c r="E1543" s="5">
        <v>9.5</v>
      </c>
    </row>
    <row r="1544" spans="1:5">
      <c r="A1544" s="4">
        <v>289</v>
      </c>
      <c r="B1544" s="4" t="s">
        <v>1270</v>
      </c>
      <c r="C1544" s="6" t="s">
        <v>1271</v>
      </c>
      <c r="D1544" s="4" t="s">
        <v>1546</v>
      </c>
      <c r="E1544" s="5">
        <v>3.7</v>
      </c>
    </row>
    <row r="1545" spans="1:5">
      <c r="A1545" s="4">
        <v>290</v>
      </c>
      <c r="B1545" s="4" t="s">
        <v>1270</v>
      </c>
      <c r="C1545" s="6" t="s">
        <v>1271</v>
      </c>
      <c r="D1545" s="4" t="s">
        <v>1547</v>
      </c>
      <c r="E1545" s="5">
        <v>10</v>
      </c>
    </row>
    <row r="1546" spans="1:5">
      <c r="A1546" s="4">
        <v>291</v>
      </c>
      <c r="B1546" s="4" t="s">
        <v>1270</v>
      </c>
      <c r="C1546" s="6" t="s">
        <v>1271</v>
      </c>
      <c r="D1546" s="4" t="s">
        <v>1548</v>
      </c>
      <c r="E1546" s="5">
        <v>9</v>
      </c>
    </row>
    <row r="1547" spans="1:5">
      <c r="A1547" s="4">
        <v>292</v>
      </c>
      <c r="B1547" s="4" t="s">
        <v>1270</v>
      </c>
      <c r="C1547" s="6" t="s">
        <v>1271</v>
      </c>
      <c r="D1547" s="4" t="s">
        <v>1549</v>
      </c>
      <c r="E1547" s="5">
        <v>23</v>
      </c>
    </row>
    <row r="1548" spans="1:5">
      <c r="A1548" s="4">
        <v>293</v>
      </c>
      <c r="B1548" s="4" t="s">
        <v>1270</v>
      </c>
      <c r="C1548" s="6" t="s">
        <v>1271</v>
      </c>
      <c r="D1548" s="4" t="s">
        <v>1520</v>
      </c>
      <c r="E1548" s="5">
        <v>9.3</v>
      </c>
    </row>
    <row r="1549" spans="1:5">
      <c r="A1549" s="4">
        <v>294</v>
      </c>
      <c r="B1549" s="4" t="s">
        <v>1270</v>
      </c>
      <c r="C1549" s="6" t="s">
        <v>1271</v>
      </c>
      <c r="D1549" s="4" t="s">
        <v>833</v>
      </c>
      <c r="E1549" s="5">
        <v>9</v>
      </c>
    </row>
    <row r="1550" spans="1:5">
      <c r="A1550" s="4">
        <v>295</v>
      </c>
      <c r="B1550" s="4" t="s">
        <v>1270</v>
      </c>
      <c r="C1550" s="6" t="s">
        <v>1271</v>
      </c>
      <c r="D1550" s="4" t="s">
        <v>1550</v>
      </c>
      <c r="E1550" s="5">
        <v>12</v>
      </c>
    </row>
    <row r="1551" spans="1:5">
      <c r="A1551" s="4">
        <v>296</v>
      </c>
      <c r="B1551" s="4" t="s">
        <v>1270</v>
      </c>
      <c r="C1551" s="6" t="s">
        <v>1271</v>
      </c>
      <c r="D1551" s="4" t="s">
        <v>1551</v>
      </c>
      <c r="E1551" s="5">
        <v>18</v>
      </c>
    </row>
    <row r="1552" spans="1:5">
      <c r="A1552" s="4">
        <v>297</v>
      </c>
      <c r="B1552" s="4" t="s">
        <v>1270</v>
      </c>
      <c r="C1552" s="6" t="s">
        <v>1271</v>
      </c>
      <c r="D1552" s="4" t="s">
        <v>1552</v>
      </c>
      <c r="E1552" s="5">
        <v>5.5</v>
      </c>
    </row>
    <row r="1553" spans="1:5">
      <c r="A1553" s="4">
        <v>298</v>
      </c>
      <c r="B1553" s="4" t="s">
        <v>1270</v>
      </c>
      <c r="C1553" s="6" t="s">
        <v>1271</v>
      </c>
      <c r="D1553" s="4" t="s">
        <v>1553</v>
      </c>
      <c r="E1553" s="5">
        <v>12</v>
      </c>
    </row>
    <row r="1554" spans="1:5">
      <c r="A1554" s="4">
        <v>299</v>
      </c>
      <c r="B1554" s="4" t="s">
        <v>1270</v>
      </c>
      <c r="C1554" s="6" t="s">
        <v>1271</v>
      </c>
      <c r="D1554" s="4" t="s">
        <v>1554</v>
      </c>
      <c r="E1554" s="5">
        <v>11.5</v>
      </c>
    </row>
    <row r="1555" spans="1:5">
      <c r="A1555" s="4">
        <v>300</v>
      </c>
      <c r="B1555" s="4" t="s">
        <v>1270</v>
      </c>
      <c r="C1555" s="6" t="s">
        <v>1271</v>
      </c>
      <c r="D1555" s="4" t="s">
        <v>1555</v>
      </c>
      <c r="E1555" s="5">
        <v>7.5</v>
      </c>
    </row>
    <row r="1556" spans="1:5">
      <c r="A1556" s="4">
        <v>301</v>
      </c>
      <c r="B1556" s="4" t="s">
        <v>1270</v>
      </c>
      <c r="C1556" s="6" t="s">
        <v>1271</v>
      </c>
      <c r="D1556" s="4" t="s">
        <v>1556</v>
      </c>
      <c r="E1556" s="5">
        <v>17</v>
      </c>
    </row>
    <row r="1557" spans="1:5">
      <c r="A1557" s="4">
        <v>302</v>
      </c>
      <c r="B1557" s="4" t="s">
        <v>1270</v>
      </c>
      <c r="C1557" s="6" t="s">
        <v>1271</v>
      </c>
      <c r="D1557" s="4" t="s">
        <v>1557</v>
      </c>
      <c r="E1557" s="5">
        <v>9</v>
      </c>
    </row>
    <row r="1558" spans="1:5">
      <c r="A1558" s="4">
        <v>303</v>
      </c>
      <c r="B1558" s="4" t="s">
        <v>1270</v>
      </c>
      <c r="C1558" s="6" t="s">
        <v>1271</v>
      </c>
      <c r="D1558" s="4" t="s">
        <v>1558</v>
      </c>
      <c r="E1558" s="5">
        <v>12</v>
      </c>
    </row>
    <row r="1559" spans="1:5">
      <c r="A1559" s="4">
        <v>304</v>
      </c>
      <c r="B1559" s="4" t="s">
        <v>1270</v>
      </c>
      <c r="C1559" s="6" t="s">
        <v>1271</v>
      </c>
      <c r="D1559" s="4" t="s">
        <v>857</v>
      </c>
      <c r="E1559" s="5">
        <v>7.5</v>
      </c>
    </row>
    <row r="1560" spans="1:5">
      <c r="A1560" s="4">
        <v>305</v>
      </c>
      <c r="B1560" s="4" t="s">
        <v>1270</v>
      </c>
      <c r="C1560" s="6" t="s">
        <v>1271</v>
      </c>
      <c r="D1560" s="4" t="s">
        <v>1559</v>
      </c>
      <c r="E1560" s="5">
        <v>10.5</v>
      </c>
    </row>
    <row r="1561" spans="1:5">
      <c r="A1561" s="4">
        <v>306</v>
      </c>
      <c r="B1561" s="4" t="s">
        <v>1270</v>
      </c>
      <c r="C1561" s="6" t="s">
        <v>1271</v>
      </c>
      <c r="D1561" s="4" t="s">
        <v>1560</v>
      </c>
      <c r="E1561" s="5">
        <v>16</v>
      </c>
    </row>
    <row r="1562" spans="1:5">
      <c r="A1562" s="4">
        <v>307</v>
      </c>
      <c r="B1562" s="4" t="s">
        <v>1270</v>
      </c>
      <c r="C1562" s="6" t="s">
        <v>1271</v>
      </c>
      <c r="D1562" s="4" t="s">
        <v>1561</v>
      </c>
      <c r="E1562" s="5">
        <v>9</v>
      </c>
    </row>
    <row r="1563" spans="1:5">
      <c r="A1563" s="4">
        <v>308</v>
      </c>
      <c r="B1563" s="4" t="s">
        <v>1270</v>
      </c>
      <c r="C1563" s="6" t="s">
        <v>1271</v>
      </c>
      <c r="D1563" s="4" t="s">
        <v>1562</v>
      </c>
      <c r="E1563" s="5">
        <v>14</v>
      </c>
    </row>
    <row r="1564" spans="1:5">
      <c r="A1564" s="4">
        <v>309</v>
      </c>
      <c r="B1564" s="4" t="s">
        <v>1270</v>
      </c>
      <c r="C1564" s="6" t="s">
        <v>1271</v>
      </c>
      <c r="D1564" s="4" t="s">
        <v>1563</v>
      </c>
      <c r="E1564" s="5">
        <v>7</v>
      </c>
    </row>
    <row r="1565" spans="1:5">
      <c r="A1565" s="4">
        <v>310</v>
      </c>
      <c r="B1565" s="4" t="s">
        <v>1270</v>
      </c>
      <c r="C1565" s="6" t="s">
        <v>1271</v>
      </c>
      <c r="D1565" s="4" t="s">
        <v>1564</v>
      </c>
      <c r="E1565" s="5">
        <v>6.5</v>
      </c>
    </row>
    <row r="1566" spans="1:5">
      <c r="A1566" s="4">
        <v>311</v>
      </c>
      <c r="B1566" s="4" t="s">
        <v>1270</v>
      </c>
      <c r="C1566" s="6" t="s">
        <v>1271</v>
      </c>
      <c r="D1566" s="4" t="s">
        <v>1565</v>
      </c>
      <c r="E1566" s="5">
        <v>6.5</v>
      </c>
    </row>
    <row r="1567" spans="1:5">
      <c r="A1567" s="4">
        <v>312</v>
      </c>
      <c r="B1567" s="4" t="s">
        <v>1270</v>
      </c>
      <c r="C1567" s="6" t="s">
        <v>1271</v>
      </c>
      <c r="D1567" s="4" t="s">
        <v>1566</v>
      </c>
      <c r="E1567" s="5">
        <v>19.5</v>
      </c>
    </row>
    <row r="1568" spans="1:5">
      <c r="A1568" s="4">
        <v>313</v>
      </c>
      <c r="B1568" s="4" t="s">
        <v>1270</v>
      </c>
      <c r="C1568" s="6" t="s">
        <v>1271</v>
      </c>
      <c r="D1568" s="4" t="s">
        <v>651</v>
      </c>
      <c r="E1568" s="5">
        <v>14.3</v>
      </c>
    </row>
    <row r="1569" spans="1:5">
      <c r="A1569" s="4">
        <v>314</v>
      </c>
      <c r="B1569" s="4" t="s">
        <v>1270</v>
      </c>
      <c r="C1569" s="6" t="s">
        <v>1271</v>
      </c>
      <c r="D1569" s="4" t="s">
        <v>1567</v>
      </c>
      <c r="E1569" s="5">
        <v>3.5</v>
      </c>
    </row>
    <row r="1570" spans="1:5">
      <c r="A1570" s="4">
        <v>315</v>
      </c>
      <c r="B1570" s="4" t="s">
        <v>1270</v>
      </c>
      <c r="C1570" s="6" t="s">
        <v>1271</v>
      </c>
      <c r="D1570" s="4" t="s">
        <v>1568</v>
      </c>
      <c r="E1570" s="5">
        <v>13</v>
      </c>
    </row>
    <row r="1571" spans="1:5">
      <c r="A1571" s="4">
        <v>316</v>
      </c>
      <c r="B1571" s="4" t="s">
        <v>1270</v>
      </c>
      <c r="C1571" s="6" t="s">
        <v>1271</v>
      </c>
      <c r="D1571" s="4" t="s">
        <v>1569</v>
      </c>
      <c r="E1571" s="5">
        <v>9.7</v>
      </c>
    </row>
    <row r="1572" spans="1:5">
      <c r="A1572" s="4">
        <v>317</v>
      </c>
      <c r="B1572" s="4" t="s">
        <v>1270</v>
      </c>
      <c r="C1572" s="6" t="s">
        <v>1271</v>
      </c>
      <c r="D1572" s="4" t="s">
        <v>1570</v>
      </c>
      <c r="E1572" s="5">
        <v>15.18</v>
      </c>
    </row>
    <row r="1573" spans="1:5">
      <c r="A1573" s="4">
        <v>318</v>
      </c>
      <c r="B1573" s="4" t="s">
        <v>1270</v>
      </c>
      <c r="C1573" s="6" t="s">
        <v>1271</v>
      </c>
      <c r="D1573" s="4" t="s">
        <v>1571</v>
      </c>
      <c r="E1573" s="5">
        <v>9</v>
      </c>
    </row>
    <row r="1574" spans="1:5">
      <c r="A1574" s="4">
        <v>319</v>
      </c>
      <c r="B1574" s="4" t="s">
        <v>1270</v>
      </c>
      <c r="C1574" s="6" t="s">
        <v>1271</v>
      </c>
      <c r="D1574" s="4" t="s">
        <v>1572</v>
      </c>
      <c r="E1574" s="5">
        <v>14</v>
      </c>
    </row>
    <row r="1575" spans="1:5">
      <c r="A1575" s="4">
        <v>320</v>
      </c>
      <c r="B1575" s="4" t="s">
        <v>1270</v>
      </c>
      <c r="C1575" s="6" t="s">
        <v>1271</v>
      </c>
      <c r="D1575" s="4" t="s">
        <v>1567</v>
      </c>
      <c r="E1575" s="5">
        <v>7</v>
      </c>
    </row>
    <row r="1576" spans="1:5">
      <c r="A1576" s="4">
        <v>321</v>
      </c>
      <c r="B1576" s="4" t="s">
        <v>1270</v>
      </c>
      <c r="C1576" s="6" t="s">
        <v>1271</v>
      </c>
      <c r="D1576" s="4" t="s">
        <v>1450</v>
      </c>
      <c r="E1576" s="5">
        <v>15</v>
      </c>
    </row>
    <row r="1577" spans="1:5">
      <c r="A1577" s="4">
        <v>322</v>
      </c>
      <c r="B1577" s="4" t="s">
        <v>1270</v>
      </c>
      <c r="C1577" s="6" t="s">
        <v>1271</v>
      </c>
      <c r="D1577" s="4" t="s">
        <v>1573</v>
      </c>
      <c r="E1577" s="5">
        <v>15</v>
      </c>
    </row>
    <row r="1578" spans="1:5">
      <c r="A1578" s="4">
        <v>323</v>
      </c>
      <c r="B1578" s="4" t="s">
        <v>1270</v>
      </c>
      <c r="C1578" s="6" t="s">
        <v>1271</v>
      </c>
      <c r="D1578" s="4" t="s">
        <v>1574</v>
      </c>
      <c r="E1578" s="5">
        <v>13</v>
      </c>
    </row>
    <row r="1579" spans="1:5">
      <c r="A1579" s="4">
        <v>324</v>
      </c>
      <c r="B1579" s="4" t="s">
        <v>1270</v>
      </c>
      <c r="C1579" s="6" t="s">
        <v>1271</v>
      </c>
      <c r="D1579" s="4" t="s">
        <v>1575</v>
      </c>
      <c r="E1579" s="5">
        <v>13</v>
      </c>
    </row>
    <row r="1580" spans="1:5">
      <c r="A1580" s="4">
        <v>325</v>
      </c>
      <c r="B1580" s="4" t="s">
        <v>1270</v>
      </c>
      <c r="C1580" s="6" t="s">
        <v>1271</v>
      </c>
      <c r="D1580" s="4" t="s">
        <v>1576</v>
      </c>
      <c r="E1580" s="5">
        <v>9</v>
      </c>
    </row>
    <row r="1581" spans="1:5">
      <c r="A1581" s="4">
        <v>326</v>
      </c>
      <c r="B1581" s="4" t="s">
        <v>1270</v>
      </c>
      <c r="C1581" s="6" t="s">
        <v>1271</v>
      </c>
      <c r="D1581" s="4" t="s">
        <v>1577</v>
      </c>
      <c r="E1581" s="5">
        <v>3</v>
      </c>
    </row>
    <row r="1582" spans="1:5">
      <c r="A1582" s="25"/>
      <c r="B1582" s="25"/>
      <c r="C1582" s="6"/>
      <c r="D1582" s="25"/>
      <c r="E1582" s="26">
        <f>SUM(E3:E1581)</f>
        <v>16462.19</v>
      </c>
    </row>
  </sheetData>
  <autoFilter xmlns:etc="http://www.wps.cn/officeDocument/2017/etCustomData" ref="A1:E1582" etc:filterBottomFollowUsedRange="0">
    <extLst/>
  </autoFilter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2"/>
  <sheetViews>
    <sheetView workbookViewId="0">
      <selection activeCell="E2" sqref="E$1:F$1048576"/>
    </sheetView>
  </sheetViews>
  <sheetFormatPr defaultColWidth="9" defaultRowHeight="13.5" outlineLevelCol="4"/>
  <cols>
    <col min="1" max="2" width="9" style="10"/>
    <col min="3" max="3" width="14.75" style="10" customWidth="1"/>
    <col min="4" max="4" width="12.375" style="10" customWidth="1"/>
    <col min="5" max="5" width="9.375" style="10"/>
    <col min="6" max="16384" width="9" style="10"/>
  </cols>
  <sheetData>
    <row r="1" s="10" customFormat="1" ht="34" customHeight="1" spans="1:5">
      <c r="A1" s="11" t="s">
        <v>1578</v>
      </c>
      <c r="B1" s="11"/>
      <c r="C1" s="11"/>
      <c r="D1" s="11"/>
      <c r="E1" s="11"/>
    </row>
    <row r="2" customFormat="1" ht="2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Format="1" spans="1:5">
      <c r="A3" s="19">
        <v>1</v>
      </c>
      <c r="B3" s="4" t="s">
        <v>1579</v>
      </c>
      <c r="C3" s="4" t="s">
        <v>1580</v>
      </c>
      <c r="D3" s="4" t="s">
        <v>1581</v>
      </c>
      <c r="E3" s="5">
        <v>0.5</v>
      </c>
    </row>
    <row r="4" customFormat="1" spans="1:5">
      <c r="A4" s="19">
        <v>2</v>
      </c>
      <c r="B4" s="4" t="s">
        <v>1579</v>
      </c>
      <c r="C4" s="4" t="s">
        <v>1580</v>
      </c>
      <c r="D4" s="4" t="s">
        <v>1582</v>
      </c>
      <c r="E4" s="5">
        <v>7</v>
      </c>
    </row>
    <row r="5" customFormat="1" spans="1:5">
      <c r="A5" s="19">
        <v>3</v>
      </c>
      <c r="B5" s="4" t="s">
        <v>1579</v>
      </c>
      <c r="C5" s="4" t="s">
        <v>1580</v>
      </c>
      <c r="D5" s="4" t="s">
        <v>1583</v>
      </c>
      <c r="E5" s="5">
        <v>5.5</v>
      </c>
    </row>
    <row r="6" customFormat="1" spans="1:5">
      <c r="A6" s="19">
        <v>4</v>
      </c>
      <c r="B6" s="4" t="s">
        <v>1579</v>
      </c>
      <c r="C6" s="4" t="s">
        <v>1580</v>
      </c>
      <c r="D6" s="4" t="s">
        <v>1584</v>
      </c>
      <c r="E6" s="5">
        <v>4</v>
      </c>
    </row>
    <row r="7" customFormat="1" spans="1:5">
      <c r="A7" s="19">
        <v>5</v>
      </c>
      <c r="B7" s="4" t="s">
        <v>1579</v>
      </c>
      <c r="C7" s="4" t="s">
        <v>1580</v>
      </c>
      <c r="D7" s="4" t="s">
        <v>1206</v>
      </c>
      <c r="E7" s="5">
        <v>5.5</v>
      </c>
    </row>
    <row r="8" customFormat="1" spans="1:5">
      <c r="A8" s="19">
        <v>6</v>
      </c>
      <c r="B8" s="4" t="s">
        <v>1579</v>
      </c>
      <c r="C8" s="4" t="s">
        <v>1580</v>
      </c>
      <c r="D8" s="4" t="s">
        <v>1585</v>
      </c>
      <c r="E8" s="5">
        <v>2.5</v>
      </c>
    </row>
    <row r="9" customFormat="1" spans="1:5">
      <c r="A9" s="19">
        <v>7</v>
      </c>
      <c r="B9" s="4" t="s">
        <v>1579</v>
      </c>
      <c r="C9" s="4" t="s">
        <v>1580</v>
      </c>
      <c r="D9" s="4" t="s">
        <v>1586</v>
      </c>
      <c r="E9" s="5">
        <v>0.8</v>
      </c>
    </row>
    <row r="10" customFormat="1" spans="1:5">
      <c r="A10" s="19">
        <v>8</v>
      </c>
      <c r="B10" s="4" t="s">
        <v>1579</v>
      </c>
      <c r="C10" s="4" t="s">
        <v>1580</v>
      </c>
      <c r="D10" s="4" t="s">
        <v>1587</v>
      </c>
      <c r="E10" s="5">
        <v>1.8</v>
      </c>
    </row>
    <row r="11" customFormat="1" spans="1:5">
      <c r="A11" s="19">
        <v>9</v>
      </c>
      <c r="B11" s="4" t="s">
        <v>1579</v>
      </c>
      <c r="C11" s="4" t="s">
        <v>1580</v>
      </c>
      <c r="D11" s="4" t="s">
        <v>1588</v>
      </c>
      <c r="E11" s="5">
        <v>1</v>
      </c>
    </row>
    <row r="12" customFormat="1" spans="1:5">
      <c r="A12" s="19">
        <v>10</v>
      </c>
      <c r="B12" s="4" t="s">
        <v>1579</v>
      </c>
      <c r="C12" s="4" t="s">
        <v>1580</v>
      </c>
      <c r="D12" s="4" t="s">
        <v>1589</v>
      </c>
      <c r="E12" s="5">
        <v>2.5</v>
      </c>
    </row>
    <row r="13" customFormat="1" spans="1:5">
      <c r="A13" s="19">
        <v>11</v>
      </c>
      <c r="B13" s="4" t="s">
        <v>1579</v>
      </c>
      <c r="C13" s="4" t="s">
        <v>1580</v>
      </c>
      <c r="D13" s="4" t="s">
        <v>1590</v>
      </c>
      <c r="E13" s="5">
        <v>5</v>
      </c>
    </row>
    <row r="14" customFormat="1" spans="1:5">
      <c r="A14" s="19">
        <v>12</v>
      </c>
      <c r="B14" s="4" t="s">
        <v>1579</v>
      </c>
      <c r="C14" s="4" t="s">
        <v>1580</v>
      </c>
      <c r="D14" s="4" t="s">
        <v>1591</v>
      </c>
      <c r="E14" s="5">
        <v>2</v>
      </c>
    </row>
    <row r="15" customFormat="1" spans="1:5">
      <c r="A15" s="19">
        <v>13</v>
      </c>
      <c r="B15" s="4" t="s">
        <v>1579</v>
      </c>
      <c r="C15" s="4" t="s">
        <v>1580</v>
      </c>
      <c r="D15" s="4" t="s">
        <v>1592</v>
      </c>
      <c r="E15" s="5">
        <v>2</v>
      </c>
    </row>
    <row r="16" customFormat="1" spans="1:5">
      <c r="A16" s="19">
        <v>14</v>
      </c>
      <c r="B16" s="4" t="s">
        <v>1579</v>
      </c>
      <c r="C16" s="4" t="s">
        <v>1580</v>
      </c>
      <c r="D16" s="4" t="s">
        <v>1593</v>
      </c>
      <c r="E16" s="5">
        <v>2</v>
      </c>
    </row>
    <row r="17" customFormat="1" spans="1:5">
      <c r="A17" s="19">
        <v>15</v>
      </c>
      <c r="B17" s="4" t="s">
        <v>1579</v>
      </c>
      <c r="C17" s="4" t="s">
        <v>1580</v>
      </c>
      <c r="D17" s="4" t="s">
        <v>1594</v>
      </c>
      <c r="E17" s="5">
        <v>2</v>
      </c>
    </row>
    <row r="18" customFormat="1" spans="1:5">
      <c r="A18" s="19">
        <v>16</v>
      </c>
      <c r="B18" s="4" t="s">
        <v>1579</v>
      </c>
      <c r="C18" s="4" t="s">
        <v>1580</v>
      </c>
      <c r="D18" s="4" t="s">
        <v>1595</v>
      </c>
      <c r="E18" s="5">
        <v>5.3</v>
      </c>
    </row>
    <row r="19" customFormat="1" spans="1:5">
      <c r="A19" s="19">
        <v>17</v>
      </c>
      <c r="B19" s="4" t="s">
        <v>1579</v>
      </c>
      <c r="C19" s="4" t="s">
        <v>1580</v>
      </c>
      <c r="D19" s="4" t="s">
        <v>1596</v>
      </c>
      <c r="E19" s="5">
        <v>3.5</v>
      </c>
    </row>
    <row r="20" customFormat="1" spans="1:5">
      <c r="A20" s="19">
        <v>18</v>
      </c>
      <c r="B20" s="4" t="s">
        <v>1579</v>
      </c>
      <c r="C20" s="4" t="s">
        <v>1580</v>
      </c>
      <c r="D20" s="4" t="s">
        <v>1597</v>
      </c>
      <c r="E20" s="5">
        <v>4</v>
      </c>
    </row>
    <row r="21" customFormat="1" spans="1:5">
      <c r="A21" s="19">
        <v>19</v>
      </c>
      <c r="B21" s="4" t="s">
        <v>1579</v>
      </c>
      <c r="C21" s="4" t="s">
        <v>1580</v>
      </c>
      <c r="D21" s="4" t="s">
        <v>1598</v>
      </c>
      <c r="E21" s="5">
        <v>3.7</v>
      </c>
    </row>
    <row r="22" s="10" customFormat="1" spans="1:5">
      <c r="A22" s="12">
        <v>20</v>
      </c>
      <c r="B22" s="6" t="s">
        <v>1579</v>
      </c>
      <c r="C22" s="6" t="s">
        <v>1580</v>
      </c>
      <c r="D22" s="6" t="s">
        <v>1599</v>
      </c>
      <c r="E22" s="8">
        <v>1</v>
      </c>
    </row>
    <row r="23" customFormat="1" spans="1:5">
      <c r="A23" s="19">
        <v>21</v>
      </c>
      <c r="B23" s="4" t="s">
        <v>1579</v>
      </c>
      <c r="C23" s="4" t="s">
        <v>1580</v>
      </c>
      <c r="D23" s="4" t="s">
        <v>1600</v>
      </c>
      <c r="E23" s="5">
        <v>30</v>
      </c>
    </row>
    <row r="24" customFormat="1" spans="1:5">
      <c r="A24" s="19">
        <v>22</v>
      </c>
      <c r="B24" s="4" t="s">
        <v>1579</v>
      </c>
      <c r="C24" s="4" t="s">
        <v>1580</v>
      </c>
      <c r="D24" s="4" t="s">
        <v>1601</v>
      </c>
      <c r="E24" s="5">
        <v>0.9</v>
      </c>
    </row>
    <row r="25" s="10" customFormat="1" spans="1:5">
      <c r="A25" s="12">
        <v>23</v>
      </c>
      <c r="B25" s="6" t="s">
        <v>1579</v>
      </c>
      <c r="C25" s="6" t="s">
        <v>1580</v>
      </c>
      <c r="D25" s="12" t="s">
        <v>1602</v>
      </c>
      <c r="E25" s="8">
        <v>12.5</v>
      </c>
    </row>
    <row r="26" s="10" customFormat="1" spans="1:5">
      <c r="A26" s="12">
        <v>24</v>
      </c>
      <c r="B26" s="6" t="s">
        <v>1579</v>
      </c>
      <c r="C26" s="6" t="s">
        <v>1580</v>
      </c>
      <c r="D26" s="12" t="s">
        <v>1603</v>
      </c>
      <c r="E26" s="8">
        <v>12.7</v>
      </c>
    </row>
    <row r="27" customFormat="1" spans="1:5">
      <c r="A27" s="19">
        <v>25</v>
      </c>
      <c r="B27" s="4" t="s">
        <v>1579</v>
      </c>
      <c r="C27" s="4" t="s">
        <v>1580</v>
      </c>
      <c r="D27" s="19" t="s">
        <v>1604</v>
      </c>
      <c r="E27" s="5">
        <v>4</v>
      </c>
    </row>
    <row r="28" customFormat="1" spans="1:5">
      <c r="A28" s="19">
        <v>26</v>
      </c>
      <c r="B28" s="4" t="s">
        <v>1579</v>
      </c>
      <c r="C28" s="4" t="s">
        <v>1580</v>
      </c>
      <c r="D28" s="19" t="s">
        <v>1605</v>
      </c>
      <c r="E28" s="5">
        <v>2.5</v>
      </c>
    </row>
    <row r="29" customFormat="1" spans="1:5">
      <c r="A29" s="19">
        <v>27</v>
      </c>
      <c r="B29" s="4" t="s">
        <v>1579</v>
      </c>
      <c r="C29" s="4" t="s">
        <v>1580</v>
      </c>
      <c r="D29" s="19" t="s">
        <v>1606</v>
      </c>
      <c r="E29" s="5">
        <v>0.5</v>
      </c>
    </row>
    <row r="30" customFormat="1" spans="1:5">
      <c r="A30" s="19">
        <v>28</v>
      </c>
      <c r="B30" s="4" t="s">
        <v>1579</v>
      </c>
      <c r="C30" s="4" t="s">
        <v>1580</v>
      </c>
      <c r="D30" s="19" t="s">
        <v>1607</v>
      </c>
      <c r="E30" s="5">
        <v>0.7</v>
      </c>
    </row>
    <row r="31" customFormat="1" spans="1:5">
      <c r="A31" s="19">
        <v>29</v>
      </c>
      <c r="B31" s="4" t="s">
        <v>1579</v>
      </c>
      <c r="C31" s="4" t="s">
        <v>1580</v>
      </c>
      <c r="D31" s="19" t="s">
        <v>1608</v>
      </c>
      <c r="E31" s="5">
        <v>1</v>
      </c>
    </row>
    <row r="32" customFormat="1" spans="1:5">
      <c r="A32" s="19">
        <f>COUNTIF($B$4:B32,B32)</f>
        <v>1</v>
      </c>
      <c r="B32" s="4" t="s">
        <v>1609</v>
      </c>
      <c r="C32" s="4" t="s">
        <v>1610</v>
      </c>
      <c r="D32" s="4" t="s">
        <v>1611</v>
      </c>
      <c r="E32" s="5">
        <v>2</v>
      </c>
    </row>
    <row r="33" customFormat="1" spans="1:5">
      <c r="A33" s="19">
        <f>COUNTIF($B$4:B33,B33)</f>
        <v>2</v>
      </c>
      <c r="B33" s="4" t="s">
        <v>1609</v>
      </c>
      <c r="C33" s="4" t="s">
        <v>1610</v>
      </c>
      <c r="D33" s="4" t="s">
        <v>1612</v>
      </c>
      <c r="E33" s="5">
        <v>2.2</v>
      </c>
    </row>
    <row r="34" customFormat="1" spans="1:5">
      <c r="A34" s="19">
        <f>COUNTIF($B$4:B34,B34)</f>
        <v>3</v>
      </c>
      <c r="B34" s="4" t="s">
        <v>1609</v>
      </c>
      <c r="C34" s="4" t="s">
        <v>1610</v>
      </c>
      <c r="D34" s="4" t="s">
        <v>1594</v>
      </c>
      <c r="E34" s="5">
        <v>4.4</v>
      </c>
    </row>
    <row r="35" customFormat="1" spans="1:5">
      <c r="A35" s="19">
        <f>COUNTIF($B$4:B35,B35)</f>
        <v>4</v>
      </c>
      <c r="B35" s="4" t="s">
        <v>1609</v>
      </c>
      <c r="C35" s="4" t="s">
        <v>1610</v>
      </c>
      <c r="D35" s="4" t="s">
        <v>1613</v>
      </c>
      <c r="E35" s="5">
        <v>1.5</v>
      </c>
    </row>
    <row r="36" customFormat="1" spans="1:5">
      <c r="A36" s="19">
        <f>COUNTIF($B$4:B36,B36)</f>
        <v>5</v>
      </c>
      <c r="B36" s="4" t="s">
        <v>1609</v>
      </c>
      <c r="C36" s="4" t="s">
        <v>1610</v>
      </c>
      <c r="D36" s="4" t="s">
        <v>1614</v>
      </c>
      <c r="E36" s="5">
        <v>2.6</v>
      </c>
    </row>
    <row r="37" customFormat="1" spans="1:5">
      <c r="A37" s="19">
        <f>COUNTIF($B$4:B37,B37)</f>
        <v>6</v>
      </c>
      <c r="B37" s="4" t="s">
        <v>1609</v>
      </c>
      <c r="C37" s="4" t="s">
        <v>1610</v>
      </c>
      <c r="D37" s="4" t="s">
        <v>1615</v>
      </c>
      <c r="E37" s="5">
        <v>1.5</v>
      </c>
    </row>
    <row r="38" customFormat="1" spans="1:5">
      <c r="A38" s="19">
        <f>COUNTIF($B$4:B38,B38)</f>
        <v>7</v>
      </c>
      <c r="B38" s="4" t="s">
        <v>1609</v>
      </c>
      <c r="C38" s="4" t="s">
        <v>1610</v>
      </c>
      <c r="D38" s="4" t="s">
        <v>1616</v>
      </c>
      <c r="E38" s="5">
        <v>1.3</v>
      </c>
    </row>
    <row r="39" customFormat="1" spans="1:5">
      <c r="A39" s="19">
        <f>COUNTIF($B$4:B39,B39)</f>
        <v>8</v>
      </c>
      <c r="B39" s="4" t="s">
        <v>1609</v>
      </c>
      <c r="C39" s="4" t="s">
        <v>1610</v>
      </c>
      <c r="D39" s="4" t="s">
        <v>1617</v>
      </c>
      <c r="E39" s="5">
        <v>6</v>
      </c>
    </row>
    <row r="40" customFormat="1" spans="1:5">
      <c r="A40" s="19">
        <f>COUNTIF($B$4:B40,B40)</f>
        <v>9</v>
      </c>
      <c r="B40" s="4" t="s">
        <v>1609</v>
      </c>
      <c r="C40" s="4" t="s">
        <v>1610</v>
      </c>
      <c r="D40" s="4" t="s">
        <v>1618</v>
      </c>
      <c r="E40" s="5">
        <v>3</v>
      </c>
    </row>
    <row r="41" customFormat="1" spans="1:5">
      <c r="A41" s="19">
        <f>COUNTIF($B$4:B41,B41)</f>
        <v>10</v>
      </c>
      <c r="B41" s="4" t="s">
        <v>1609</v>
      </c>
      <c r="C41" s="4" t="s">
        <v>1610</v>
      </c>
      <c r="D41" s="4" t="s">
        <v>1619</v>
      </c>
      <c r="E41" s="5">
        <v>2</v>
      </c>
    </row>
    <row r="42" customFormat="1" spans="1:5">
      <c r="A42" s="19">
        <f>COUNTIF($B$4:B42,B42)</f>
        <v>11</v>
      </c>
      <c r="B42" s="4" t="s">
        <v>1609</v>
      </c>
      <c r="C42" s="4" t="s">
        <v>1610</v>
      </c>
      <c r="D42" s="4" t="s">
        <v>1620</v>
      </c>
      <c r="E42" s="5">
        <v>7.2</v>
      </c>
    </row>
    <row r="43" customFormat="1" spans="1:5">
      <c r="A43" s="19">
        <f>COUNTIF($B$4:B43,B43)</f>
        <v>12</v>
      </c>
      <c r="B43" s="4" t="s">
        <v>1609</v>
      </c>
      <c r="C43" s="4" t="s">
        <v>1610</v>
      </c>
      <c r="D43" s="4" t="s">
        <v>1621</v>
      </c>
      <c r="E43" s="5">
        <v>4</v>
      </c>
    </row>
    <row r="44" customFormat="1" spans="1:5">
      <c r="A44" s="19">
        <f>COUNTIF($B$4:B44,B44)</f>
        <v>13</v>
      </c>
      <c r="B44" s="4" t="s">
        <v>1609</v>
      </c>
      <c r="C44" s="4" t="s">
        <v>1610</v>
      </c>
      <c r="D44" s="4" t="s">
        <v>1622</v>
      </c>
      <c r="E44" s="5">
        <v>7.39</v>
      </c>
    </row>
    <row r="45" customFormat="1" spans="1:5">
      <c r="A45" s="19">
        <f>COUNTIF($B$4:B45,B45)</f>
        <v>14</v>
      </c>
      <c r="B45" s="4" t="s">
        <v>1609</v>
      </c>
      <c r="C45" s="4" t="s">
        <v>1610</v>
      </c>
      <c r="D45" s="4" t="s">
        <v>1623</v>
      </c>
      <c r="E45" s="5">
        <v>1</v>
      </c>
    </row>
    <row r="46" customFormat="1" spans="1:5">
      <c r="A46" s="19">
        <f>COUNTIF($B$4:B46,B46)</f>
        <v>15</v>
      </c>
      <c r="B46" s="4" t="s">
        <v>1609</v>
      </c>
      <c r="C46" s="4" t="s">
        <v>1610</v>
      </c>
      <c r="D46" s="4" t="s">
        <v>1624</v>
      </c>
      <c r="E46" s="5">
        <v>2</v>
      </c>
    </row>
    <row r="47" customFormat="1" spans="1:5">
      <c r="A47" s="19">
        <f>COUNTIF($B$4:B47,B47)</f>
        <v>16</v>
      </c>
      <c r="B47" s="4" t="s">
        <v>1609</v>
      </c>
      <c r="C47" s="4" t="s">
        <v>1610</v>
      </c>
      <c r="D47" s="4" t="s">
        <v>1625</v>
      </c>
      <c r="E47" s="5">
        <v>3</v>
      </c>
    </row>
    <row r="48" customFormat="1" spans="1:5">
      <c r="A48" s="19">
        <f>COUNTIF($B$4:B48,B48)</f>
        <v>17</v>
      </c>
      <c r="B48" s="4" t="s">
        <v>1609</v>
      </c>
      <c r="C48" s="4" t="s">
        <v>1610</v>
      </c>
      <c r="D48" s="4" t="s">
        <v>1626</v>
      </c>
      <c r="E48" s="5">
        <v>5</v>
      </c>
    </row>
    <row r="49" customFormat="1" spans="1:5">
      <c r="A49" s="19">
        <f>COUNTIF($B$4:B49,B49)</f>
        <v>18</v>
      </c>
      <c r="B49" s="4" t="s">
        <v>1609</v>
      </c>
      <c r="C49" s="4" t="s">
        <v>1610</v>
      </c>
      <c r="D49" s="4" t="s">
        <v>1627</v>
      </c>
      <c r="E49" s="5">
        <v>5.6</v>
      </c>
    </row>
    <row r="50" customFormat="1" spans="1:5">
      <c r="A50" s="19">
        <f>COUNTIF($B$4:B50,B50)</f>
        <v>19</v>
      </c>
      <c r="B50" s="4" t="s">
        <v>1609</v>
      </c>
      <c r="C50" s="4" t="s">
        <v>1610</v>
      </c>
      <c r="D50" s="4" t="s">
        <v>1628</v>
      </c>
      <c r="E50" s="5">
        <v>2</v>
      </c>
    </row>
    <row r="51" customFormat="1" spans="1:5">
      <c r="A51" s="19">
        <f>COUNTIF($B$4:B51,B51)</f>
        <v>20</v>
      </c>
      <c r="B51" s="4" t="s">
        <v>1609</v>
      </c>
      <c r="C51" s="4" t="s">
        <v>1610</v>
      </c>
      <c r="D51" s="4" t="s">
        <v>1629</v>
      </c>
      <c r="E51" s="5">
        <v>2.5</v>
      </c>
    </row>
    <row r="52" customFormat="1" spans="1:5">
      <c r="A52" s="19">
        <f>COUNTIF($B$4:B52,B52)</f>
        <v>21</v>
      </c>
      <c r="B52" s="4" t="s">
        <v>1609</v>
      </c>
      <c r="C52" s="4" t="s">
        <v>1610</v>
      </c>
      <c r="D52" s="4" t="s">
        <v>1630</v>
      </c>
      <c r="E52" s="5">
        <v>2</v>
      </c>
    </row>
    <row r="53" customFormat="1" spans="1:5">
      <c r="A53" s="19">
        <f>COUNTIF($B$4:B53,B53)</f>
        <v>22</v>
      </c>
      <c r="B53" s="4" t="s">
        <v>1609</v>
      </c>
      <c r="C53" s="4" t="s">
        <v>1610</v>
      </c>
      <c r="D53" s="4" t="s">
        <v>1631</v>
      </c>
      <c r="E53" s="5">
        <v>3</v>
      </c>
    </row>
    <row r="54" customFormat="1" spans="1:5">
      <c r="A54" s="19">
        <f>COUNTIF($B$4:B54,B54)</f>
        <v>23</v>
      </c>
      <c r="B54" s="4" t="s">
        <v>1609</v>
      </c>
      <c r="C54" s="4" t="s">
        <v>1610</v>
      </c>
      <c r="D54" s="4" t="s">
        <v>1632</v>
      </c>
      <c r="E54" s="5">
        <v>1</v>
      </c>
    </row>
    <row r="55" customFormat="1" spans="1:5">
      <c r="A55" s="19">
        <f>COUNTIF($B$4:B55,B55)</f>
        <v>24</v>
      </c>
      <c r="B55" s="4" t="s">
        <v>1609</v>
      </c>
      <c r="C55" s="4" t="s">
        <v>1610</v>
      </c>
      <c r="D55" s="4" t="s">
        <v>1633</v>
      </c>
      <c r="E55" s="5">
        <v>1.5</v>
      </c>
    </row>
    <row r="56" customFormat="1" spans="1:5">
      <c r="A56" s="19">
        <f>COUNTIF($B$4:B56,B56)</f>
        <v>25</v>
      </c>
      <c r="B56" s="4" t="s">
        <v>1609</v>
      </c>
      <c r="C56" s="4" t="s">
        <v>1610</v>
      </c>
      <c r="D56" s="4" t="s">
        <v>1634</v>
      </c>
      <c r="E56" s="5">
        <v>1.5</v>
      </c>
    </row>
    <row r="57" customFormat="1" spans="1:5">
      <c r="A57" s="19">
        <f>COUNTIF($B$4:B57,B57)</f>
        <v>26</v>
      </c>
      <c r="B57" s="4" t="s">
        <v>1609</v>
      </c>
      <c r="C57" s="4" t="s">
        <v>1610</v>
      </c>
      <c r="D57" s="4" t="s">
        <v>1635</v>
      </c>
      <c r="E57" s="5">
        <v>2.5</v>
      </c>
    </row>
    <row r="58" customFormat="1" spans="1:5">
      <c r="A58" s="19">
        <f>COUNTIF($B$4:B58,B58)</f>
        <v>27</v>
      </c>
      <c r="B58" s="4" t="s">
        <v>1609</v>
      </c>
      <c r="C58" s="4" t="s">
        <v>1610</v>
      </c>
      <c r="D58" s="4" t="s">
        <v>1636</v>
      </c>
      <c r="E58" s="5">
        <v>0.5</v>
      </c>
    </row>
    <row r="59" customFormat="1" spans="1:5">
      <c r="A59" s="19">
        <f>COUNTIF($B$4:B59,B59)</f>
        <v>28</v>
      </c>
      <c r="B59" s="4" t="s">
        <v>1609</v>
      </c>
      <c r="C59" s="4" t="s">
        <v>1610</v>
      </c>
      <c r="D59" s="4" t="s">
        <v>1637</v>
      </c>
      <c r="E59" s="5">
        <v>4</v>
      </c>
    </row>
    <row r="60" customFormat="1" spans="1:5">
      <c r="A60" s="19">
        <f>COUNTIF($B$4:B60,B60)</f>
        <v>29</v>
      </c>
      <c r="B60" s="4" t="s">
        <v>1609</v>
      </c>
      <c r="C60" s="4" t="s">
        <v>1610</v>
      </c>
      <c r="D60" s="4" t="s">
        <v>1638</v>
      </c>
      <c r="E60" s="5">
        <v>2</v>
      </c>
    </row>
    <row r="61" customFormat="1" spans="1:5">
      <c r="A61" s="19">
        <f>COUNTIF($B$4:B61,B61)</f>
        <v>30</v>
      </c>
      <c r="B61" s="4" t="s">
        <v>1609</v>
      </c>
      <c r="C61" s="4" t="s">
        <v>1610</v>
      </c>
      <c r="D61" s="4" t="s">
        <v>1639</v>
      </c>
      <c r="E61" s="5">
        <v>1.1</v>
      </c>
    </row>
    <row r="62" customFormat="1" spans="1:5">
      <c r="A62" s="19">
        <f>COUNTIF($B$4:B62,B62)</f>
        <v>31</v>
      </c>
      <c r="B62" s="4" t="s">
        <v>1609</v>
      </c>
      <c r="C62" s="4" t="s">
        <v>1610</v>
      </c>
      <c r="D62" s="4" t="s">
        <v>1640</v>
      </c>
      <c r="E62" s="5">
        <v>2</v>
      </c>
    </row>
    <row r="63" customFormat="1" spans="1:5">
      <c r="A63" s="19">
        <f>COUNTIF($B$4:B63,B63)</f>
        <v>32</v>
      </c>
      <c r="B63" s="4" t="s">
        <v>1609</v>
      </c>
      <c r="C63" s="4" t="s">
        <v>1610</v>
      </c>
      <c r="D63" s="4" t="s">
        <v>1641</v>
      </c>
      <c r="E63" s="5">
        <v>1</v>
      </c>
    </row>
    <row r="64" customFormat="1" spans="1:5">
      <c r="A64" s="19">
        <f>COUNTIF($B$4:B64,B64)</f>
        <v>33</v>
      </c>
      <c r="B64" s="4" t="s">
        <v>1609</v>
      </c>
      <c r="C64" s="4" t="s">
        <v>1610</v>
      </c>
      <c r="D64" s="4" t="s">
        <v>1642</v>
      </c>
      <c r="E64" s="5">
        <v>1</v>
      </c>
    </row>
    <row r="65" customFormat="1" spans="1:5">
      <c r="A65" s="19">
        <f>COUNTIF($B$4:B65,B65)</f>
        <v>34</v>
      </c>
      <c r="B65" s="4" t="s">
        <v>1609</v>
      </c>
      <c r="C65" s="4" t="s">
        <v>1610</v>
      </c>
      <c r="D65" s="4" t="s">
        <v>1643</v>
      </c>
      <c r="E65" s="5">
        <v>6</v>
      </c>
    </row>
    <row r="66" customFormat="1" spans="1:5">
      <c r="A66" s="19">
        <f>COUNTIF($B$4:B66,B66)</f>
        <v>35</v>
      </c>
      <c r="B66" s="4" t="s">
        <v>1609</v>
      </c>
      <c r="C66" s="4" t="s">
        <v>1610</v>
      </c>
      <c r="D66" s="4" t="s">
        <v>1644</v>
      </c>
      <c r="E66" s="5">
        <v>1</v>
      </c>
    </row>
    <row r="67" customFormat="1" spans="1:5">
      <c r="A67" s="19">
        <f>COUNTIF($B$4:B67,B67)</f>
        <v>36</v>
      </c>
      <c r="B67" s="4" t="s">
        <v>1609</v>
      </c>
      <c r="C67" s="4" t="s">
        <v>1610</v>
      </c>
      <c r="D67" s="4" t="s">
        <v>1645</v>
      </c>
      <c r="E67" s="5">
        <v>1</v>
      </c>
    </row>
    <row r="68" customFormat="1" spans="1:5">
      <c r="A68" s="19">
        <f>COUNTIF($B$4:B68,B68)</f>
        <v>37</v>
      </c>
      <c r="B68" s="4" t="s">
        <v>1609</v>
      </c>
      <c r="C68" s="4" t="s">
        <v>1610</v>
      </c>
      <c r="D68" s="4" t="s">
        <v>1646</v>
      </c>
      <c r="E68" s="5">
        <v>1</v>
      </c>
    </row>
    <row r="69" customFormat="1" spans="1:5">
      <c r="A69" s="19">
        <f>COUNTIF($B$4:B69,B69)</f>
        <v>38</v>
      </c>
      <c r="B69" s="4" t="s">
        <v>1609</v>
      </c>
      <c r="C69" s="4" t="s">
        <v>1610</v>
      </c>
      <c r="D69" s="4" t="s">
        <v>1647</v>
      </c>
      <c r="E69" s="5">
        <v>2.5</v>
      </c>
    </row>
    <row r="70" customFormat="1" spans="1:5">
      <c r="A70" s="19">
        <f>COUNTIF($B$4:B70,B70)</f>
        <v>39</v>
      </c>
      <c r="B70" s="4" t="s">
        <v>1609</v>
      </c>
      <c r="C70" s="4" t="s">
        <v>1610</v>
      </c>
      <c r="D70" s="4" t="s">
        <v>1648</v>
      </c>
      <c r="E70" s="5">
        <v>3</v>
      </c>
    </row>
    <row r="71" customFormat="1" spans="1:5">
      <c r="A71" s="19">
        <f>COUNTIF($B$4:B71,B71)</f>
        <v>40</v>
      </c>
      <c r="B71" s="4" t="s">
        <v>1609</v>
      </c>
      <c r="C71" s="4" t="s">
        <v>1610</v>
      </c>
      <c r="D71" s="4" t="s">
        <v>1649</v>
      </c>
      <c r="E71" s="5">
        <v>6.5</v>
      </c>
    </row>
    <row r="72" customFormat="1" spans="1:5">
      <c r="A72" s="19">
        <f>COUNTIF($B$4:B72,B72)</f>
        <v>41</v>
      </c>
      <c r="B72" s="4" t="s">
        <v>1609</v>
      </c>
      <c r="C72" s="4" t="s">
        <v>1610</v>
      </c>
      <c r="D72" s="4" t="s">
        <v>1650</v>
      </c>
      <c r="E72" s="5">
        <v>3</v>
      </c>
    </row>
    <row r="73" customFormat="1" spans="1:5">
      <c r="A73" s="19">
        <f>COUNTIF($B$4:B73,B73)</f>
        <v>42</v>
      </c>
      <c r="B73" s="4" t="s">
        <v>1609</v>
      </c>
      <c r="C73" s="4" t="s">
        <v>1610</v>
      </c>
      <c r="D73" s="4" t="s">
        <v>1651</v>
      </c>
      <c r="E73" s="5">
        <v>5</v>
      </c>
    </row>
    <row r="74" customFormat="1" spans="1:5">
      <c r="A74" s="19">
        <f>COUNTIF($B$4:B74,B74)</f>
        <v>43</v>
      </c>
      <c r="B74" s="4" t="s">
        <v>1609</v>
      </c>
      <c r="C74" s="4" t="s">
        <v>1610</v>
      </c>
      <c r="D74" s="4" t="s">
        <v>1652</v>
      </c>
      <c r="E74" s="5">
        <v>4</v>
      </c>
    </row>
    <row r="75" customFormat="1" spans="1:5">
      <c r="A75" s="19">
        <f>COUNTIF($B$4:B75,B75)</f>
        <v>44</v>
      </c>
      <c r="B75" s="4" t="s">
        <v>1609</v>
      </c>
      <c r="C75" s="4" t="s">
        <v>1610</v>
      </c>
      <c r="D75" s="4" t="s">
        <v>1653</v>
      </c>
      <c r="E75" s="5">
        <v>7.3</v>
      </c>
    </row>
    <row r="76" customFormat="1" spans="1:5">
      <c r="A76" s="19">
        <f>COUNTIF($B$4:B76,B76)</f>
        <v>45</v>
      </c>
      <c r="B76" s="4" t="s">
        <v>1609</v>
      </c>
      <c r="C76" s="4" t="s">
        <v>1610</v>
      </c>
      <c r="D76" s="4" t="s">
        <v>1654</v>
      </c>
      <c r="E76" s="5">
        <v>2</v>
      </c>
    </row>
    <row r="77" customFormat="1" spans="1:5">
      <c r="A77" s="19">
        <f>COUNTIF($B$4:B77,B77)</f>
        <v>46</v>
      </c>
      <c r="B77" s="4" t="s">
        <v>1609</v>
      </c>
      <c r="C77" s="4" t="s">
        <v>1610</v>
      </c>
      <c r="D77" s="4" t="s">
        <v>1655</v>
      </c>
      <c r="E77" s="5">
        <v>3</v>
      </c>
    </row>
    <row r="78" customFormat="1" spans="1:5">
      <c r="A78" s="19">
        <f>COUNTIF($B$4:B78,B78)</f>
        <v>47</v>
      </c>
      <c r="B78" s="4" t="s">
        <v>1609</v>
      </c>
      <c r="C78" s="4" t="s">
        <v>1610</v>
      </c>
      <c r="D78" s="4" t="s">
        <v>1656</v>
      </c>
      <c r="E78" s="5">
        <v>6</v>
      </c>
    </row>
    <row r="79" customFormat="1" spans="1:5">
      <c r="A79" s="19">
        <f>COUNTIF($B$4:B79,B79)</f>
        <v>48</v>
      </c>
      <c r="B79" s="4" t="s">
        <v>1609</v>
      </c>
      <c r="C79" s="4" t="s">
        <v>1610</v>
      </c>
      <c r="D79" s="4" t="s">
        <v>1657</v>
      </c>
      <c r="E79" s="5">
        <v>2</v>
      </c>
    </row>
    <row r="80" customFormat="1" spans="1:5">
      <c r="A80" s="19">
        <f>COUNTIF($B$4:B80,B80)</f>
        <v>49</v>
      </c>
      <c r="B80" s="4" t="s">
        <v>1609</v>
      </c>
      <c r="C80" s="4" t="s">
        <v>1610</v>
      </c>
      <c r="D80" s="4" t="s">
        <v>1658</v>
      </c>
      <c r="E80" s="5">
        <v>3</v>
      </c>
    </row>
    <row r="81" customFormat="1" spans="1:5">
      <c r="A81" s="19">
        <f>COUNTIF($B$4:B81,B81)</f>
        <v>50</v>
      </c>
      <c r="B81" s="4" t="s">
        <v>1609</v>
      </c>
      <c r="C81" s="4" t="s">
        <v>1610</v>
      </c>
      <c r="D81" s="4" t="s">
        <v>1659</v>
      </c>
      <c r="E81" s="5">
        <v>1</v>
      </c>
    </row>
    <row r="82" customFormat="1" spans="1:5">
      <c r="A82" s="19">
        <f>COUNTIF($B$4:B82,B82)</f>
        <v>51</v>
      </c>
      <c r="B82" s="4" t="s">
        <v>1609</v>
      </c>
      <c r="C82" s="4" t="s">
        <v>1610</v>
      </c>
      <c r="D82" s="4" t="s">
        <v>1660</v>
      </c>
      <c r="E82" s="5">
        <v>1</v>
      </c>
    </row>
    <row r="83" customFormat="1" spans="1:5">
      <c r="A83" s="19">
        <f>COUNTIF($B$4:B83,B83)</f>
        <v>1</v>
      </c>
      <c r="B83" s="4" t="s">
        <v>1661</v>
      </c>
      <c r="C83" s="4" t="s">
        <v>1662</v>
      </c>
      <c r="D83" s="4" t="s">
        <v>1663</v>
      </c>
      <c r="E83" s="5">
        <v>8.2</v>
      </c>
    </row>
    <row r="84" customFormat="1" spans="1:5">
      <c r="A84" s="19">
        <f>COUNTIF($B$4:B84,B84)</f>
        <v>2</v>
      </c>
      <c r="B84" s="4" t="s">
        <v>1661</v>
      </c>
      <c r="C84" s="4" t="s">
        <v>1662</v>
      </c>
      <c r="D84" s="4" t="s">
        <v>1664</v>
      </c>
      <c r="E84" s="5">
        <v>40.7</v>
      </c>
    </row>
    <row r="85" customFormat="1" spans="1:5">
      <c r="A85" s="19">
        <f>COUNTIF($B$4:B85,B85)</f>
        <v>3</v>
      </c>
      <c r="B85" s="4" t="s">
        <v>1661</v>
      </c>
      <c r="C85" s="4" t="s">
        <v>1662</v>
      </c>
      <c r="D85" s="4" t="s">
        <v>1665</v>
      </c>
      <c r="E85" s="5">
        <v>13.4</v>
      </c>
    </row>
    <row r="86" customFormat="1" spans="1:5">
      <c r="A86" s="19">
        <f>COUNTIF($B$4:B86,B86)</f>
        <v>4</v>
      </c>
      <c r="B86" s="4" t="s">
        <v>1661</v>
      </c>
      <c r="C86" s="4" t="s">
        <v>1662</v>
      </c>
      <c r="D86" s="4" t="s">
        <v>1666</v>
      </c>
      <c r="E86" s="5">
        <v>2</v>
      </c>
    </row>
    <row r="87" customFormat="1" spans="1:5">
      <c r="A87" s="19">
        <f>COUNTIF($B$4:B87,B87)</f>
        <v>5</v>
      </c>
      <c r="B87" s="4" t="s">
        <v>1661</v>
      </c>
      <c r="C87" s="4" t="s">
        <v>1662</v>
      </c>
      <c r="D87" s="4" t="s">
        <v>1644</v>
      </c>
      <c r="E87" s="5">
        <v>21</v>
      </c>
    </row>
    <row r="88" customFormat="1" spans="1:5">
      <c r="A88" s="19">
        <f>COUNTIF($B$4:B88,B88)</f>
        <v>6</v>
      </c>
      <c r="B88" s="4" t="s">
        <v>1661</v>
      </c>
      <c r="C88" s="4" t="s">
        <v>1662</v>
      </c>
      <c r="D88" s="4" t="s">
        <v>1667</v>
      </c>
      <c r="E88" s="5">
        <v>2.4</v>
      </c>
    </row>
    <row r="89" customFormat="1" spans="1:5">
      <c r="A89" s="19">
        <f>COUNTIF($B$4:B89,B89)</f>
        <v>7</v>
      </c>
      <c r="B89" s="4" t="s">
        <v>1661</v>
      </c>
      <c r="C89" s="4" t="s">
        <v>1662</v>
      </c>
      <c r="D89" s="4" t="s">
        <v>1668</v>
      </c>
      <c r="E89" s="5">
        <v>0.4</v>
      </c>
    </row>
    <row r="90" customFormat="1" spans="1:5">
      <c r="A90" s="19">
        <f>COUNTIF($B$4:B90,B90)</f>
        <v>8</v>
      </c>
      <c r="B90" s="4" t="s">
        <v>1661</v>
      </c>
      <c r="C90" s="4" t="s">
        <v>1662</v>
      </c>
      <c r="D90" s="4" t="s">
        <v>1669</v>
      </c>
      <c r="E90" s="5">
        <v>9</v>
      </c>
    </row>
    <row r="91" customFormat="1" spans="1:5">
      <c r="A91" s="19">
        <f>COUNTIF($B$4:B91,B91)</f>
        <v>9</v>
      </c>
      <c r="B91" s="4" t="s">
        <v>1661</v>
      </c>
      <c r="C91" s="4" t="s">
        <v>1662</v>
      </c>
      <c r="D91" s="4" t="s">
        <v>1670</v>
      </c>
      <c r="E91" s="5">
        <v>5.6</v>
      </c>
    </row>
    <row r="92" customFormat="1" spans="1:5">
      <c r="A92" s="19">
        <f>COUNTIF($B$4:B92,B92)</f>
        <v>10</v>
      </c>
      <c r="B92" s="4" t="s">
        <v>1661</v>
      </c>
      <c r="C92" s="4" t="s">
        <v>1662</v>
      </c>
      <c r="D92" s="4" t="s">
        <v>1671</v>
      </c>
      <c r="E92" s="5">
        <v>13</v>
      </c>
    </row>
    <row r="93" customFormat="1" spans="1:5">
      <c r="A93" s="19">
        <f>COUNTIF($B$4:B93,B93)</f>
        <v>11</v>
      </c>
      <c r="B93" s="4" t="s">
        <v>1661</v>
      </c>
      <c r="C93" s="4" t="s">
        <v>1662</v>
      </c>
      <c r="D93" s="4" t="s">
        <v>1672</v>
      </c>
      <c r="E93" s="5">
        <v>8</v>
      </c>
    </row>
    <row r="94" customFormat="1" spans="1:5">
      <c r="A94" s="19">
        <f>COUNTIF($B$4:B94,B94)</f>
        <v>12</v>
      </c>
      <c r="B94" s="4" t="s">
        <v>1661</v>
      </c>
      <c r="C94" s="4" t="s">
        <v>1662</v>
      </c>
      <c r="D94" s="4" t="s">
        <v>1673</v>
      </c>
      <c r="E94" s="5">
        <v>3</v>
      </c>
    </row>
    <row r="95" customFormat="1" spans="1:5">
      <c r="A95" s="19">
        <f>COUNTIF($B$4:B95,B95)</f>
        <v>13</v>
      </c>
      <c r="B95" s="4" t="s">
        <v>1661</v>
      </c>
      <c r="C95" s="4" t="s">
        <v>1662</v>
      </c>
      <c r="D95" s="4" t="s">
        <v>1674</v>
      </c>
      <c r="E95" s="5">
        <v>7.2</v>
      </c>
    </row>
    <row r="96" customFormat="1" spans="1:5">
      <c r="A96" s="19">
        <f>COUNTIF($B$4:B96,B96)</f>
        <v>14</v>
      </c>
      <c r="B96" s="4" t="s">
        <v>1661</v>
      </c>
      <c r="C96" s="4" t="s">
        <v>1662</v>
      </c>
      <c r="D96" s="4" t="s">
        <v>1675</v>
      </c>
      <c r="E96" s="5">
        <v>7</v>
      </c>
    </row>
    <row r="97" customFormat="1" spans="1:5">
      <c r="A97" s="19">
        <f>COUNTIF($B$4:B97,B97)</f>
        <v>15</v>
      </c>
      <c r="B97" s="4" t="s">
        <v>1661</v>
      </c>
      <c r="C97" s="4" t="s">
        <v>1662</v>
      </c>
      <c r="D97" s="4" t="s">
        <v>1676</v>
      </c>
      <c r="E97" s="5">
        <v>2.4</v>
      </c>
    </row>
    <row r="98" customFormat="1" spans="1:5">
      <c r="A98" s="19">
        <f>COUNTIF($B$4:B98,B98)</f>
        <v>16</v>
      </c>
      <c r="B98" s="4" t="s">
        <v>1661</v>
      </c>
      <c r="C98" s="4" t="s">
        <v>1662</v>
      </c>
      <c r="D98" s="4" t="s">
        <v>1677</v>
      </c>
      <c r="E98" s="5">
        <v>3.5</v>
      </c>
    </row>
    <row r="99" customFormat="1" spans="1:5">
      <c r="A99" s="19">
        <f>COUNTIF($B$4:B99,B99)</f>
        <v>17</v>
      </c>
      <c r="B99" s="4" t="s">
        <v>1661</v>
      </c>
      <c r="C99" s="4" t="s">
        <v>1662</v>
      </c>
      <c r="D99" s="4" t="s">
        <v>1678</v>
      </c>
      <c r="E99" s="5">
        <v>11</v>
      </c>
    </row>
    <row r="100" customFormat="1" spans="1:5">
      <c r="A100" s="19">
        <f>COUNTIF($B$4:B100,B100)</f>
        <v>18</v>
      </c>
      <c r="B100" s="4" t="s">
        <v>1661</v>
      </c>
      <c r="C100" s="4" t="s">
        <v>1662</v>
      </c>
      <c r="D100" s="4" t="s">
        <v>1679</v>
      </c>
      <c r="E100" s="5">
        <v>41</v>
      </c>
    </row>
    <row r="101" customFormat="1" spans="1:5">
      <c r="A101" s="19">
        <f>COUNTIF($B$4:B101,B101)</f>
        <v>19</v>
      </c>
      <c r="B101" s="4" t="s">
        <v>1661</v>
      </c>
      <c r="C101" s="4" t="s">
        <v>1662</v>
      </c>
      <c r="D101" s="4" t="s">
        <v>1680</v>
      </c>
      <c r="E101" s="5">
        <v>2</v>
      </c>
    </row>
    <row r="102" customFormat="1" spans="1:5">
      <c r="A102" s="19">
        <f>COUNTIF($B$4:B102,B102)</f>
        <v>20</v>
      </c>
      <c r="B102" s="4" t="s">
        <v>1661</v>
      </c>
      <c r="C102" s="4" t="s">
        <v>1662</v>
      </c>
      <c r="D102" s="4" t="s">
        <v>1681</v>
      </c>
      <c r="E102" s="5">
        <v>6.8</v>
      </c>
    </row>
    <row r="103" customFormat="1" spans="1:5">
      <c r="A103" s="19">
        <f>COUNTIF($B$4:B103,B103)</f>
        <v>21</v>
      </c>
      <c r="B103" s="4" t="s">
        <v>1661</v>
      </c>
      <c r="C103" s="4" t="s">
        <v>1662</v>
      </c>
      <c r="D103" s="4" t="s">
        <v>1682</v>
      </c>
      <c r="E103" s="5">
        <v>2.6</v>
      </c>
    </row>
    <row r="104" customFormat="1" spans="1:5">
      <c r="A104" s="19">
        <f>COUNTIF($B$4:B104,B104)</f>
        <v>22</v>
      </c>
      <c r="B104" s="4" t="s">
        <v>1661</v>
      </c>
      <c r="C104" s="4" t="s">
        <v>1662</v>
      </c>
      <c r="D104" s="4" t="s">
        <v>1683</v>
      </c>
      <c r="E104" s="5">
        <v>2.5</v>
      </c>
    </row>
    <row r="105" customFormat="1" spans="1:5">
      <c r="A105" s="19">
        <f>COUNTIF($B$4:B105,B105)</f>
        <v>23</v>
      </c>
      <c r="B105" s="4" t="s">
        <v>1661</v>
      </c>
      <c r="C105" s="4" t="s">
        <v>1662</v>
      </c>
      <c r="D105" s="4" t="s">
        <v>1684</v>
      </c>
      <c r="E105" s="5">
        <v>4.6</v>
      </c>
    </row>
    <row r="106" customFormat="1" spans="1:5">
      <c r="A106" s="19">
        <f>COUNTIF($B$4:B106,B106)</f>
        <v>24</v>
      </c>
      <c r="B106" s="4" t="s">
        <v>1661</v>
      </c>
      <c r="C106" s="4" t="s">
        <v>1662</v>
      </c>
      <c r="D106" s="4" t="s">
        <v>1685</v>
      </c>
      <c r="E106" s="5">
        <v>4.5</v>
      </c>
    </row>
    <row r="107" customFormat="1" spans="1:5">
      <c r="A107" s="19">
        <f>COUNTIF($B$4:B107,B107)</f>
        <v>25</v>
      </c>
      <c r="B107" s="4" t="s">
        <v>1661</v>
      </c>
      <c r="C107" s="4" t="s">
        <v>1662</v>
      </c>
      <c r="D107" s="4" t="s">
        <v>1686</v>
      </c>
      <c r="E107" s="5">
        <v>4.2</v>
      </c>
    </row>
    <row r="108" customFormat="1" spans="1:5">
      <c r="A108" s="19">
        <f>COUNTIF($B$4:B108,B108)</f>
        <v>26</v>
      </c>
      <c r="B108" s="4" t="s">
        <v>1661</v>
      </c>
      <c r="C108" s="4" t="s">
        <v>1662</v>
      </c>
      <c r="D108" s="4" t="s">
        <v>1687</v>
      </c>
      <c r="E108" s="5">
        <v>16</v>
      </c>
    </row>
    <row r="109" customFormat="1" spans="1:5">
      <c r="A109" s="19">
        <f>COUNTIF($B$4:B109,B109)</f>
        <v>27</v>
      </c>
      <c r="B109" s="4" t="s">
        <v>1661</v>
      </c>
      <c r="C109" s="4" t="s">
        <v>1662</v>
      </c>
      <c r="D109" s="4" t="s">
        <v>1688</v>
      </c>
      <c r="E109" s="5">
        <v>2</v>
      </c>
    </row>
    <row r="110" customFormat="1" spans="1:5">
      <c r="A110" s="19">
        <f>COUNTIF($B$4:B110,B110)</f>
        <v>28</v>
      </c>
      <c r="B110" s="4" t="s">
        <v>1661</v>
      </c>
      <c r="C110" s="4" t="s">
        <v>1662</v>
      </c>
      <c r="D110" s="4" t="s">
        <v>1689</v>
      </c>
      <c r="E110" s="5">
        <v>4</v>
      </c>
    </row>
    <row r="111" customFormat="1" spans="1:5">
      <c r="A111" s="19">
        <f>COUNTIF($B$4:B111,B111)</f>
        <v>29</v>
      </c>
      <c r="B111" s="4" t="s">
        <v>1661</v>
      </c>
      <c r="C111" s="4" t="s">
        <v>1662</v>
      </c>
      <c r="D111" s="4" t="s">
        <v>1690</v>
      </c>
      <c r="E111" s="5">
        <v>7.2</v>
      </c>
    </row>
    <row r="112" customFormat="1" spans="1:5">
      <c r="A112" s="19">
        <f>COUNTIF($B$4:B112,B112)</f>
        <v>30</v>
      </c>
      <c r="B112" s="4" t="s">
        <v>1661</v>
      </c>
      <c r="C112" s="4" t="s">
        <v>1662</v>
      </c>
      <c r="D112" s="4" t="s">
        <v>1691</v>
      </c>
      <c r="E112" s="5">
        <v>7</v>
      </c>
    </row>
    <row r="113" customFormat="1" spans="1:5">
      <c r="A113" s="19">
        <f>COUNTIF($B$4:B113,B113)</f>
        <v>31</v>
      </c>
      <c r="B113" s="4" t="s">
        <v>1661</v>
      </c>
      <c r="C113" s="4" t="s">
        <v>1662</v>
      </c>
      <c r="D113" s="4" t="s">
        <v>1692</v>
      </c>
      <c r="E113" s="5">
        <v>4.2</v>
      </c>
    </row>
    <row r="114" customFormat="1" spans="1:5">
      <c r="A114" s="19">
        <f>COUNTIF($B$4:B114,B114)</f>
        <v>32</v>
      </c>
      <c r="B114" s="4" t="s">
        <v>1661</v>
      </c>
      <c r="C114" s="4" t="s">
        <v>1662</v>
      </c>
      <c r="D114" s="4" t="s">
        <v>1693</v>
      </c>
      <c r="E114" s="5">
        <v>2.7</v>
      </c>
    </row>
    <row r="115" customFormat="1" spans="1:5">
      <c r="A115" s="19">
        <f>COUNTIF($B$4:B115,B115)</f>
        <v>33</v>
      </c>
      <c r="B115" s="4" t="s">
        <v>1661</v>
      </c>
      <c r="C115" s="4" t="s">
        <v>1662</v>
      </c>
      <c r="D115" s="4" t="s">
        <v>1694</v>
      </c>
      <c r="E115" s="5">
        <v>3.4</v>
      </c>
    </row>
    <row r="116" customFormat="1" spans="1:5">
      <c r="A116" s="19">
        <f>COUNTIF($B$4:B116,B116)</f>
        <v>34</v>
      </c>
      <c r="B116" s="4" t="s">
        <v>1661</v>
      </c>
      <c r="C116" s="4" t="s">
        <v>1662</v>
      </c>
      <c r="D116" s="4" t="s">
        <v>1695</v>
      </c>
      <c r="E116" s="5">
        <v>4.2</v>
      </c>
    </row>
    <row r="117" customFormat="1" spans="1:5">
      <c r="A117" s="19">
        <f>COUNTIF($B$4:B117,B117)</f>
        <v>35</v>
      </c>
      <c r="B117" s="4" t="s">
        <v>1661</v>
      </c>
      <c r="C117" s="4" t="s">
        <v>1662</v>
      </c>
      <c r="D117" s="4" t="s">
        <v>1696</v>
      </c>
      <c r="E117" s="5">
        <v>4.2</v>
      </c>
    </row>
    <row r="118" customFormat="1" spans="1:5">
      <c r="A118" s="19">
        <f>COUNTIF($B$4:B118,B118)</f>
        <v>36</v>
      </c>
      <c r="B118" s="4" t="s">
        <v>1661</v>
      </c>
      <c r="C118" s="4" t="s">
        <v>1662</v>
      </c>
      <c r="D118" s="4" t="s">
        <v>1697</v>
      </c>
      <c r="E118" s="5">
        <v>2</v>
      </c>
    </row>
    <row r="119" customFormat="1" spans="1:5">
      <c r="A119" s="19">
        <f>COUNTIF($B$4:B119,B119)</f>
        <v>37</v>
      </c>
      <c r="B119" s="4" t="s">
        <v>1661</v>
      </c>
      <c r="C119" s="4" t="s">
        <v>1662</v>
      </c>
      <c r="D119" s="4" t="s">
        <v>1698</v>
      </c>
      <c r="E119" s="5">
        <v>4.5</v>
      </c>
    </row>
    <row r="120" customFormat="1" spans="1:5">
      <c r="A120" s="19">
        <f>COUNTIF($B$4:B120,B120)</f>
        <v>38</v>
      </c>
      <c r="B120" s="4" t="s">
        <v>1661</v>
      </c>
      <c r="C120" s="4" t="s">
        <v>1662</v>
      </c>
      <c r="D120" s="4" t="s">
        <v>1699</v>
      </c>
      <c r="E120" s="5">
        <v>2.6</v>
      </c>
    </row>
    <row r="121" customFormat="1" spans="1:5">
      <c r="A121" s="19">
        <f>COUNTIF($B$4:B121,B121)</f>
        <v>39</v>
      </c>
      <c r="B121" s="4" t="s">
        <v>1661</v>
      </c>
      <c r="C121" s="4" t="s">
        <v>1662</v>
      </c>
      <c r="D121" s="4" t="s">
        <v>1700</v>
      </c>
      <c r="E121" s="5">
        <v>11.6</v>
      </c>
    </row>
    <row r="122" customFormat="1" spans="1:5">
      <c r="A122" s="19">
        <f>COUNTIF($B$4:B122,B122)</f>
        <v>40</v>
      </c>
      <c r="B122" s="4" t="s">
        <v>1661</v>
      </c>
      <c r="C122" s="4" t="s">
        <v>1662</v>
      </c>
      <c r="D122" s="4" t="s">
        <v>1701</v>
      </c>
      <c r="E122" s="5">
        <v>5</v>
      </c>
    </row>
    <row r="123" customFormat="1" spans="1:5">
      <c r="A123" s="19">
        <f>COUNTIF($B$4:B123,B123)</f>
        <v>41</v>
      </c>
      <c r="B123" s="4" t="s">
        <v>1661</v>
      </c>
      <c r="C123" s="4" t="s">
        <v>1662</v>
      </c>
      <c r="D123" s="4" t="s">
        <v>1702</v>
      </c>
      <c r="E123" s="5">
        <v>2</v>
      </c>
    </row>
    <row r="124" customFormat="1" spans="1:5">
      <c r="A124" s="19">
        <f>COUNTIF($B$4:B124,B124)</f>
        <v>42</v>
      </c>
      <c r="B124" s="4" t="s">
        <v>1661</v>
      </c>
      <c r="C124" s="4" t="s">
        <v>1662</v>
      </c>
      <c r="D124" s="4" t="s">
        <v>1703</v>
      </c>
      <c r="E124" s="5">
        <v>2</v>
      </c>
    </row>
    <row r="125" customFormat="1" spans="1:5">
      <c r="A125" s="19">
        <f>COUNTIF($B$4:B125,B125)</f>
        <v>43</v>
      </c>
      <c r="B125" s="4" t="s">
        <v>1661</v>
      </c>
      <c r="C125" s="4" t="s">
        <v>1662</v>
      </c>
      <c r="D125" s="4" t="s">
        <v>1704</v>
      </c>
      <c r="E125" s="5">
        <v>8</v>
      </c>
    </row>
    <row r="126" customFormat="1" spans="1:5">
      <c r="A126" s="19">
        <f>COUNTIF($B$4:B126,B126)</f>
        <v>44</v>
      </c>
      <c r="B126" s="4" t="s">
        <v>1661</v>
      </c>
      <c r="C126" s="4" t="s">
        <v>1662</v>
      </c>
      <c r="D126" s="4" t="s">
        <v>1705</v>
      </c>
      <c r="E126" s="5">
        <v>6</v>
      </c>
    </row>
    <row r="127" customFormat="1" spans="1:5">
      <c r="A127" s="19">
        <f>COUNTIF($B$4:B127,B127)</f>
        <v>45</v>
      </c>
      <c r="B127" s="4" t="s">
        <v>1661</v>
      </c>
      <c r="C127" s="4" t="s">
        <v>1662</v>
      </c>
      <c r="D127" s="4" t="s">
        <v>1706</v>
      </c>
      <c r="E127" s="5">
        <v>6</v>
      </c>
    </row>
    <row r="128" customFormat="1" spans="1:5">
      <c r="A128" s="19">
        <f>COUNTIF($B$4:B128,B128)</f>
        <v>46</v>
      </c>
      <c r="B128" s="4" t="s">
        <v>1661</v>
      </c>
      <c r="C128" s="4" t="s">
        <v>1662</v>
      </c>
      <c r="D128" s="4" t="s">
        <v>1707</v>
      </c>
      <c r="E128" s="5">
        <v>15.5</v>
      </c>
    </row>
    <row r="129" customFormat="1" spans="1:5">
      <c r="A129" s="19">
        <f>COUNTIF($B$4:B129,B129)</f>
        <v>47</v>
      </c>
      <c r="B129" s="4" t="s">
        <v>1661</v>
      </c>
      <c r="C129" s="4" t="s">
        <v>1662</v>
      </c>
      <c r="D129" s="4" t="s">
        <v>1708</v>
      </c>
      <c r="E129" s="5">
        <v>2.4</v>
      </c>
    </row>
    <row r="130" customFormat="1" spans="1:5">
      <c r="A130" s="19">
        <f>COUNTIF($B$4:B130,B130)</f>
        <v>48</v>
      </c>
      <c r="B130" s="4" t="s">
        <v>1661</v>
      </c>
      <c r="C130" s="4" t="s">
        <v>1662</v>
      </c>
      <c r="D130" s="4" t="s">
        <v>1709</v>
      </c>
      <c r="E130" s="5">
        <v>3.5</v>
      </c>
    </row>
    <row r="131" customFormat="1" spans="1:5">
      <c r="A131" s="19">
        <f>COUNTIF($B$4:B131,B131)</f>
        <v>1</v>
      </c>
      <c r="B131" s="4" t="s">
        <v>1710</v>
      </c>
      <c r="C131" s="4" t="s">
        <v>1711</v>
      </c>
      <c r="D131" s="4" t="s">
        <v>1712</v>
      </c>
      <c r="E131" s="5">
        <v>3.7</v>
      </c>
    </row>
    <row r="132" customFormat="1" spans="1:5">
      <c r="A132" s="19">
        <f>COUNTIF($B$4:B132,B132)</f>
        <v>2</v>
      </c>
      <c r="B132" s="4" t="s">
        <v>1710</v>
      </c>
      <c r="C132" s="4" t="s">
        <v>1711</v>
      </c>
      <c r="D132" s="4" t="s">
        <v>1713</v>
      </c>
      <c r="E132" s="5">
        <v>6.7</v>
      </c>
    </row>
    <row r="133" customFormat="1" spans="1:5">
      <c r="A133" s="19">
        <f>COUNTIF($B$4:B133,B133)</f>
        <v>3</v>
      </c>
      <c r="B133" s="4" t="s">
        <v>1710</v>
      </c>
      <c r="C133" s="4" t="s">
        <v>1711</v>
      </c>
      <c r="D133" s="4" t="s">
        <v>1404</v>
      </c>
      <c r="E133" s="5">
        <v>2.8</v>
      </c>
    </row>
    <row r="134" customFormat="1" spans="1:5">
      <c r="A134" s="19">
        <f>COUNTIF($B$4:B134,B134)</f>
        <v>4</v>
      </c>
      <c r="B134" s="4" t="s">
        <v>1710</v>
      </c>
      <c r="C134" s="4" t="s">
        <v>1711</v>
      </c>
      <c r="D134" s="4" t="s">
        <v>1714</v>
      </c>
      <c r="E134" s="5">
        <v>9.3</v>
      </c>
    </row>
    <row r="135" customFormat="1" spans="1:5">
      <c r="A135" s="19">
        <f>COUNTIF($B$4:B135,B135)</f>
        <v>5</v>
      </c>
      <c r="B135" s="4" t="s">
        <v>1710</v>
      </c>
      <c r="C135" s="4" t="s">
        <v>1711</v>
      </c>
      <c r="D135" s="4" t="s">
        <v>1715</v>
      </c>
      <c r="E135" s="5">
        <v>3.8</v>
      </c>
    </row>
    <row r="136" customFormat="1" spans="1:5">
      <c r="A136" s="19">
        <f>COUNTIF($B$4:B136,B136)</f>
        <v>6</v>
      </c>
      <c r="B136" s="4" t="s">
        <v>1710</v>
      </c>
      <c r="C136" s="4" t="s">
        <v>1711</v>
      </c>
      <c r="D136" s="4" t="s">
        <v>1716</v>
      </c>
      <c r="E136" s="5">
        <v>2.5</v>
      </c>
    </row>
    <row r="137" customFormat="1" spans="1:5">
      <c r="A137" s="19">
        <f>COUNTIF($B$4:B137,B137)</f>
        <v>7</v>
      </c>
      <c r="B137" s="4" t="s">
        <v>1710</v>
      </c>
      <c r="C137" s="4" t="s">
        <v>1711</v>
      </c>
      <c r="D137" s="4" t="s">
        <v>1717</v>
      </c>
      <c r="E137" s="5">
        <v>5.3</v>
      </c>
    </row>
    <row r="138" customFormat="1" spans="1:5">
      <c r="A138" s="19">
        <f>COUNTIF($B$4:B138,B138)</f>
        <v>8</v>
      </c>
      <c r="B138" s="4" t="s">
        <v>1710</v>
      </c>
      <c r="C138" s="4" t="s">
        <v>1711</v>
      </c>
      <c r="D138" s="4" t="s">
        <v>1718</v>
      </c>
      <c r="E138" s="5">
        <v>7.6</v>
      </c>
    </row>
    <row r="139" customFormat="1" spans="1:5">
      <c r="A139" s="19">
        <f>COUNTIF($B$4:B139,B139)</f>
        <v>9</v>
      </c>
      <c r="B139" s="4" t="s">
        <v>1710</v>
      </c>
      <c r="C139" s="4" t="s">
        <v>1711</v>
      </c>
      <c r="D139" s="4" t="s">
        <v>1719</v>
      </c>
      <c r="E139" s="5">
        <v>5.1</v>
      </c>
    </row>
    <row r="140" customFormat="1" spans="1:5">
      <c r="A140" s="19">
        <f>COUNTIF($B$4:B140,B140)</f>
        <v>10</v>
      </c>
      <c r="B140" s="4" t="s">
        <v>1710</v>
      </c>
      <c r="C140" s="4" t="s">
        <v>1711</v>
      </c>
      <c r="D140" s="4" t="s">
        <v>1720</v>
      </c>
      <c r="E140" s="5">
        <v>7.7</v>
      </c>
    </row>
    <row r="141" customFormat="1" spans="1:5">
      <c r="A141" s="19">
        <f>COUNTIF($B$4:B141,B141)</f>
        <v>11</v>
      </c>
      <c r="B141" s="4" t="s">
        <v>1710</v>
      </c>
      <c r="C141" s="4" t="s">
        <v>1711</v>
      </c>
      <c r="D141" s="4" t="s">
        <v>1721</v>
      </c>
      <c r="E141" s="5">
        <v>9.3</v>
      </c>
    </row>
    <row r="142" customFormat="1" spans="1:5">
      <c r="A142" s="19">
        <f>COUNTIF($B$4:B142,B142)</f>
        <v>12</v>
      </c>
      <c r="B142" s="4" t="s">
        <v>1710</v>
      </c>
      <c r="C142" s="4" t="s">
        <v>1711</v>
      </c>
      <c r="D142" s="4" t="s">
        <v>1722</v>
      </c>
      <c r="E142" s="5">
        <v>1.2</v>
      </c>
    </row>
    <row r="143" customFormat="1" spans="1:5">
      <c r="A143" s="19">
        <f>COUNTIF($B$4:B143,B143)</f>
        <v>13</v>
      </c>
      <c r="B143" s="4" t="s">
        <v>1710</v>
      </c>
      <c r="C143" s="4" t="s">
        <v>1711</v>
      </c>
      <c r="D143" s="4" t="s">
        <v>1723</v>
      </c>
      <c r="E143" s="5">
        <v>7.5</v>
      </c>
    </row>
    <row r="144" customFormat="1" spans="1:5">
      <c r="A144" s="19">
        <f>COUNTIF($B$4:B144,B144)</f>
        <v>14</v>
      </c>
      <c r="B144" s="4" t="s">
        <v>1710</v>
      </c>
      <c r="C144" s="4" t="s">
        <v>1711</v>
      </c>
      <c r="D144" s="4" t="s">
        <v>1724</v>
      </c>
      <c r="E144" s="5">
        <v>3.8</v>
      </c>
    </row>
    <row r="145" customFormat="1" spans="1:5">
      <c r="A145" s="19">
        <f>COUNTIF($B$4:B145,B145)</f>
        <v>15</v>
      </c>
      <c r="B145" s="4" t="s">
        <v>1710</v>
      </c>
      <c r="C145" s="4" t="s">
        <v>1711</v>
      </c>
      <c r="D145" s="4" t="s">
        <v>1725</v>
      </c>
      <c r="E145" s="5">
        <v>3</v>
      </c>
    </row>
    <row r="146" customFormat="1" spans="1:5">
      <c r="A146" s="19">
        <f>COUNTIF($B$4:B146,B146)</f>
        <v>16</v>
      </c>
      <c r="B146" s="4" t="s">
        <v>1710</v>
      </c>
      <c r="C146" s="4" t="s">
        <v>1711</v>
      </c>
      <c r="D146" s="4" t="s">
        <v>1726</v>
      </c>
      <c r="E146" s="5">
        <v>3.5</v>
      </c>
    </row>
    <row r="147" customFormat="1" spans="1:5">
      <c r="A147" s="19">
        <f>COUNTIF($B$4:B147,B147)</f>
        <v>17</v>
      </c>
      <c r="B147" s="4" t="s">
        <v>1710</v>
      </c>
      <c r="C147" s="4" t="s">
        <v>1711</v>
      </c>
      <c r="D147" s="4" t="s">
        <v>1727</v>
      </c>
      <c r="E147" s="5">
        <v>4.4</v>
      </c>
    </row>
    <row r="148" customFormat="1" spans="1:5">
      <c r="A148" s="19">
        <f>COUNTIF($B$4:B148,B148)</f>
        <v>18</v>
      </c>
      <c r="B148" s="4" t="s">
        <v>1710</v>
      </c>
      <c r="C148" s="4" t="s">
        <v>1711</v>
      </c>
      <c r="D148" s="4" t="s">
        <v>1728</v>
      </c>
      <c r="E148" s="5">
        <v>11.5</v>
      </c>
    </row>
    <row r="149" customFormat="1" spans="1:5">
      <c r="A149" s="19">
        <f>COUNTIF($B$4:B149,B149)</f>
        <v>19</v>
      </c>
      <c r="B149" s="4" t="s">
        <v>1710</v>
      </c>
      <c r="C149" s="4" t="s">
        <v>1711</v>
      </c>
      <c r="D149" s="4" t="s">
        <v>1729</v>
      </c>
      <c r="E149" s="5">
        <v>12.3</v>
      </c>
    </row>
    <row r="150" customFormat="1" spans="1:5">
      <c r="A150" s="19">
        <f>COUNTIF($B$4:B150,B150)</f>
        <v>20</v>
      </c>
      <c r="B150" s="4" t="s">
        <v>1710</v>
      </c>
      <c r="C150" s="4" t="s">
        <v>1711</v>
      </c>
      <c r="D150" s="4" t="s">
        <v>1730</v>
      </c>
      <c r="E150" s="5">
        <v>1.8</v>
      </c>
    </row>
    <row r="151" customFormat="1" spans="1:5">
      <c r="A151" s="19">
        <f>COUNTIF($B$4:B151,B151)</f>
        <v>21</v>
      </c>
      <c r="B151" s="4" t="s">
        <v>1710</v>
      </c>
      <c r="C151" s="4" t="s">
        <v>1711</v>
      </c>
      <c r="D151" s="4" t="s">
        <v>1731</v>
      </c>
      <c r="E151" s="5">
        <v>10</v>
      </c>
    </row>
    <row r="152" customFormat="1" spans="1:5">
      <c r="A152" s="19">
        <f>COUNTIF($B$4:B152,B152)</f>
        <v>22</v>
      </c>
      <c r="B152" s="4" t="s">
        <v>1710</v>
      </c>
      <c r="C152" s="4" t="s">
        <v>1711</v>
      </c>
      <c r="D152" s="4" t="s">
        <v>1732</v>
      </c>
      <c r="E152" s="5">
        <v>2</v>
      </c>
    </row>
    <row r="153" customFormat="1" spans="1:5">
      <c r="A153" s="19">
        <f>COUNTIF($B$4:B153,B153)</f>
        <v>23</v>
      </c>
      <c r="B153" s="4" t="s">
        <v>1710</v>
      </c>
      <c r="C153" s="4" t="s">
        <v>1711</v>
      </c>
      <c r="D153" s="4" t="s">
        <v>1733</v>
      </c>
      <c r="E153" s="5">
        <v>1.1</v>
      </c>
    </row>
    <row r="154" customFormat="1" spans="1:5">
      <c r="A154" s="19">
        <f>COUNTIF($B$4:B154,B154)</f>
        <v>24</v>
      </c>
      <c r="B154" s="4" t="s">
        <v>1710</v>
      </c>
      <c r="C154" s="4" t="s">
        <v>1711</v>
      </c>
      <c r="D154" s="4" t="s">
        <v>1734</v>
      </c>
      <c r="E154" s="5">
        <v>7.4</v>
      </c>
    </row>
    <row r="155" customFormat="1" spans="1:5">
      <c r="A155" s="19">
        <f>COUNTIF($B$4:B155,B155)</f>
        <v>25</v>
      </c>
      <c r="B155" s="4" t="s">
        <v>1710</v>
      </c>
      <c r="C155" s="4" t="s">
        <v>1711</v>
      </c>
      <c r="D155" s="4" t="s">
        <v>1735</v>
      </c>
      <c r="E155" s="5">
        <v>1.2</v>
      </c>
    </row>
    <row r="156" customFormat="1" spans="1:5">
      <c r="A156" s="19">
        <f>COUNTIF($B$4:B156,B156)</f>
        <v>26</v>
      </c>
      <c r="B156" s="4" t="s">
        <v>1710</v>
      </c>
      <c r="C156" s="4" t="s">
        <v>1711</v>
      </c>
      <c r="D156" s="4" t="s">
        <v>1736</v>
      </c>
      <c r="E156" s="5">
        <v>8</v>
      </c>
    </row>
    <row r="157" customFormat="1" spans="1:5">
      <c r="A157" s="19">
        <f>COUNTIF($B$4:B157,B157)</f>
        <v>27</v>
      </c>
      <c r="B157" s="4" t="s">
        <v>1710</v>
      </c>
      <c r="C157" s="4" t="s">
        <v>1711</v>
      </c>
      <c r="D157" s="4" t="s">
        <v>1737</v>
      </c>
      <c r="E157" s="5">
        <v>3.5</v>
      </c>
    </row>
    <row r="158" customFormat="1" spans="1:5">
      <c r="A158" s="19">
        <f>COUNTIF($B$4:B158,B158)</f>
        <v>28</v>
      </c>
      <c r="B158" s="4" t="s">
        <v>1710</v>
      </c>
      <c r="C158" s="4" t="s">
        <v>1711</v>
      </c>
      <c r="D158" s="4" t="s">
        <v>1738</v>
      </c>
      <c r="E158" s="5">
        <v>3.3</v>
      </c>
    </row>
    <row r="159" customFormat="1" spans="1:5">
      <c r="A159" s="19">
        <f>COUNTIF($B$4:B159,B159)</f>
        <v>29</v>
      </c>
      <c r="B159" s="4" t="s">
        <v>1710</v>
      </c>
      <c r="C159" s="4" t="s">
        <v>1711</v>
      </c>
      <c r="D159" s="4" t="s">
        <v>1739</v>
      </c>
      <c r="E159" s="5">
        <v>1.1</v>
      </c>
    </row>
    <row r="160" customFormat="1" spans="1:5">
      <c r="A160" s="19">
        <f>COUNTIF($B$4:B160,B160)</f>
        <v>30</v>
      </c>
      <c r="B160" s="4" t="s">
        <v>1710</v>
      </c>
      <c r="C160" s="4" t="s">
        <v>1711</v>
      </c>
      <c r="D160" s="4" t="s">
        <v>1740</v>
      </c>
      <c r="E160" s="5">
        <v>1.5</v>
      </c>
    </row>
    <row r="161" customFormat="1" spans="1:5">
      <c r="A161" s="19">
        <f>COUNTIF($B$4:B161,B161)</f>
        <v>31</v>
      </c>
      <c r="B161" s="4" t="s">
        <v>1710</v>
      </c>
      <c r="C161" s="4" t="s">
        <v>1711</v>
      </c>
      <c r="D161" s="4" t="s">
        <v>1741</v>
      </c>
      <c r="E161" s="5">
        <v>11.1</v>
      </c>
    </row>
    <row r="162" customFormat="1" spans="1:5">
      <c r="A162" s="19">
        <f>COUNTIF($B$4:B162,B162)</f>
        <v>32</v>
      </c>
      <c r="B162" s="4" t="s">
        <v>1710</v>
      </c>
      <c r="C162" s="4" t="s">
        <v>1711</v>
      </c>
      <c r="D162" s="4" t="s">
        <v>1742</v>
      </c>
      <c r="E162" s="5">
        <v>2.8</v>
      </c>
    </row>
    <row r="163" customFormat="1" spans="1:5">
      <c r="A163" s="19">
        <f>COUNTIF($B$4:B163,B163)</f>
        <v>33</v>
      </c>
      <c r="B163" s="4" t="s">
        <v>1710</v>
      </c>
      <c r="C163" s="4" t="s">
        <v>1711</v>
      </c>
      <c r="D163" s="4" t="s">
        <v>1743</v>
      </c>
      <c r="E163" s="5">
        <v>5.7</v>
      </c>
    </row>
    <row r="164" customFormat="1" spans="1:5">
      <c r="A164" s="19">
        <f>COUNTIF($B$4:B164,B164)</f>
        <v>34</v>
      </c>
      <c r="B164" s="4" t="s">
        <v>1710</v>
      </c>
      <c r="C164" s="4" t="s">
        <v>1711</v>
      </c>
      <c r="D164" s="4" t="s">
        <v>1744</v>
      </c>
      <c r="E164" s="5">
        <v>4.5</v>
      </c>
    </row>
    <row r="165" customFormat="1" spans="1:5">
      <c r="A165" s="19">
        <f>COUNTIF($B$4:B165,B165)</f>
        <v>35</v>
      </c>
      <c r="B165" s="4" t="s">
        <v>1710</v>
      </c>
      <c r="C165" s="4" t="s">
        <v>1711</v>
      </c>
      <c r="D165" s="4" t="s">
        <v>1745</v>
      </c>
      <c r="E165" s="5">
        <v>2.3</v>
      </c>
    </row>
    <row r="166" customFormat="1" spans="1:5">
      <c r="A166" s="19">
        <f>COUNTIF($B$4:B166,B166)</f>
        <v>36</v>
      </c>
      <c r="B166" s="4" t="s">
        <v>1710</v>
      </c>
      <c r="C166" s="4" t="s">
        <v>1711</v>
      </c>
      <c r="D166" s="4" t="s">
        <v>1746</v>
      </c>
      <c r="E166" s="5">
        <v>2.4</v>
      </c>
    </row>
    <row r="167" customFormat="1" spans="1:5">
      <c r="A167" s="19">
        <f>COUNTIF($B$4:B167,B167)</f>
        <v>37</v>
      </c>
      <c r="B167" s="4" t="s">
        <v>1710</v>
      </c>
      <c r="C167" s="4" t="s">
        <v>1711</v>
      </c>
      <c r="D167" s="4" t="s">
        <v>1747</v>
      </c>
      <c r="E167" s="5">
        <v>2.5</v>
      </c>
    </row>
    <row r="168" customFormat="1" spans="1:5">
      <c r="A168" s="19">
        <f>COUNTIF($B$4:B168,B168)</f>
        <v>38</v>
      </c>
      <c r="B168" s="4" t="s">
        <v>1710</v>
      </c>
      <c r="C168" s="4" t="s">
        <v>1711</v>
      </c>
      <c r="D168" s="4" t="s">
        <v>1748</v>
      </c>
      <c r="E168" s="5">
        <v>4.3</v>
      </c>
    </row>
    <row r="169" customFormat="1" spans="1:5">
      <c r="A169" s="19">
        <f>COUNTIF($B$4:B169,B169)</f>
        <v>39</v>
      </c>
      <c r="B169" s="4" t="s">
        <v>1710</v>
      </c>
      <c r="C169" s="4" t="s">
        <v>1711</v>
      </c>
      <c r="D169" s="4" t="s">
        <v>1749</v>
      </c>
      <c r="E169" s="5">
        <v>2</v>
      </c>
    </row>
    <row r="170" customFormat="1" spans="1:5">
      <c r="A170" s="19">
        <f>COUNTIF($B$4:B170,B170)</f>
        <v>40</v>
      </c>
      <c r="B170" s="4" t="s">
        <v>1710</v>
      </c>
      <c r="C170" s="4" t="s">
        <v>1711</v>
      </c>
      <c r="D170" s="4" t="s">
        <v>1750</v>
      </c>
      <c r="E170" s="5">
        <v>3</v>
      </c>
    </row>
    <row r="171" customFormat="1" spans="1:5">
      <c r="A171" s="19">
        <f>COUNTIF($B$4:B171,B171)</f>
        <v>41</v>
      </c>
      <c r="B171" s="4" t="s">
        <v>1710</v>
      </c>
      <c r="C171" s="4" t="s">
        <v>1711</v>
      </c>
      <c r="D171" s="4" t="s">
        <v>1751</v>
      </c>
      <c r="E171" s="5">
        <v>4</v>
      </c>
    </row>
    <row r="172" customFormat="1" spans="1:5">
      <c r="A172" s="19">
        <f>COUNTIF($B$4:B172,B172)</f>
        <v>42</v>
      </c>
      <c r="B172" s="4" t="s">
        <v>1710</v>
      </c>
      <c r="C172" s="4" t="s">
        <v>1711</v>
      </c>
      <c r="D172" s="4" t="s">
        <v>1752</v>
      </c>
      <c r="E172" s="5">
        <v>3</v>
      </c>
    </row>
    <row r="173" customFormat="1" spans="1:5">
      <c r="A173" s="19">
        <f>COUNTIF($B$4:B173,B173)</f>
        <v>43</v>
      </c>
      <c r="B173" s="4" t="s">
        <v>1710</v>
      </c>
      <c r="C173" s="4" t="s">
        <v>1711</v>
      </c>
      <c r="D173" s="4" t="s">
        <v>1753</v>
      </c>
      <c r="E173" s="5">
        <v>3.3</v>
      </c>
    </row>
    <row r="174" customFormat="1" spans="1:5">
      <c r="A174" s="19">
        <f>COUNTIF($B$4:B174,B174)</f>
        <v>44</v>
      </c>
      <c r="B174" s="4" t="s">
        <v>1710</v>
      </c>
      <c r="C174" s="4" t="s">
        <v>1711</v>
      </c>
      <c r="D174" s="4" t="s">
        <v>1754</v>
      </c>
      <c r="E174" s="5">
        <v>15.4</v>
      </c>
    </row>
    <row r="175" customFormat="1" spans="1:5">
      <c r="A175" s="19">
        <f>COUNTIF($B$4:B175,B175)</f>
        <v>45</v>
      </c>
      <c r="B175" s="4" t="s">
        <v>1710</v>
      </c>
      <c r="C175" s="4" t="s">
        <v>1711</v>
      </c>
      <c r="D175" s="4" t="s">
        <v>1755</v>
      </c>
      <c r="E175" s="5">
        <v>6</v>
      </c>
    </row>
    <row r="176" customFormat="1" spans="1:5">
      <c r="A176" s="19">
        <f>COUNTIF($B$4:B176,B176)</f>
        <v>46</v>
      </c>
      <c r="B176" s="4" t="s">
        <v>1710</v>
      </c>
      <c r="C176" s="4" t="s">
        <v>1711</v>
      </c>
      <c r="D176" s="4" t="s">
        <v>1756</v>
      </c>
      <c r="E176" s="5">
        <v>10.9</v>
      </c>
    </row>
    <row r="177" customFormat="1" spans="1:5">
      <c r="A177" s="19">
        <f>COUNTIF($B$4:B177,B177)</f>
        <v>47</v>
      </c>
      <c r="B177" s="4" t="s">
        <v>1710</v>
      </c>
      <c r="C177" s="4" t="s">
        <v>1711</v>
      </c>
      <c r="D177" s="4" t="s">
        <v>1757</v>
      </c>
      <c r="E177" s="5">
        <v>5.8</v>
      </c>
    </row>
    <row r="178" customFormat="1" spans="1:5">
      <c r="A178" s="19">
        <f>COUNTIF($B$4:B178,B178)</f>
        <v>48</v>
      </c>
      <c r="B178" s="4" t="s">
        <v>1710</v>
      </c>
      <c r="C178" s="4" t="s">
        <v>1711</v>
      </c>
      <c r="D178" s="4" t="s">
        <v>1758</v>
      </c>
      <c r="E178" s="5">
        <v>1.2</v>
      </c>
    </row>
    <row r="179" customFormat="1" spans="1:5">
      <c r="A179" s="19">
        <f>COUNTIF($B$4:B179,B179)</f>
        <v>49</v>
      </c>
      <c r="B179" s="4" t="s">
        <v>1710</v>
      </c>
      <c r="C179" s="4" t="s">
        <v>1711</v>
      </c>
      <c r="D179" s="4" t="s">
        <v>1759</v>
      </c>
      <c r="E179" s="5">
        <v>0.7</v>
      </c>
    </row>
    <row r="180" customFormat="1" spans="1:5">
      <c r="A180" s="19">
        <f>COUNTIF($B$4:B180,B180)</f>
        <v>50</v>
      </c>
      <c r="B180" s="4" t="s">
        <v>1710</v>
      </c>
      <c r="C180" s="4" t="s">
        <v>1711</v>
      </c>
      <c r="D180" s="4" t="s">
        <v>1760</v>
      </c>
      <c r="E180" s="5">
        <v>0.7</v>
      </c>
    </row>
    <row r="181" customFormat="1" spans="1:5">
      <c r="A181" s="19">
        <f>COUNTIF($B$4:B181,B181)</f>
        <v>51</v>
      </c>
      <c r="B181" s="4" t="s">
        <v>1710</v>
      </c>
      <c r="C181" s="4" t="s">
        <v>1711</v>
      </c>
      <c r="D181" s="4" t="s">
        <v>1761</v>
      </c>
      <c r="E181" s="5">
        <v>1.6</v>
      </c>
    </row>
    <row r="182" customFormat="1" spans="1:5">
      <c r="A182" s="19">
        <f>COUNTIF($B$4:B182,B182)</f>
        <v>52</v>
      </c>
      <c r="B182" s="4" t="s">
        <v>1710</v>
      </c>
      <c r="C182" s="4" t="s">
        <v>1711</v>
      </c>
      <c r="D182" s="4" t="s">
        <v>1762</v>
      </c>
      <c r="E182" s="5">
        <v>5.2</v>
      </c>
    </row>
    <row r="183" customFormat="1" spans="1:5">
      <c r="A183" s="19">
        <f>COUNTIF($B$4:B183,B183)</f>
        <v>53</v>
      </c>
      <c r="B183" s="4" t="s">
        <v>1710</v>
      </c>
      <c r="C183" s="4" t="s">
        <v>1711</v>
      </c>
      <c r="D183" s="4" t="s">
        <v>1763</v>
      </c>
      <c r="E183" s="5">
        <v>1.9</v>
      </c>
    </row>
    <row r="184" customFormat="1" spans="1:5">
      <c r="A184" s="19">
        <f>COUNTIF($B$4:B184,B184)</f>
        <v>54</v>
      </c>
      <c r="B184" s="4" t="s">
        <v>1710</v>
      </c>
      <c r="C184" s="4" t="s">
        <v>1711</v>
      </c>
      <c r="D184" s="4" t="s">
        <v>1764</v>
      </c>
      <c r="E184" s="5">
        <v>3</v>
      </c>
    </row>
    <row r="185" customFormat="1" spans="1:5">
      <c r="A185" s="19">
        <f>COUNTIF($B$4:B185,B185)</f>
        <v>55</v>
      </c>
      <c r="B185" s="4" t="s">
        <v>1710</v>
      </c>
      <c r="C185" s="4" t="s">
        <v>1711</v>
      </c>
      <c r="D185" s="4" t="s">
        <v>1765</v>
      </c>
      <c r="E185" s="5">
        <v>13.6</v>
      </c>
    </row>
    <row r="186" customFormat="1" spans="1:5">
      <c r="A186" s="19">
        <f>COUNTIF($B$4:B186,B186)</f>
        <v>56</v>
      </c>
      <c r="B186" s="4" t="s">
        <v>1710</v>
      </c>
      <c r="C186" s="4" t="s">
        <v>1711</v>
      </c>
      <c r="D186" s="4" t="s">
        <v>1766</v>
      </c>
      <c r="E186" s="5">
        <v>1</v>
      </c>
    </row>
    <row r="187" customFormat="1" spans="1:5">
      <c r="A187" s="19">
        <f>COUNTIF($B$4:B187,B187)</f>
        <v>57</v>
      </c>
      <c r="B187" s="4" t="s">
        <v>1710</v>
      </c>
      <c r="C187" s="4" t="s">
        <v>1711</v>
      </c>
      <c r="D187" s="4" t="s">
        <v>1767</v>
      </c>
      <c r="E187" s="5">
        <v>7.7</v>
      </c>
    </row>
    <row r="188" customFormat="1" spans="1:5">
      <c r="A188" s="19">
        <f>COUNTIF($B$4:B188,B188)</f>
        <v>58</v>
      </c>
      <c r="B188" s="4" t="s">
        <v>1710</v>
      </c>
      <c r="C188" s="4" t="s">
        <v>1711</v>
      </c>
      <c r="D188" s="4" t="s">
        <v>1768</v>
      </c>
      <c r="E188" s="5">
        <v>5.1</v>
      </c>
    </row>
    <row r="189" customFormat="1" spans="1:5">
      <c r="A189" s="19">
        <f>COUNTIF($B$4:B189,B189)</f>
        <v>59</v>
      </c>
      <c r="B189" s="4" t="s">
        <v>1710</v>
      </c>
      <c r="C189" s="4" t="s">
        <v>1711</v>
      </c>
      <c r="D189" s="4" t="s">
        <v>1769</v>
      </c>
      <c r="E189" s="5">
        <v>5</v>
      </c>
    </row>
    <row r="190" customFormat="1" spans="1:5">
      <c r="A190" s="19">
        <f>COUNTIF($B$4:B190,B190)</f>
        <v>60</v>
      </c>
      <c r="B190" s="4" t="s">
        <v>1710</v>
      </c>
      <c r="C190" s="4" t="s">
        <v>1711</v>
      </c>
      <c r="D190" s="4" t="s">
        <v>1770</v>
      </c>
      <c r="E190" s="5">
        <v>9.7</v>
      </c>
    </row>
    <row r="191" customFormat="1" spans="1:5">
      <c r="A191" s="19">
        <f>COUNTIF($B$4:B191,B191)</f>
        <v>61</v>
      </c>
      <c r="B191" s="4" t="s">
        <v>1710</v>
      </c>
      <c r="C191" s="4" t="s">
        <v>1711</v>
      </c>
      <c r="D191" s="4" t="s">
        <v>1771</v>
      </c>
      <c r="E191" s="5">
        <v>5.7</v>
      </c>
    </row>
    <row r="192" customFormat="1" spans="1:5">
      <c r="A192" s="19">
        <f>COUNTIF($B$4:B192,B192)</f>
        <v>62</v>
      </c>
      <c r="B192" s="4" t="s">
        <v>1710</v>
      </c>
      <c r="C192" s="4" t="s">
        <v>1711</v>
      </c>
      <c r="D192" s="4" t="s">
        <v>1772</v>
      </c>
      <c r="E192" s="5">
        <v>8.7</v>
      </c>
    </row>
    <row r="193" customFormat="1" spans="1:5">
      <c r="A193" s="19">
        <f>COUNTIF($B$4:B193,B193)</f>
        <v>63</v>
      </c>
      <c r="B193" s="4" t="s">
        <v>1710</v>
      </c>
      <c r="C193" s="4" t="s">
        <v>1711</v>
      </c>
      <c r="D193" s="4" t="s">
        <v>1773</v>
      </c>
      <c r="E193" s="5">
        <v>13.2</v>
      </c>
    </row>
    <row r="194" customFormat="1" spans="1:5">
      <c r="A194" s="19">
        <f>COUNTIF($B$4:B194,B194)</f>
        <v>64</v>
      </c>
      <c r="B194" s="4" t="s">
        <v>1710</v>
      </c>
      <c r="C194" s="4" t="s">
        <v>1711</v>
      </c>
      <c r="D194" s="4" t="s">
        <v>1774</v>
      </c>
      <c r="E194" s="5">
        <v>6.7</v>
      </c>
    </row>
    <row r="195" customFormat="1" spans="1:5">
      <c r="A195" s="19">
        <f>COUNTIF($B$4:B195,B195)</f>
        <v>65</v>
      </c>
      <c r="B195" s="4" t="s">
        <v>1710</v>
      </c>
      <c r="C195" s="4" t="s">
        <v>1711</v>
      </c>
      <c r="D195" s="4" t="s">
        <v>1775</v>
      </c>
      <c r="E195" s="5">
        <v>3.2</v>
      </c>
    </row>
    <row r="196" customFormat="1" spans="1:5">
      <c r="A196" s="19">
        <f>COUNTIF($B$4:B196,B196)</f>
        <v>66</v>
      </c>
      <c r="B196" s="4" t="s">
        <v>1710</v>
      </c>
      <c r="C196" s="4" t="s">
        <v>1711</v>
      </c>
      <c r="D196" s="4" t="s">
        <v>1776</v>
      </c>
      <c r="E196" s="5">
        <v>1.5</v>
      </c>
    </row>
    <row r="197" customFormat="1" spans="1:5">
      <c r="A197" s="19">
        <f>COUNTIF($B$4:B197,B197)</f>
        <v>67</v>
      </c>
      <c r="B197" s="4" t="s">
        <v>1710</v>
      </c>
      <c r="C197" s="4" t="s">
        <v>1711</v>
      </c>
      <c r="D197" s="4" t="s">
        <v>1777</v>
      </c>
      <c r="E197" s="5">
        <v>13</v>
      </c>
    </row>
    <row r="198" customFormat="1" spans="1:5">
      <c r="A198" s="19">
        <f>COUNTIF($B$4:B198,B198)</f>
        <v>68</v>
      </c>
      <c r="B198" s="4" t="s">
        <v>1710</v>
      </c>
      <c r="C198" s="4" t="s">
        <v>1711</v>
      </c>
      <c r="D198" s="4" t="s">
        <v>1778</v>
      </c>
      <c r="E198" s="5">
        <v>22</v>
      </c>
    </row>
    <row r="199" customFormat="1" spans="1:5">
      <c r="A199" s="19">
        <f>COUNTIF($B$4:B199,B199)</f>
        <v>69</v>
      </c>
      <c r="B199" s="4" t="s">
        <v>1710</v>
      </c>
      <c r="C199" s="4" t="s">
        <v>1711</v>
      </c>
      <c r="D199" s="4" t="s">
        <v>1779</v>
      </c>
      <c r="E199" s="5">
        <v>13.8</v>
      </c>
    </row>
    <row r="200" customFormat="1" spans="1:5">
      <c r="A200" s="19">
        <f>COUNTIF($B$4:B200,B200)</f>
        <v>70</v>
      </c>
      <c r="B200" s="4" t="s">
        <v>1710</v>
      </c>
      <c r="C200" s="4" t="s">
        <v>1711</v>
      </c>
      <c r="D200" s="4" t="s">
        <v>1780</v>
      </c>
      <c r="E200" s="5">
        <v>10.5</v>
      </c>
    </row>
    <row r="201" customFormat="1" spans="1:5">
      <c r="A201" s="19">
        <f>COUNTIF($B$4:B201,B201)</f>
        <v>71</v>
      </c>
      <c r="B201" s="4" t="s">
        <v>1710</v>
      </c>
      <c r="C201" s="4" t="s">
        <v>1711</v>
      </c>
      <c r="D201" s="4" t="s">
        <v>1781</v>
      </c>
      <c r="E201" s="5">
        <v>9.6</v>
      </c>
    </row>
    <row r="202" customFormat="1" spans="1:5">
      <c r="A202" s="19">
        <f>COUNTIF($B$4:B202,B202)</f>
        <v>72</v>
      </c>
      <c r="B202" s="4" t="s">
        <v>1710</v>
      </c>
      <c r="C202" s="4" t="s">
        <v>1711</v>
      </c>
      <c r="D202" s="4" t="s">
        <v>1782</v>
      </c>
      <c r="E202" s="5">
        <v>21</v>
      </c>
    </row>
    <row r="203" customFormat="1" spans="1:5">
      <c r="A203" s="19">
        <f>COUNTIF($B$4:B203,B203)</f>
        <v>73</v>
      </c>
      <c r="B203" s="4" t="s">
        <v>1710</v>
      </c>
      <c r="C203" s="4" t="s">
        <v>1711</v>
      </c>
      <c r="D203" s="4" t="s">
        <v>1783</v>
      </c>
      <c r="E203" s="5">
        <v>6</v>
      </c>
    </row>
    <row r="204" customFormat="1" spans="1:5">
      <c r="A204" s="19">
        <f>COUNTIF($B$4:B204,B204)</f>
        <v>74</v>
      </c>
      <c r="B204" s="4" t="s">
        <v>1710</v>
      </c>
      <c r="C204" s="4" t="s">
        <v>1711</v>
      </c>
      <c r="D204" s="4" t="s">
        <v>1784</v>
      </c>
      <c r="E204" s="5">
        <v>4</v>
      </c>
    </row>
    <row r="205" customFormat="1" spans="1:5">
      <c r="A205" s="19">
        <f>COUNTIF($B$4:B205,B205)</f>
        <v>75</v>
      </c>
      <c r="B205" s="4" t="s">
        <v>1710</v>
      </c>
      <c r="C205" s="4" t="s">
        <v>1711</v>
      </c>
      <c r="D205" s="4" t="s">
        <v>1785</v>
      </c>
      <c r="E205" s="5">
        <v>3</v>
      </c>
    </row>
    <row r="206" customFormat="1" spans="1:5">
      <c r="A206" s="19">
        <f>COUNTIF($B$4:B206,B206)</f>
        <v>1</v>
      </c>
      <c r="B206" s="4" t="s">
        <v>1786</v>
      </c>
      <c r="C206" s="4" t="s">
        <v>1787</v>
      </c>
      <c r="D206" s="4" t="s">
        <v>1788</v>
      </c>
      <c r="E206" s="5">
        <v>11</v>
      </c>
    </row>
    <row r="207" customFormat="1" spans="1:5">
      <c r="A207" s="19">
        <f>COUNTIF($B$4:B207,B207)</f>
        <v>2</v>
      </c>
      <c r="B207" s="4" t="s">
        <v>1786</v>
      </c>
      <c r="C207" s="4" t="s">
        <v>1787</v>
      </c>
      <c r="D207" s="4" t="s">
        <v>1789</v>
      </c>
      <c r="E207" s="5">
        <v>10.5</v>
      </c>
    </row>
    <row r="208" customFormat="1" spans="1:5">
      <c r="A208" s="19">
        <f>COUNTIF($B$4:B208,B208)</f>
        <v>3</v>
      </c>
      <c r="B208" s="4" t="s">
        <v>1786</v>
      </c>
      <c r="C208" s="4" t="s">
        <v>1787</v>
      </c>
      <c r="D208" s="4" t="s">
        <v>1790</v>
      </c>
      <c r="E208" s="5">
        <v>14</v>
      </c>
    </row>
    <row r="209" customFormat="1" spans="1:5">
      <c r="A209" s="19">
        <f>COUNTIF($B$4:B209,B209)</f>
        <v>4</v>
      </c>
      <c r="B209" s="4" t="s">
        <v>1786</v>
      </c>
      <c r="C209" s="4" t="s">
        <v>1787</v>
      </c>
      <c r="D209" s="4" t="s">
        <v>1791</v>
      </c>
      <c r="E209" s="5">
        <v>1.6</v>
      </c>
    </row>
    <row r="210" customFormat="1" spans="1:5">
      <c r="A210" s="19">
        <f>COUNTIF($B$4:B210,B210)</f>
        <v>5</v>
      </c>
      <c r="B210" s="4" t="s">
        <v>1786</v>
      </c>
      <c r="C210" s="4" t="s">
        <v>1787</v>
      </c>
      <c r="D210" s="4" t="s">
        <v>1792</v>
      </c>
      <c r="E210" s="5">
        <v>8</v>
      </c>
    </row>
    <row r="211" customFormat="1" spans="1:5">
      <c r="A211" s="19">
        <f>COUNTIF($B$4:B211,B211)</f>
        <v>6</v>
      </c>
      <c r="B211" s="4" t="s">
        <v>1786</v>
      </c>
      <c r="C211" s="4" t="s">
        <v>1787</v>
      </c>
      <c r="D211" s="4" t="s">
        <v>1793</v>
      </c>
      <c r="E211" s="5">
        <v>7.4</v>
      </c>
    </row>
    <row r="212" customFormat="1" spans="1:5">
      <c r="A212" s="19">
        <f>COUNTIF($B$4:B212,B212)</f>
        <v>7</v>
      </c>
      <c r="B212" s="4" t="s">
        <v>1786</v>
      </c>
      <c r="C212" s="4" t="s">
        <v>1787</v>
      </c>
      <c r="D212" s="4" t="s">
        <v>1794</v>
      </c>
      <c r="E212" s="5">
        <v>9.4</v>
      </c>
    </row>
    <row r="213" customFormat="1" spans="1:5">
      <c r="A213" s="19">
        <f>COUNTIF($B$4:B213,B213)</f>
        <v>8</v>
      </c>
      <c r="B213" s="4" t="s">
        <v>1786</v>
      </c>
      <c r="C213" s="4" t="s">
        <v>1787</v>
      </c>
      <c r="D213" s="4" t="s">
        <v>1795</v>
      </c>
      <c r="E213" s="5">
        <v>9.5</v>
      </c>
    </row>
    <row r="214" customFormat="1" spans="1:5">
      <c r="A214" s="19">
        <f>COUNTIF($B$4:B214,B214)</f>
        <v>9</v>
      </c>
      <c r="B214" s="4" t="s">
        <v>1786</v>
      </c>
      <c r="C214" s="4" t="s">
        <v>1787</v>
      </c>
      <c r="D214" s="4" t="s">
        <v>1796</v>
      </c>
      <c r="E214" s="5">
        <v>7</v>
      </c>
    </row>
    <row r="215" customFormat="1" spans="1:5">
      <c r="A215" s="19">
        <f>COUNTIF($B$4:B215,B215)</f>
        <v>10</v>
      </c>
      <c r="B215" s="4" t="s">
        <v>1786</v>
      </c>
      <c r="C215" s="4" t="s">
        <v>1787</v>
      </c>
      <c r="D215" s="4" t="s">
        <v>1797</v>
      </c>
      <c r="E215" s="5">
        <v>9.2</v>
      </c>
    </row>
    <row r="216" customFormat="1" spans="1:5">
      <c r="A216" s="19">
        <f>COUNTIF($B$4:B216,B216)</f>
        <v>11</v>
      </c>
      <c r="B216" s="4" t="s">
        <v>1786</v>
      </c>
      <c r="C216" s="4" t="s">
        <v>1787</v>
      </c>
      <c r="D216" s="4" t="s">
        <v>1798</v>
      </c>
      <c r="E216" s="5">
        <v>3</v>
      </c>
    </row>
    <row r="217" customFormat="1" spans="1:5">
      <c r="A217" s="19">
        <f>COUNTIF($B$4:B217,B217)</f>
        <v>12</v>
      </c>
      <c r="B217" s="4" t="s">
        <v>1786</v>
      </c>
      <c r="C217" s="4" t="s">
        <v>1787</v>
      </c>
      <c r="D217" s="4" t="s">
        <v>1799</v>
      </c>
      <c r="E217" s="5">
        <v>24.2</v>
      </c>
    </row>
    <row r="218" customFormat="1" spans="1:5">
      <c r="A218" s="19">
        <f>COUNTIF($B$4:B218,B218)</f>
        <v>13</v>
      </c>
      <c r="B218" s="4" t="s">
        <v>1786</v>
      </c>
      <c r="C218" s="4" t="s">
        <v>1787</v>
      </c>
      <c r="D218" s="4" t="s">
        <v>1800</v>
      </c>
      <c r="E218" s="5">
        <v>2.4</v>
      </c>
    </row>
    <row r="219" customFormat="1" spans="1:5">
      <c r="A219" s="19">
        <f>COUNTIF($B$4:B219,B219)</f>
        <v>14</v>
      </c>
      <c r="B219" s="4" t="s">
        <v>1786</v>
      </c>
      <c r="C219" s="4" t="s">
        <v>1787</v>
      </c>
      <c r="D219" s="4" t="s">
        <v>1801</v>
      </c>
      <c r="E219" s="5">
        <v>5</v>
      </c>
    </row>
    <row r="220" customFormat="1" spans="1:5">
      <c r="A220" s="19">
        <f>COUNTIF($B$4:B220,B220)</f>
        <v>15</v>
      </c>
      <c r="B220" s="4" t="s">
        <v>1786</v>
      </c>
      <c r="C220" s="4" t="s">
        <v>1787</v>
      </c>
      <c r="D220" s="4" t="s">
        <v>1802</v>
      </c>
      <c r="E220" s="5">
        <v>11</v>
      </c>
    </row>
    <row r="221" customFormat="1" spans="1:5">
      <c r="A221" s="19">
        <f>COUNTIF($B$4:B221,B221)</f>
        <v>16</v>
      </c>
      <c r="B221" s="4" t="s">
        <v>1786</v>
      </c>
      <c r="C221" s="4" t="s">
        <v>1787</v>
      </c>
      <c r="D221" s="4" t="s">
        <v>1803</v>
      </c>
      <c r="E221" s="5">
        <v>9.5</v>
      </c>
    </row>
    <row r="222" customFormat="1" spans="1:5">
      <c r="A222" s="19">
        <f>COUNTIF($B$4:B222,B222)</f>
        <v>17</v>
      </c>
      <c r="B222" s="4" t="s">
        <v>1786</v>
      </c>
      <c r="C222" s="4" t="s">
        <v>1787</v>
      </c>
      <c r="D222" s="4" t="s">
        <v>1804</v>
      </c>
      <c r="E222" s="5">
        <v>14</v>
      </c>
    </row>
    <row r="223" customFormat="1" spans="1:5">
      <c r="A223" s="19">
        <f>COUNTIF($B$4:B223,B223)</f>
        <v>18</v>
      </c>
      <c r="B223" s="4" t="s">
        <v>1786</v>
      </c>
      <c r="C223" s="4" t="s">
        <v>1787</v>
      </c>
      <c r="D223" s="4" t="s">
        <v>1805</v>
      </c>
      <c r="E223" s="5">
        <v>10.1</v>
      </c>
    </row>
    <row r="224" customFormat="1" spans="1:5">
      <c r="A224" s="19">
        <f>COUNTIF($B$4:B224,B224)</f>
        <v>19</v>
      </c>
      <c r="B224" s="4" t="s">
        <v>1786</v>
      </c>
      <c r="C224" s="4" t="s">
        <v>1787</v>
      </c>
      <c r="D224" s="4" t="s">
        <v>1806</v>
      </c>
      <c r="E224" s="5">
        <v>2.5</v>
      </c>
    </row>
    <row r="225" customFormat="1" spans="1:5">
      <c r="A225" s="19">
        <f>COUNTIF($B$4:B225,B225)</f>
        <v>20</v>
      </c>
      <c r="B225" s="4" t="s">
        <v>1786</v>
      </c>
      <c r="C225" s="4" t="s">
        <v>1787</v>
      </c>
      <c r="D225" s="4" t="s">
        <v>1807</v>
      </c>
      <c r="E225" s="5">
        <v>11.8</v>
      </c>
    </row>
    <row r="226" customFormat="1" spans="1:5">
      <c r="A226" s="19">
        <f>COUNTIF($B$4:B226,B226)</f>
        <v>21</v>
      </c>
      <c r="B226" s="4" t="s">
        <v>1786</v>
      </c>
      <c r="C226" s="4" t="s">
        <v>1787</v>
      </c>
      <c r="D226" s="4" t="s">
        <v>1808</v>
      </c>
      <c r="E226" s="5">
        <v>11.6</v>
      </c>
    </row>
    <row r="227" customFormat="1" spans="1:5">
      <c r="A227" s="19">
        <f>COUNTIF($B$4:B227,B227)</f>
        <v>22</v>
      </c>
      <c r="B227" s="4" t="s">
        <v>1786</v>
      </c>
      <c r="C227" s="4" t="s">
        <v>1787</v>
      </c>
      <c r="D227" s="4" t="s">
        <v>1809</v>
      </c>
      <c r="E227" s="5">
        <v>10</v>
      </c>
    </row>
    <row r="228" customFormat="1" spans="1:5">
      <c r="A228" s="19">
        <f>COUNTIF($B$4:B228,B228)</f>
        <v>23</v>
      </c>
      <c r="B228" s="4" t="s">
        <v>1786</v>
      </c>
      <c r="C228" s="4" t="s">
        <v>1787</v>
      </c>
      <c r="D228" s="4" t="s">
        <v>671</v>
      </c>
      <c r="E228" s="5">
        <v>3.5</v>
      </c>
    </row>
    <row r="229" customFormat="1" spans="1:5">
      <c r="A229" s="19">
        <f>COUNTIF($B$4:B229,B229)</f>
        <v>24</v>
      </c>
      <c r="B229" s="4" t="s">
        <v>1786</v>
      </c>
      <c r="C229" s="4" t="s">
        <v>1787</v>
      </c>
      <c r="D229" s="4" t="s">
        <v>1810</v>
      </c>
      <c r="E229" s="5">
        <v>11.2</v>
      </c>
    </row>
    <row r="230" customFormat="1" spans="1:5">
      <c r="A230" s="19">
        <f>COUNTIF($B$4:B230,B230)</f>
        <v>25</v>
      </c>
      <c r="B230" s="4" t="s">
        <v>1786</v>
      </c>
      <c r="C230" s="4" t="s">
        <v>1787</v>
      </c>
      <c r="D230" s="4" t="s">
        <v>1811</v>
      </c>
      <c r="E230" s="5">
        <v>5</v>
      </c>
    </row>
    <row r="231" customFormat="1" spans="1:5">
      <c r="A231" s="19">
        <f>COUNTIF($B$4:B231,B231)</f>
        <v>26</v>
      </c>
      <c r="B231" s="4" t="s">
        <v>1786</v>
      </c>
      <c r="C231" s="4" t="s">
        <v>1787</v>
      </c>
      <c r="D231" s="4" t="s">
        <v>1812</v>
      </c>
      <c r="E231" s="5">
        <v>7</v>
      </c>
    </row>
    <row r="232" customFormat="1" spans="1:5">
      <c r="A232" s="19">
        <f>COUNTIF($B$4:B232,B232)</f>
        <v>1</v>
      </c>
      <c r="B232" s="4" t="s">
        <v>1813</v>
      </c>
      <c r="C232" s="4" t="s">
        <v>1814</v>
      </c>
      <c r="D232" s="4" t="s">
        <v>1815</v>
      </c>
      <c r="E232" s="5">
        <v>10</v>
      </c>
    </row>
    <row r="233" customFormat="1" spans="1:5">
      <c r="A233" s="19">
        <f>COUNTIF($B$4:B233,B233)</f>
        <v>2</v>
      </c>
      <c r="B233" s="4" t="s">
        <v>1813</v>
      </c>
      <c r="C233" s="4" t="s">
        <v>1814</v>
      </c>
      <c r="D233" s="4" t="s">
        <v>1816</v>
      </c>
      <c r="E233" s="5">
        <v>4.5</v>
      </c>
    </row>
    <row r="234" customFormat="1" spans="1:5">
      <c r="A234" s="19">
        <f>COUNTIF($B$4:B234,B234)</f>
        <v>3</v>
      </c>
      <c r="B234" s="4" t="s">
        <v>1813</v>
      </c>
      <c r="C234" s="4" t="s">
        <v>1814</v>
      </c>
      <c r="D234" s="4" t="s">
        <v>1817</v>
      </c>
      <c r="E234" s="5">
        <v>5</v>
      </c>
    </row>
    <row r="235" customFormat="1" spans="1:5">
      <c r="A235" s="19">
        <f>COUNTIF($B$4:B235,B235)</f>
        <v>4</v>
      </c>
      <c r="B235" s="4" t="s">
        <v>1813</v>
      </c>
      <c r="C235" s="4" t="s">
        <v>1814</v>
      </c>
      <c r="D235" s="4" t="s">
        <v>1818</v>
      </c>
      <c r="E235" s="5">
        <v>9</v>
      </c>
    </row>
    <row r="236" customFormat="1" spans="1:5">
      <c r="A236" s="19">
        <f>COUNTIF($B$4:B236,B236)</f>
        <v>5</v>
      </c>
      <c r="B236" s="4" t="s">
        <v>1813</v>
      </c>
      <c r="C236" s="4" t="s">
        <v>1814</v>
      </c>
      <c r="D236" s="4" t="s">
        <v>1819</v>
      </c>
      <c r="E236" s="5">
        <v>6</v>
      </c>
    </row>
    <row r="237" customFormat="1" spans="1:5">
      <c r="A237" s="19">
        <f>COUNTIF($B$4:B237,B237)</f>
        <v>6</v>
      </c>
      <c r="B237" s="4" t="s">
        <v>1813</v>
      </c>
      <c r="C237" s="4" t="s">
        <v>1814</v>
      </c>
      <c r="D237" s="4" t="s">
        <v>1820</v>
      </c>
      <c r="E237" s="5">
        <v>9</v>
      </c>
    </row>
    <row r="238" customFormat="1" spans="1:5">
      <c r="A238" s="19">
        <f>COUNTIF($B$4:B238,B238)</f>
        <v>7</v>
      </c>
      <c r="B238" s="4" t="s">
        <v>1813</v>
      </c>
      <c r="C238" s="4" t="s">
        <v>1814</v>
      </c>
      <c r="D238" s="4" t="s">
        <v>1821</v>
      </c>
      <c r="E238" s="5">
        <v>1.6</v>
      </c>
    </row>
    <row r="239" customFormat="1" spans="1:5">
      <c r="A239" s="19">
        <f>COUNTIF($B$4:B239,B239)</f>
        <v>8</v>
      </c>
      <c r="B239" s="4" t="s">
        <v>1813</v>
      </c>
      <c r="C239" s="4" t="s">
        <v>1814</v>
      </c>
      <c r="D239" s="4" t="s">
        <v>1822</v>
      </c>
      <c r="E239" s="5">
        <v>11</v>
      </c>
    </row>
    <row r="240" customFormat="1" spans="1:5">
      <c r="A240" s="19">
        <f>COUNTIF($B$4:B240,B240)</f>
        <v>9</v>
      </c>
      <c r="B240" s="4" t="s">
        <v>1813</v>
      </c>
      <c r="C240" s="4" t="s">
        <v>1814</v>
      </c>
      <c r="D240" s="4" t="s">
        <v>1823</v>
      </c>
      <c r="E240" s="5">
        <v>3</v>
      </c>
    </row>
    <row r="241" customFormat="1" spans="1:5">
      <c r="A241" s="19">
        <f>COUNTIF($B$4:B241,B241)</f>
        <v>10</v>
      </c>
      <c r="B241" s="4" t="s">
        <v>1813</v>
      </c>
      <c r="C241" s="4" t="s">
        <v>1814</v>
      </c>
      <c r="D241" s="4" t="s">
        <v>1824</v>
      </c>
      <c r="E241" s="5">
        <v>7</v>
      </c>
    </row>
    <row r="242" customFormat="1" spans="1:5">
      <c r="A242" s="19">
        <f>COUNTIF($B$4:B242,B242)</f>
        <v>11</v>
      </c>
      <c r="B242" s="4" t="s">
        <v>1813</v>
      </c>
      <c r="C242" s="4" t="s">
        <v>1814</v>
      </c>
      <c r="D242" s="4" t="s">
        <v>1825</v>
      </c>
      <c r="E242" s="5">
        <v>11</v>
      </c>
    </row>
    <row r="243" customFormat="1" spans="1:5">
      <c r="A243" s="19">
        <f>COUNTIF($B$4:B243,B243)</f>
        <v>12</v>
      </c>
      <c r="B243" s="4" t="s">
        <v>1813</v>
      </c>
      <c r="C243" s="4" t="s">
        <v>1814</v>
      </c>
      <c r="D243" s="4" t="s">
        <v>1826</v>
      </c>
      <c r="E243" s="5">
        <v>7.5</v>
      </c>
    </row>
    <row r="244" customFormat="1" spans="1:5">
      <c r="A244" s="19">
        <f>COUNTIF($B$4:B244,B244)</f>
        <v>13</v>
      </c>
      <c r="B244" s="4" t="s">
        <v>1813</v>
      </c>
      <c r="C244" s="4" t="s">
        <v>1814</v>
      </c>
      <c r="D244" s="4" t="s">
        <v>861</v>
      </c>
      <c r="E244" s="5">
        <v>3</v>
      </c>
    </row>
    <row r="245" customFormat="1" spans="1:5">
      <c r="A245" s="19">
        <f>COUNTIF($B$4:B245,B245)</f>
        <v>14</v>
      </c>
      <c r="B245" s="4" t="s">
        <v>1813</v>
      </c>
      <c r="C245" s="4" t="s">
        <v>1814</v>
      </c>
      <c r="D245" s="4" t="s">
        <v>1827</v>
      </c>
      <c r="E245" s="5">
        <v>6.5</v>
      </c>
    </row>
    <row r="246" customFormat="1" spans="1:5">
      <c r="A246" s="19">
        <f>COUNTIF($B$4:B246,B246)</f>
        <v>15</v>
      </c>
      <c r="B246" s="4" t="s">
        <v>1813</v>
      </c>
      <c r="C246" s="4" t="s">
        <v>1814</v>
      </c>
      <c r="D246" s="4" t="s">
        <v>1828</v>
      </c>
      <c r="E246" s="5">
        <v>9</v>
      </c>
    </row>
    <row r="247" customFormat="1" spans="1:5">
      <c r="A247" s="19">
        <f>COUNTIF($B$4:B247,B247)</f>
        <v>16</v>
      </c>
      <c r="B247" s="4" t="s">
        <v>1813</v>
      </c>
      <c r="C247" s="4" t="s">
        <v>1814</v>
      </c>
      <c r="D247" s="4" t="s">
        <v>1829</v>
      </c>
      <c r="E247" s="5">
        <v>4</v>
      </c>
    </row>
    <row r="248" customFormat="1" spans="1:5">
      <c r="A248" s="19">
        <f>COUNTIF($B$4:B248,B248)</f>
        <v>17</v>
      </c>
      <c r="B248" s="4" t="s">
        <v>1813</v>
      </c>
      <c r="C248" s="4" t="s">
        <v>1814</v>
      </c>
      <c r="D248" s="4" t="s">
        <v>1830</v>
      </c>
      <c r="E248" s="5">
        <v>9.5</v>
      </c>
    </row>
    <row r="249" customFormat="1" spans="1:5">
      <c r="A249" s="19">
        <f>COUNTIF($B$4:B249,B249)</f>
        <v>18</v>
      </c>
      <c r="B249" s="4" t="s">
        <v>1813</v>
      </c>
      <c r="C249" s="4" t="s">
        <v>1814</v>
      </c>
      <c r="D249" s="4" t="s">
        <v>1831</v>
      </c>
      <c r="E249" s="5">
        <v>3</v>
      </c>
    </row>
    <row r="250" customFormat="1" spans="1:5">
      <c r="A250" s="19">
        <f>COUNTIF($B$4:B250,B250)</f>
        <v>19</v>
      </c>
      <c r="B250" s="4" t="s">
        <v>1813</v>
      </c>
      <c r="C250" s="4" t="s">
        <v>1814</v>
      </c>
      <c r="D250" s="4" t="s">
        <v>1832</v>
      </c>
      <c r="E250" s="5">
        <v>6</v>
      </c>
    </row>
    <row r="251" customFormat="1" spans="1:5">
      <c r="A251" s="19">
        <f>COUNTIF($B$4:B251,B251)</f>
        <v>20</v>
      </c>
      <c r="B251" s="4" t="s">
        <v>1813</v>
      </c>
      <c r="C251" s="4" t="s">
        <v>1814</v>
      </c>
      <c r="D251" s="4" t="s">
        <v>1833</v>
      </c>
      <c r="E251" s="5">
        <v>6.4</v>
      </c>
    </row>
    <row r="252" customFormat="1" spans="1:5">
      <c r="A252" s="19">
        <f>COUNTIF($B$4:B252,B252)</f>
        <v>21</v>
      </c>
      <c r="B252" s="4" t="s">
        <v>1813</v>
      </c>
      <c r="C252" s="4" t="s">
        <v>1814</v>
      </c>
      <c r="D252" s="4" t="s">
        <v>1834</v>
      </c>
      <c r="E252" s="5">
        <v>25</v>
      </c>
    </row>
    <row r="253" customFormat="1" spans="1:5">
      <c r="A253" s="19">
        <f>COUNTIF($B$4:B253,B253)</f>
        <v>22</v>
      </c>
      <c r="B253" s="4" t="s">
        <v>1813</v>
      </c>
      <c r="C253" s="4" t="s">
        <v>1814</v>
      </c>
      <c r="D253" s="4" t="s">
        <v>1835</v>
      </c>
      <c r="E253" s="5">
        <v>7</v>
      </c>
    </row>
    <row r="254" customFormat="1" spans="1:5">
      <c r="A254" s="19">
        <f>COUNTIF($B$4:B254,B254)</f>
        <v>23</v>
      </c>
      <c r="B254" s="4" t="s">
        <v>1813</v>
      </c>
      <c r="C254" s="4" t="s">
        <v>1814</v>
      </c>
      <c r="D254" s="4" t="s">
        <v>1836</v>
      </c>
      <c r="E254" s="5">
        <v>5</v>
      </c>
    </row>
    <row r="255" customFormat="1" spans="1:5">
      <c r="A255" s="19">
        <f>COUNTIF($B$4:B255,B255)</f>
        <v>24</v>
      </c>
      <c r="B255" s="4" t="s">
        <v>1813</v>
      </c>
      <c r="C255" s="4" t="s">
        <v>1814</v>
      </c>
      <c r="D255" s="4" t="s">
        <v>1837</v>
      </c>
      <c r="E255" s="5">
        <v>9</v>
      </c>
    </row>
    <row r="256" customFormat="1" spans="1:5">
      <c r="A256" s="19">
        <f>COUNTIF($B$4:B256,B256)</f>
        <v>25</v>
      </c>
      <c r="B256" s="4" t="s">
        <v>1813</v>
      </c>
      <c r="C256" s="4" t="s">
        <v>1814</v>
      </c>
      <c r="D256" s="4" t="s">
        <v>1838</v>
      </c>
      <c r="E256" s="5">
        <v>12</v>
      </c>
    </row>
    <row r="257" customFormat="1" spans="1:5">
      <c r="A257" s="19">
        <f>COUNTIF($B$4:B257,B257)</f>
        <v>26</v>
      </c>
      <c r="B257" s="4" t="s">
        <v>1813</v>
      </c>
      <c r="C257" s="4" t="s">
        <v>1814</v>
      </c>
      <c r="D257" s="4" t="s">
        <v>1839</v>
      </c>
      <c r="E257" s="5">
        <v>10.1</v>
      </c>
    </row>
    <row r="258" customFormat="1" spans="1:5">
      <c r="A258" s="19">
        <f>COUNTIF($B$4:B258,B258)</f>
        <v>27</v>
      </c>
      <c r="B258" s="4" t="s">
        <v>1813</v>
      </c>
      <c r="C258" s="4" t="s">
        <v>1814</v>
      </c>
      <c r="D258" s="4" t="s">
        <v>1840</v>
      </c>
      <c r="E258" s="5">
        <v>7</v>
      </c>
    </row>
    <row r="259" customFormat="1" spans="1:5">
      <c r="A259" s="19">
        <f>COUNTIF($B$4:B259,B259)</f>
        <v>28</v>
      </c>
      <c r="B259" s="4" t="s">
        <v>1813</v>
      </c>
      <c r="C259" s="4" t="s">
        <v>1814</v>
      </c>
      <c r="D259" s="4" t="s">
        <v>887</v>
      </c>
      <c r="E259" s="5">
        <v>9.5</v>
      </c>
    </row>
    <row r="260" customFormat="1" spans="1:5">
      <c r="A260" s="19">
        <f>COUNTIF($B$4:B260,B260)</f>
        <v>29</v>
      </c>
      <c r="B260" s="4" t="s">
        <v>1813</v>
      </c>
      <c r="C260" s="4" t="s">
        <v>1814</v>
      </c>
      <c r="D260" s="4" t="s">
        <v>825</v>
      </c>
      <c r="E260" s="5">
        <v>3</v>
      </c>
    </row>
    <row r="261" customFormat="1" spans="1:5">
      <c r="A261" s="19">
        <f>COUNTIF($B$4:B261,B261)</f>
        <v>30</v>
      </c>
      <c r="B261" s="4" t="s">
        <v>1813</v>
      </c>
      <c r="C261" s="4" t="s">
        <v>1814</v>
      </c>
      <c r="D261" s="4" t="s">
        <v>1841</v>
      </c>
      <c r="E261" s="5">
        <v>17</v>
      </c>
    </row>
    <row r="262" customFormat="1" spans="1:5">
      <c r="A262" s="19">
        <f>COUNTIF($B$4:B262,B262)</f>
        <v>31</v>
      </c>
      <c r="B262" s="4" t="s">
        <v>1813</v>
      </c>
      <c r="C262" s="4" t="s">
        <v>1814</v>
      </c>
      <c r="D262" s="4" t="s">
        <v>1842</v>
      </c>
      <c r="E262" s="5">
        <v>11.5</v>
      </c>
    </row>
    <row r="263" customFormat="1" spans="1:5">
      <c r="A263" s="19">
        <f>COUNTIF($B$4:B263,B263)</f>
        <v>32</v>
      </c>
      <c r="B263" s="4" t="s">
        <v>1813</v>
      </c>
      <c r="C263" s="4" t="s">
        <v>1814</v>
      </c>
      <c r="D263" s="4" t="s">
        <v>1843</v>
      </c>
      <c r="E263" s="5">
        <v>5.5</v>
      </c>
    </row>
    <row r="264" customFormat="1" spans="1:5">
      <c r="A264" s="19">
        <f>COUNTIF($B$4:B264,B264)</f>
        <v>33</v>
      </c>
      <c r="B264" s="4" t="s">
        <v>1813</v>
      </c>
      <c r="C264" s="4" t="s">
        <v>1814</v>
      </c>
      <c r="D264" s="4" t="s">
        <v>1284</v>
      </c>
      <c r="E264" s="5">
        <v>7</v>
      </c>
    </row>
    <row r="265" customFormat="1" spans="1:5">
      <c r="A265" s="19">
        <f>COUNTIF($B$4:B265,B265)</f>
        <v>34</v>
      </c>
      <c r="B265" s="4" t="s">
        <v>1813</v>
      </c>
      <c r="C265" s="4" t="s">
        <v>1814</v>
      </c>
      <c r="D265" s="4" t="s">
        <v>1844</v>
      </c>
      <c r="E265" s="5">
        <v>9.4</v>
      </c>
    </row>
    <row r="266" customFormat="1" spans="1:5">
      <c r="A266" s="19">
        <f>COUNTIF($B$4:B266,B266)</f>
        <v>35</v>
      </c>
      <c r="B266" s="4" t="s">
        <v>1813</v>
      </c>
      <c r="C266" s="4" t="s">
        <v>1814</v>
      </c>
      <c r="D266" s="4" t="s">
        <v>1845</v>
      </c>
      <c r="E266" s="5">
        <v>9</v>
      </c>
    </row>
    <row r="267" customFormat="1" spans="1:5">
      <c r="A267" s="19">
        <f>COUNTIF($B$4:B267,B267)</f>
        <v>36</v>
      </c>
      <c r="B267" s="4" t="s">
        <v>1813</v>
      </c>
      <c r="C267" s="4" t="s">
        <v>1814</v>
      </c>
      <c r="D267" s="4" t="s">
        <v>1846</v>
      </c>
      <c r="E267" s="5">
        <v>11.8</v>
      </c>
    </row>
    <row r="268" customFormat="1" spans="1:5">
      <c r="A268" s="19">
        <f>COUNTIF($B$4:B268,B268)</f>
        <v>37</v>
      </c>
      <c r="B268" s="4" t="s">
        <v>1813</v>
      </c>
      <c r="C268" s="4" t="s">
        <v>1814</v>
      </c>
      <c r="D268" s="4" t="s">
        <v>1847</v>
      </c>
      <c r="E268" s="5">
        <v>9</v>
      </c>
    </row>
    <row r="269" customFormat="1" spans="1:5">
      <c r="A269" s="19">
        <f>COUNTIF($B$4:B269,B269)</f>
        <v>38</v>
      </c>
      <c r="B269" s="4" t="s">
        <v>1813</v>
      </c>
      <c r="C269" s="4" t="s">
        <v>1814</v>
      </c>
      <c r="D269" s="4" t="s">
        <v>1848</v>
      </c>
      <c r="E269" s="5">
        <v>11.5</v>
      </c>
    </row>
    <row r="270" customFormat="1" spans="1:5">
      <c r="A270" s="19">
        <f>COUNTIF($B$4:B270,B270)</f>
        <v>39</v>
      </c>
      <c r="B270" s="4" t="s">
        <v>1813</v>
      </c>
      <c r="C270" s="4" t="s">
        <v>1814</v>
      </c>
      <c r="D270" s="4" t="s">
        <v>1849</v>
      </c>
      <c r="E270" s="5">
        <v>7</v>
      </c>
    </row>
    <row r="271" customFormat="1" spans="1:5">
      <c r="A271" s="19">
        <f>COUNTIF($B$4:B271,B271)</f>
        <v>40</v>
      </c>
      <c r="B271" s="4" t="s">
        <v>1813</v>
      </c>
      <c r="C271" s="4" t="s">
        <v>1814</v>
      </c>
      <c r="D271" s="4" t="s">
        <v>1850</v>
      </c>
      <c r="E271" s="5">
        <v>15</v>
      </c>
    </row>
    <row r="272" customFormat="1" spans="1:5">
      <c r="A272" s="19">
        <f>COUNTIF($B$4:B272,B272)</f>
        <v>41</v>
      </c>
      <c r="B272" s="4" t="s">
        <v>1813</v>
      </c>
      <c r="C272" s="4" t="s">
        <v>1814</v>
      </c>
      <c r="D272" s="4" t="s">
        <v>1851</v>
      </c>
      <c r="E272" s="5">
        <v>14</v>
      </c>
    </row>
    <row r="273" customFormat="1" spans="1:5">
      <c r="A273" s="19">
        <f>COUNTIF($B$4:B273,B273)</f>
        <v>42</v>
      </c>
      <c r="B273" s="4" t="s">
        <v>1813</v>
      </c>
      <c r="C273" s="4" t="s">
        <v>1814</v>
      </c>
      <c r="D273" s="4" t="s">
        <v>1852</v>
      </c>
      <c r="E273" s="5">
        <v>9</v>
      </c>
    </row>
    <row r="274" customFormat="1" spans="1:5">
      <c r="A274" s="19">
        <f>COUNTIF($B$4:B274,B274)</f>
        <v>43</v>
      </c>
      <c r="B274" s="4" t="s">
        <v>1813</v>
      </c>
      <c r="C274" s="4" t="s">
        <v>1814</v>
      </c>
      <c r="D274" s="4" t="s">
        <v>1853</v>
      </c>
      <c r="E274" s="5">
        <v>6.5</v>
      </c>
    </row>
    <row r="275" customFormat="1" spans="1:5">
      <c r="A275" s="19">
        <f>COUNTIF($B$4:B275,B275)</f>
        <v>44</v>
      </c>
      <c r="B275" s="4" t="s">
        <v>1813</v>
      </c>
      <c r="C275" s="4" t="s">
        <v>1814</v>
      </c>
      <c r="D275" s="4" t="s">
        <v>1854</v>
      </c>
      <c r="E275" s="5">
        <v>7.5</v>
      </c>
    </row>
    <row r="276" customFormat="1" spans="1:5">
      <c r="A276" s="19">
        <f>COUNTIF($B$4:B276,B276)</f>
        <v>45</v>
      </c>
      <c r="B276" s="4" t="s">
        <v>1813</v>
      </c>
      <c r="C276" s="4" t="s">
        <v>1814</v>
      </c>
      <c r="D276" s="4" t="s">
        <v>1855</v>
      </c>
      <c r="E276" s="5">
        <v>6.2</v>
      </c>
    </row>
    <row r="277" customFormat="1" spans="1:5">
      <c r="A277" s="19">
        <f>COUNTIF($B$4:B277,B277)</f>
        <v>46</v>
      </c>
      <c r="B277" s="4" t="s">
        <v>1813</v>
      </c>
      <c r="C277" s="4" t="s">
        <v>1814</v>
      </c>
      <c r="D277" s="4" t="s">
        <v>1856</v>
      </c>
      <c r="E277" s="5">
        <v>5.6</v>
      </c>
    </row>
    <row r="278" customFormat="1" spans="1:5">
      <c r="A278" s="19">
        <f>COUNTIF($B$4:B278,B278)</f>
        <v>47</v>
      </c>
      <c r="B278" s="4" t="s">
        <v>1813</v>
      </c>
      <c r="C278" s="4" t="s">
        <v>1814</v>
      </c>
      <c r="D278" s="4" t="s">
        <v>1857</v>
      </c>
      <c r="E278" s="5">
        <v>15</v>
      </c>
    </row>
    <row r="279" customFormat="1" spans="1:5">
      <c r="A279" s="19">
        <f>COUNTIF($B$4:B279,B279)</f>
        <v>48</v>
      </c>
      <c r="B279" s="4" t="s">
        <v>1813</v>
      </c>
      <c r="C279" s="4" t="s">
        <v>1814</v>
      </c>
      <c r="D279" s="4" t="s">
        <v>1858</v>
      </c>
      <c r="E279" s="5">
        <v>8</v>
      </c>
    </row>
    <row r="280" customFormat="1" spans="1:5">
      <c r="A280" s="19">
        <f>COUNTIF($B$4:B280,B280)</f>
        <v>49</v>
      </c>
      <c r="B280" s="4" t="s">
        <v>1813</v>
      </c>
      <c r="C280" s="4" t="s">
        <v>1814</v>
      </c>
      <c r="D280" s="4" t="s">
        <v>1859</v>
      </c>
      <c r="E280" s="5">
        <v>5.5</v>
      </c>
    </row>
    <row r="281" customFormat="1" spans="1:5">
      <c r="A281" s="19">
        <f>COUNTIF($B$4:B281,B281)</f>
        <v>50</v>
      </c>
      <c r="B281" s="4" t="s">
        <v>1813</v>
      </c>
      <c r="C281" s="4" t="s">
        <v>1814</v>
      </c>
      <c r="D281" s="4" t="s">
        <v>1860</v>
      </c>
      <c r="E281" s="5">
        <v>8</v>
      </c>
    </row>
    <row r="282" customFormat="1" spans="1:5">
      <c r="A282" s="19">
        <f>COUNTIF($B$4:B282,B282)</f>
        <v>51</v>
      </c>
      <c r="B282" s="4" t="s">
        <v>1813</v>
      </c>
      <c r="C282" s="4" t="s">
        <v>1814</v>
      </c>
      <c r="D282" s="4" t="s">
        <v>1861</v>
      </c>
      <c r="E282" s="5">
        <v>3.5</v>
      </c>
    </row>
    <row r="283" customFormat="1" spans="1:5">
      <c r="A283" s="19">
        <f>COUNTIF($B$4:B283,B283)</f>
        <v>52</v>
      </c>
      <c r="B283" s="4" t="s">
        <v>1813</v>
      </c>
      <c r="C283" s="4" t="s">
        <v>1814</v>
      </c>
      <c r="D283" s="4" t="s">
        <v>1862</v>
      </c>
      <c r="E283" s="5">
        <v>9</v>
      </c>
    </row>
    <row r="284" customFormat="1" spans="1:5">
      <c r="A284" s="19">
        <f>COUNTIF($B$4:B284,B284)</f>
        <v>53</v>
      </c>
      <c r="B284" s="4" t="s">
        <v>1813</v>
      </c>
      <c r="C284" s="4" t="s">
        <v>1814</v>
      </c>
      <c r="D284" s="4" t="s">
        <v>1863</v>
      </c>
      <c r="E284" s="5">
        <v>10</v>
      </c>
    </row>
    <row r="285" customFormat="1" spans="1:5">
      <c r="A285" s="19">
        <f>COUNTIF($B$4:B285,B285)</f>
        <v>54</v>
      </c>
      <c r="B285" s="4" t="s">
        <v>1813</v>
      </c>
      <c r="C285" s="4" t="s">
        <v>1814</v>
      </c>
      <c r="D285" s="4" t="s">
        <v>1864</v>
      </c>
      <c r="E285" s="5">
        <v>15</v>
      </c>
    </row>
    <row r="286" customFormat="1" spans="1:5">
      <c r="A286" s="19">
        <f>COUNTIF($B$4:B286,B286)</f>
        <v>55</v>
      </c>
      <c r="B286" s="4" t="s">
        <v>1813</v>
      </c>
      <c r="C286" s="4" t="s">
        <v>1814</v>
      </c>
      <c r="D286" s="4" t="s">
        <v>1865</v>
      </c>
      <c r="E286" s="5">
        <v>2</v>
      </c>
    </row>
    <row r="287" customFormat="1" spans="1:5">
      <c r="A287" s="19">
        <f>COUNTIF($B$4:B287,B287)</f>
        <v>56</v>
      </c>
      <c r="B287" s="4" t="s">
        <v>1813</v>
      </c>
      <c r="C287" s="4" t="s">
        <v>1814</v>
      </c>
      <c r="D287" s="4" t="s">
        <v>1866</v>
      </c>
      <c r="E287" s="5">
        <v>9</v>
      </c>
    </row>
    <row r="288" customFormat="1" spans="1:5">
      <c r="A288" s="19">
        <f>COUNTIF($B$4:B288,B288)</f>
        <v>57</v>
      </c>
      <c r="B288" s="4" t="s">
        <v>1813</v>
      </c>
      <c r="C288" s="4" t="s">
        <v>1814</v>
      </c>
      <c r="D288" s="4" t="s">
        <v>1867</v>
      </c>
      <c r="E288" s="5">
        <v>7.3</v>
      </c>
    </row>
    <row r="289" customFormat="1" spans="1:5">
      <c r="A289" s="19">
        <f>COUNTIF($B$4:B289,B289)</f>
        <v>58</v>
      </c>
      <c r="B289" s="4" t="s">
        <v>1813</v>
      </c>
      <c r="C289" s="4" t="s">
        <v>1814</v>
      </c>
      <c r="D289" s="4" t="s">
        <v>1868</v>
      </c>
      <c r="E289" s="5">
        <v>4.5</v>
      </c>
    </row>
    <row r="290" customFormat="1" spans="1:5">
      <c r="A290" s="19">
        <f>COUNTIF($B$4:B290,B290)</f>
        <v>59</v>
      </c>
      <c r="B290" s="4" t="s">
        <v>1813</v>
      </c>
      <c r="C290" s="4" t="s">
        <v>1814</v>
      </c>
      <c r="D290" s="4" t="s">
        <v>1869</v>
      </c>
      <c r="E290" s="5">
        <v>4.5</v>
      </c>
    </row>
    <row r="291" customFormat="1" spans="1:5">
      <c r="A291" s="19">
        <f>COUNTIF($B$4:B291,B291)</f>
        <v>60</v>
      </c>
      <c r="B291" s="4" t="s">
        <v>1813</v>
      </c>
      <c r="C291" s="4" t="s">
        <v>1814</v>
      </c>
      <c r="D291" s="4" t="s">
        <v>1870</v>
      </c>
      <c r="E291" s="5">
        <v>9</v>
      </c>
    </row>
    <row r="292" customFormat="1" spans="1:5">
      <c r="A292" s="19">
        <f>COUNTIF($B$4:B292,B292)</f>
        <v>61</v>
      </c>
      <c r="B292" s="4" t="s">
        <v>1813</v>
      </c>
      <c r="C292" s="4" t="s">
        <v>1814</v>
      </c>
      <c r="D292" s="4" t="s">
        <v>1871</v>
      </c>
      <c r="E292" s="5">
        <v>5</v>
      </c>
    </row>
    <row r="293" customFormat="1" spans="1:5">
      <c r="A293" s="19">
        <f>COUNTIF($B$4:B293,B293)</f>
        <v>62</v>
      </c>
      <c r="B293" s="4" t="s">
        <v>1813</v>
      </c>
      <c r="C293" s="4" t="s">
        <v>1814</v>
      </c>
      <c r="D293" s="4" t="s">
        <v>1872</v>
      </c>
      <c r="E293" s="5">
        <v>7.5</v>
      </c>
    </row>
    <row r="294" customFormat="1" spans="1:5">
      <c r="A294" s="19">
        <f>COUNTIF($B$4:B294,B294)</f>
        <v>63</v>
      </c>
      <c r="B294" s="4" t="s">
        <v>1813</v>
      </c>
      <c r="C294" s="4" t="s">
        <v>1814</v>
      </c>
      <c r="D294" s="4" t="s">
        <v>1873</v>
      </c>
      <c r="E294" s="5">
        <v>7</v>
      </c>
    </row>
    <row r="295" customFormat="1" spans="1:5">
      <c r="A295" s="19">
        <f>COUNTIF($B$4:B295,B295)</f>
        <v>64</v>
      </c>
      <c r="B295" s="4" t="s">
        <v>1813</v>
      </c>
      <c r="C295" s="4" t="s">
        <v>1814</v>
      </c>
      <c r="D295" s="4" t="s">
        <v>1874</v>
      </c>
      <c r="E295" s="5">
        <v>5</v>
      </c>
    </row>
    <row r="296" customFormat="1" spans="1:5">
      <c r="A296" s="19">
        <f>COUNTIF($B$4:B296,B296)</f>
        <v>65</v>
      </c>
      <c r="B296" s="4" t="s">
        <v>1813</v>
      </c>
      <c r="C296" s="4" t="s">
        <v>1814</v>
      </c>
      <c r="D296" s="4" t="s">
        <v>1875</v>
      </c>
      <c r="E296" s="5">
        <v>7.5</v>
      </c>
    </row>
    <row r="297" customFormat="1" spans="1:5">
      <c r="A297" s="19">
        <f>COUNTIF($B$4:B297,B297)</f>
        <v>66</v>
      </c>
      <c r="B297" s="4" t="s">
        <v>1813</v>
      </c>
      <c r="C297" s="4" t="s">
        <v>1814</v>
      </c>
      <c r="D297" s="4" t="s">
        <v>1876</v>
      </c>
      <c r="E297" s="5">
        <v>12</v>
      </c>
    </row>
    <row r="298" customFormat="1" spans="1:5">
      <c r="A298" s="19">
        <f>COUNTIF($B$4:B298,B298)</f>
        <v>67</v>
      </c>
      <c r="B298" s="4" t="s">
        <v>1813</v>
      </c>
      <c r="C298" s="4" t="s">
        <v>1814</v>
      </c>
      <c r="D298" s="4" t="s">
        <v>1877</v>
      </c>
      <c r="E298" s="5">
        <v>7</v>
      </c>
    </row>
    <row r="299" customFormat="1" spans="1:5">
      <c r="A299" s="19">
        <f>COUNTIF($B$4:B299,B299)</f>
        <v>68</v>
      </c>
      <c r="B299" s="4" t="s">
        <v>1813</v>
      </c>
      <c r="C299" s="4" t="s">
        <v>1814</v>
      </c>
      <c r="D299" s="4" t="s">
        <v>1878</v>
      </c>
      <c r="E299" s="5">
        <v>4.5</v>
      </c>
    </row>
    <row r="300" customFormat="1" spans="1:5">
      <c r="A300" s="19">
        <f>COUNTIF($B$4:B300,B300)</f>
        <v>69</v>
      </c>
      <c r="B300" s="4" t="s">
        <v>1813</v>
      </c>
      <c r="C300" s="4" t="s">
        <v>1814</v>
      </c>
      <c r="D300" s="4" t="s">
        <v>1879</v>
      </c>
      <c r="E300" s="5">
        <v>6.5</v>
      </c>
    </row>
    <row r="301" customFormat="1" spans="1:5">
      <c r="A301" s="19">
        <f>COUNTIF($B$4:B301,B301)</f>
        <v>70</v>
      </c>
      <c r="B301" s="4" t="s">
        <v>1813</v>
      </c>
      <c r="C301" s="4" t="s">
        <v>1814</v>
      </c>
      <c r="D301" s="4" t="s">
        <v>1880</v>
      </c>
      <c r="E301" s="5">
        <v>3</v>
      </c>
    </row>
    <row r="302" customFormat="1" spans="1:5">
      <c r="A302" s="19">
        <f>COUNTIF($B$4:B302,B302)</f>
        <v>71</v>
      </c>
      <c r="B302" s="4" t="s">
        <v>1813</v>
      </c>
      <c r="C302" s="4" t="s">
        <v>1814</v>
      </c>
      <c r="D302" s="4" t="s">
        <v>1881</v>
      </c>
      <c r="E302" s="5">
        <v>15</v>
      </c>
    </row>
    <row r="303" customFormat="1" spans="1:5">
      <c r="A303" s="19">
        <f>COUNTIF($B$4:B303,B303)</f>
        <v>72</v>
      </c>
      <c r="B303" s="4" t="s">
        <v>1813</v>
      </c>
      <c r="C303" s="4" t="s">
        <v>1814</v>
      </c>
      <c r="D303" s="4" t="s">
        <v>1882</v>
      </c>
      <c r="E303" s="5">
        <v>12.5</v>
      </c>
    </row>
    <row r="304" customFormat="1" spans="1:5">
      <c r="A304" s="19">
        <f>COUNTIF($B$4:B304,B304)</f>
        <v>73</v>
      </c>
      <c r="B304" s="4" t="s">
        <v>1813</v>
      </c>
      <c r="C304" s="4" t="s">
        <v>1814</v>
      </c>
      <c r="D304" s="4" t="s">
        <v>1883</v>
      </c>
      <c r="E304" s="5">
        <v>2.5</v>
      </c>
    </row>
    <row r="305" customFormat="1" spans="1:5">
      <c r="A305" s="19">
        <f>COUNTIF($B$4:B305,B305)</f>
        <v>74</v>
      </c>
      <c r="B305" s="4" t="s">
        <v>1813</v>
      </c>
      <c r="C305" s="4" t="s">
        <v>1814</v>
      </c>
      <c r="D305" s="4" t="s">
        <v>1884</v>
      </c>
      <c r="E305" s="5">
        <v>6.5</v>
      </c>
    </row>
    <row r="306" customFormat="1" spans="1:5">
      <c r="A306" s="19">
        <f>COUNTIF($B$4:B306,B306)</f>
        <v>75</v>
      </c>
      <c r="B306" s="4" t="s">
        <v>1813</v>
      </c>
      <c r="C306" s="4" t="s">
        <v>1814</v>
      </c>
      <c r="D306" s="4" t="s">
        <v>818</v>
      </c>
      <c r="E306" s="5">
        <v>3.6</v>
      </c>
    </row>
    <row r="307" customFormat="1" spans="1:5">
      <c r="A307" s="19">
        <f>COUNTIF($B$4:B307,B307)</f>
        <v>76</v>
      </c>
      <c r="B307" s="4" t="s">
        <v>1813</v>
      </c>
      <c r="C307" s="4" t="s">
        <v>1814</v>
      </c>
      <c r="D307" s="4" t="s">
        <v>1885</v>
      </c>
      <c r="E307" s="5">
        <v>5</v>
      </c>
    </row>
    <row r="308" customFormat="1" spans="1:5">
      <c r="A308" s="19">
        <f>COUNTIF($B$4:B308,B308)</f>
        <v>77</v>
      </c>
      <c r="B308" s="4" t="s">
        <v>1813</v>
      </c>
      <c r="C308" s="4" t="s">
        <v>1814</v>
      </c>
      <c r="D308" s="4" t="s">
        <v>1886</v>
      </c>
      <c r="E308" s="5">
        <v>4</v>
      </c>
    </row>
    <row r="309" customFormat="1" spans="1:5">
      <c r="A309" s="19">
        <f>COUNTIF($B$4:B309,B309)</f>
        <v>78</v>
      </c>
      <c r="B309" s="4" t="s">
        <v>1813</v>
      </c>
      <c r="C309" s="4" t="s">
        <v>1814</v>
      </c>
      <c r="D309" s="4" t="s">
        <v>1887</v>
      </c>
      <c r="E309" s="5">
        <v>6.5</v>
      </c>
    </row>
    <row r="310" customFormat="1" spans="1:5">
      <c r="A310" s="19">
        <f>COUNTIF($B$4:B310,B310)</f>
        <v>79</v>
      </c>
      <c r="B310" s="4" t="s">
        <v>1813</v>
      </c>
      <c r="C310" s="4" t="s">
        <v>1814</v>
      </c>
      <c r="D310" s="4" t="s">
        <v>1888</v>
      </c>
      <c r="E310" s="5">
        <v>8</v>
      </c>
    </row>
    <row r="311" customFormat="1" spans="1:5">
      <c r="A311" s="19">
        <f>COUNTIF($B$4:B311,B311)</f>
        <v>80</v>
      </c>
      <c r="B311" s="4" t="s">
        <v>1813</v>
      </c>
      <c r="C311" s="4" t="s">
        <v>1814</v>
      </c>
      <c r="D311" s="4" t="s">
        <v>1889</v>
      </c>
      <c r="E311" s="5">
        <v>6</v>
      </c>
    </row>
    <row r="312" customFormat="1" spans="1:5">
      <c r="A312" s="19">
        <f>COUNTIF($B$4:B312,B312)</f>
        <v>81</v>
      </c>
      <c r="B312" s="4" t="s">
        <v>1813</v>
      </c>
      <c r="C312" s="4" t="s">
        <v>1814</v>
      </c>
      <c r="D312" s="4" t="s">
        <v>1890</v>
      </c>
      <c r="E312" s="5">
        <v>10</v>
      </c>
    </row>
    <row r="313" customFormat="1" spans="1:5">
      <c r="A313" s="19">
        <f>COUNTIF($B$4:B313,B313)</f>
        <v>82</v>
      </c>
      <c r="B313" s="4" t="s">
        <v>1813</v>
      </c>
      <c r="C313" s="4" t="s">
        <v>1814</v>
      </c>
      <c r="D313" s="4" t="s">
        <v>1891</v>
      </c>
      <c r="E313" s="5">
        <v>2.5</v>
      </c>
    </row>
    <row r="314" customFormat="1" spans="1:5">
      <c r="A314" s="19">
        <f>COUNTIF($B$4:B314,B314)</f>
        <v>83</v>
      </c>
      <c r="B314" s="4" t="s">
        <v>1813</v>
      </c>
      <c r="C314" s="4" t="s">
        <v>1814</v>
      </c>
      <c r="D314" s="4" t="s">
        <v>1892</v>
      </c>
      <c r="E314" s="5">
        <v>2</v>
      </c>
    </row>
    <row r="315" customFormat="1" spans="1:5">
      <c r="A315" s="19">
        <f>COUNTIF($B$4:B315,B315)</f>
        <v>84</v>
      </c>
      <c r="B315" s="4" t="s">
        <v>1813</v>
      </c>
      <c r="C315" s="4" t="s">
        <v>1814</v>
      </c>
      <c r="D315" s="4" t="s">
        <v>1893</v>
      </c>
      <c r="E315" s="5">
        <v>3.5</v>
      </c>
    </row>
    <row r="316" customFormat="1" spans="1:5">
      <c r="A316" s="19">
        <f>COUNTIF($B$4:B316,B316)</f>
        <v>85</v>
      </c>
      <c r="B316" s="4" t="s">
        <v>1813</v>
      </c>
      <c r="C316" s="4" t="s">
        <v>1814</v>
      </c>
      <c r="D316" s="4" t="s">
        <v>1894</v>
      </c>
      <c r="E316" s="5">
        <v>8</v>
      </c>
    </row>
    <row r="317" customFormat="1" spans="1:5">
      <c r="A317" s="19">
        <f>COUNTIF($B$4:B317,B317)</f>
        <v>86</v>
      </c>
      <c r="B317" s="4" t="s">
        <v>1813</v>
      </c>
      <c r="C317" s="4" t="s">
        <v>1814</v>
      </c>
      <c r="D317" s="4" t="s">
        <v>1895</v>
      </c>
      <c r="E317" s="5">
        <v>3.5</v>
      </c>
    </row>
    <row r="318" customFormat="1" spans="1:5">
      <c r="A318" s="19">
        <f>COUNTIF($B$4:B318,B318)</f>
        <v>87</v>
      </c>
      <c r="B318" s="4" t="s">
        <v>1813</v>
      </c>
      <c r="C318" s="4" t="s">
        <v>1814</v>
      </c>
      <c r="D318" s="4" t="s">
        <v>1896</v>
      </c>
      <c r="E318" s="5">
        <v>1.6</v>
      </c>
    </row>
    <row r="319" customFormat="1" spans="1:5">
      <c r="A319" s="19">
        <f>COUNTIF($B$4:B319,B319)</f>
        <v>88</v>
      </c>
      <c r="B319" s="4" t="s">
        <v>1813</v>
      </c>
      <c r="C319" s="4" t="s">
        <v>1814</v>
      </c>
      <c r="D319" s="4" t="s">
        <v>1897</v>
      </c>
      <c r="E319" s="5">
        <v>3.5</v>
      </c>
    </row>
    <row r="320" customFormat="1" spans="1:5">
      <c r="A320" s="19">
        <f>COUNTIF($B$4:B320,B320)</f>
        <v>89</v>
      </c>
      <c r="B320" s="4" t="s">
        <v>1813</v>
      </c>
      <c r="C320" s="4" t="s">
        <v>1814</v>
      </c>
      <c r="D320" s="4" t="s">
        <v>1898</v>
      </c>
      <c r="E320" s="5">
        <v>7</v>
      </c>
    </row>
    <row r="321" customFormat="1" spans="1:5">
      <c r="A321" s="19">
        <f>COUNTIF($B$4:B321,B321)</f>
        <v>90</v>
      </c>
      <c r="B321" s="4" t="s">
        <v>1813</v>
      </c>
      <c r="C321" s="4" t="s">
        <v>1814</v>
      </c>
      <c r="D321" s="4" t="s">
        <v>1899</v>
      </c>
      <c r="E321" s="5">
        <v>23.5</v>
      </c>
    </row>
    <row r="322" customFormat="1" spans="1:5">
      <c r="A322" s="19">
        <f>COUNTIF($B$4:B322,B322)</f>
        <v>91</v>
      </c>
      <c r="B322" s="4" t="s">
        <v>1813</v>
      </c>
      <c r="C322" s="4" t="s">
        <v>1814</v>
      </c>
      <c r="D322" s="4" t="s">
        <v>1900</v>
      </c>
      <c r="E322" s="5">
        <v>3.6</v>
      </c>
    </row>
    <row r="323" customFormat="1" spans="1:5">
      <c r="A323" s="19">
        <f>COUNTIF($B$4:B323,B323)</f>
        <v>92</v>
      </c>
      <c r="B323" s="4" t="s">
        <v>1813</v>
      </c>
      <c r="C323" s="4" t="s">
        <v>1814</v>
      </c>
      <c r="D323" s="4" t="s">
        <v>1901</v>
      </c>
      <c r="E323" s="5">
        <v>9.7</v>
      </c>
    </row>
    <row r="324" customFormat="1" spans="1:5">
      <c r="A324" s="19">
        <f>COUNTIF($B$4:B324,B324)</f>
        <v>93</v>
      </c>
      <c r="B324" s="4" t="s">
        <v>1813</v>
      </c>
      <c r="C324" s="4" t="s">
        <v>1814</v>
      </c>
      <c r="D324" s="4" t="s">
        <v>1902</v>
      </c>
      <c r="E324" s="5">
        <v>7</v>
      </c>
    </row>
    <row r="325" customFormat="1" spans="1:5">
      <c r="A325" s="19">
        <f>COUNTIF($B$4:B325,B325)</f>
        <v>94</v>
      </c>
      <c r="B325" s="4" t="s">
        <v>1813</v>
      </c>
      <c r="C325" s="4" t="s">
        <v>1814</v>
      </c>
      <c r="D325" s="4" t="s">
        <v>1903</v>
      </c>
      <c r="E325" s="5">
        <v>9</v>
      </c>
    </row>
    <row r="326" customFormat="1" spans="1:5">
      <c r="A326" s="19">
        <f>COUNTIF($B$4:B326,B326)</f>
        <v>95</v>
      </c>
      <c r="B326" s="4" t="s">
        <v>1813</v>
      </c>
      <c r="C326" s="4" t="s">
        <v>1814</v>
      </c>
      <c r="D326" s="4" t="s">
        <v>1904</v>
      </c>
      <c r="E326" s="5">
        <v>9</v>
      </c>
    </row>
    <row r="327" customFormat="1" spans="1:5">
      <c r="A327" s="19">
        <f>COUNTIF($B$4:B327,B327)</f>
        <v>96</v>
      </c>
      <c r="B327" s="4" t="s">
        <v>1813</v>
      </c>
      <c r="C327" s="4" t="s">
        <v>1814</v>
      </c>
      <c r="D327" s="4" t="s">
        <v>1905</v>
      </c>
      <c r="E327" s="5">
        <v>6</v>
      </c>
    </row>
    <row r="328" customFormat="1" spans="1:5">
      <c r="A328" s="19">
        <f>COUNTIF($B$4:B328,B328)</f>
        <v>97</v>
      </c>
      <c r="B328" s="4" t="s">
        <v>1813</v>
      </c>
      <c r="C328" s="4" t="s">
        <v>1814</v>
      </c>
      <c r="D328" s="4" t="s">
        <v>1906</v>
      </c>
      <c r="E328" s="5">
        <v>9</v>
      </c>
    </row>
    <row r="329" customFormat="1" spans="1:5">
      <c r="A329" s="19">
        <f>COUNTIF($B$4:B329,B329)</f>
        <v>98</v>
      </c>
      <c r="B329" s="4" t="s">
        <v>1813</v>
      </c>
      <c r="C329" s="4" t="s">
        <v>1814</v>
      </c>
      <c r="D329" s="4" t="s">
        <v>1907</v>
      </c>
      <c r="E329" s="5">
        <v>8.5</v>
      </c>
    </row>
    <row r="330" customFormat="1" spans="1:5">
      <c r="A330" s="19">
        <f>COUNTIF($B$4:B330,B330)</f>
        <v>99</v>
      </c>
      <c r="B330" s="4" t="s">
        <v>1813</v>
      </c>
      <c r="C330" s="4" t="s">
        <v>1814</v>
      </c>
      <c r="D330" s="4" t="s">
        <v>1908</v>
      </c>
      <c r="E330" s="5">
        <v>8</v>
      </c>
    </row>
    <row r="331" customFormat="1" spans="1:5">
      <c r="A331" s="19">
        <f>COUNTIF($B$4:B331,B331)</f>
        <v>100</v>
      </c>
      <c r="B331" s="4" t="s">
        <v>1813</v>
      </c>
      <c r="C331" s="4" t="s">
        <v>1814</v>
      </c>
      <c r="D331" s="4" t="s">
        <v>797</v>
      </c>
      <c r="E331" s="5">
        <v>15</v>
      </c>
    </row>
    <row r="332" customFormat="1" spans="1:5">
      <c r="A332" s="19">
        <f>COUNTIF($B$4:B332,B332)</f>
        <v>101</v>
      </c>
      <c r="B332" s="4" t="s">
        <v>1813</v>
      </c>
      <c r="C332" s="4" t="s">
        <v>1814</v>
      </c>
      <c r="D332" s="4" t="s">
        <v>1909</v>
      </c>
      <c r="E332" s="5">
        <v>7.5</v>
      </c>
    </row>
    <row r="333" customFormat="1" spans="1:5">
      <c r="A333" s="19">
        <f>COUNTIF($B$4:B333,B333)</f>
        <v>102</v>
      </c>
      <c r="B333" s="4" t="s">
        <v>1813</v>
      </c>
      <c r="C333" s="4" t="s">
        <v>1814</v>
      </c>
      <c r="D333" s="4" t="s">
        <v>1910</v>
      </c>
      <c r="E333" s="5">
        <v>8.8</v>
      </c>
    </row>
    <row r="334" customFormat="1" spans="1:5">
      <c r="A334" s="19">
        <f>COUNTIF($B$4:B334,B334)</f>
        <v>103</v>
      </c>
      <c r="B334" s="4" t="s">
        <v>1813</v>
      </c>
      <c r="C334" s="4" t="s">
        <v>1814</v>
      </c>
      <c r="D334" s="4" t="s">
        <v>1911</v>
      </c>
      <c r="E334" s="5">
        <v>6</v>
      </c>
    </row>
    <row r="335" customFormat="1" spans="1:5">
      <c r="A335" s="19">
        <f>COUNTIF($B$4:B335,B335)</f>
        <v>104</v>
      </c>
      <c r="B335" s="4" t="s">
        <v>1813</v>
      </c>
      <c r="C335" s="4" t="s">
        <v>1814</v>
      </c>
      <c r="D335" s="4" t="s">
        <v>1912</v>
      </c>
      <c r="E335" s="5">
        <v>3.5</v>
      </c>
    </row>
    <row r="336" customFormat="1" spans="1:5">
      <c r="A336" s="19">
        <f>COUNTIF($B$4:B336,B336)</f>
        <v>105</v>
      </c>
      <c r="B336" s="4" t="s">
        <v>1813</v>
      </c>
      <c r="C336" s="4" t="s">
        <v>1814</v>
      </c>
      <c r="D336" s="4" t="s">
        <v>804</v>
      </c>
      <c r="E336" s="5">
        <v>5</v>
      </c>
    </row>
    <row r="337" customFormat="1" spans="1:5">
      <c r="A337" s="19">
        <f>COUNTIF($B$4:B337,B337)</f>
        <v>106</v>
      </c>
      <c r="B337" s="4" t="s">
        <v>1813</v>
      </c>
      <c r="C337" s="4" t="s">
        <v>1814</v>
      </c>
      <c r="D337" s="4" t="s">
        <v>1913</v>
      </c>
      <c r="E337" s="5">
        <v>8</v>
      </c>
    </row>
    <row r="338" customFormat="1" spans="1:5">
      <c r="A338" s="19">
        <f>COUNTIF($B$4:B338,B338)</f>
        <v>107</v>
      </c>
      <c r="B338" s="4" t="s">
        <v>1813</v>
      </c>
      <c r="C338" s="4" t="s">
        <v>1814</v>
      </c>
      <c r="D338" s="4" t="s">
        <v>1914</v>
      </c>
      <c r="E338" s="5">
        <v>11</v>
      </c>
    </row>
    <row r="339" customFormat="1" spans="1:5">
      <c r="A339" s="19">
        <f>COUNTIF($B$4:B339,B339)</f>
        <v>108</v>
      </c>
      <c r="B339" s="4" t="s">
        <v>1813</v>
      </c>
      <c r="C339" s="4" t="s">
        <v>1814</v>
      </c>
      <c r="D339" s="4" t="s">
        <v>1915</v>
      </c>
      <c r="E339" s="5">
        <v>3</v>
      </c>
    </row>
    <row r="340" customFormat="1" spans="1:5">
      <c r="A340" s="19">
        <f>COUNTIF($B$4:B340,B340)</f>
        <v>109</v>
      </c>
      <c r="B340" s="4" t="s">
        <v>1813</v>
      </c>
      <c r="C340" s="4" t="s">
        <v>1814</v>
      </c>
      <c r="D340" s="4" t="s">
        <v>1916</v>
      </c>
      <c r="E340" s="5">
        <v>8.5</v>
      </c>
    </row>
    <row r="341" customFormat="1" spans="1:5">
      <c r="A341" s="19">
        <f>COUNTIF($B$4:B341,B341)</f>
        <v>110</v>
      </c>
      <c r="B341" s="4" t="s">
        <v>1813</v>
      </c>
      <c r="C341" s="4" t="s">
        <v>1814</v>
      </c>
      <c r="D341" s="4" t="s">
        <v>1917</v>
      </c>
      <c r="E341" s="5">
        <v>11</v>
      </c>
    </row>
    <row r="342" customFormat="1" spans="1:5">
      <c r="A342" s="19">
        <f>COUNTIF($B$4:B342,B342)</f>
        <v>111</v>
      </c>
      <c r="B342" s="4" t="s">
        <v>1813</v>
      </c>
      <c r="C342" s="4" t="s">
        <v>1814</v>
      </c>
      <c r="D342" s="4" t="s">
        <v>1918</v>
      </c>
      <c r="E342" s="5">
        <v>2</v>
      </c>
    </row>
    <row r="343" customFormat="1" spans="1:5">
      <c r="A343" s="19">
        <f>COUNTIF($B$4:B343,B343)</f>
        <v>112</v>
      </c>
      <c r="B343" s="4" t="s">
        <v>1813</v>
      </c>
      <c r="C343" s="4" t="s">
        <v>1814</v>
      </c>
      <c r="D343" s="4" t="s">
        <v>1919</v>
      </c>
      <c r="E343" s="5">
        <v>7.2</v>
      </c>
    </row>
    <row r="344" customFormat="1" spans="1:5">
      <c r="A344" s="19">
        <f>COUNTIF($B$4:B344,B344)</f>
        <v>113</v>
      </c>
      <c r="B344" s="4" t="s">
        <v>1813</v>
      </c>
      <c r="C344" s="4" t="s">
        <v>1814</v>
      </c>
      <c r="D344" s="4" t="s">
        <v>1920</v>
      </c>
      <c r="E344" s="5">
        <v>12</v>
      </c>
    </row>
    <row r="345" customFormat="1" spans="1:5">
      <c r="A345" s="19">
        <f>COUNTIF($B$4:B345,B345)</f>
        <v>114</v>
      </c>
      <c r="B345" s="4" t="s">
        <v>1813</v>
      </c>
      <c r="C345" s="4" t="s">
        <v>1814</v>
      </c>
      <c r="D345" s="4" t="s">
        <v>1921</v>
      </c>
      <c r="E345" s="5">
        <v>5.3</v>
      </c>
    </row>
    <row r="346" customFormat="1" spans="1:5">
      <c r="A346" s="19">
        <f>COUNTIF($B$4:B346,B346)</f>
        <v>115</v>
      </c>
      <c r="B346" s="4" t="s">
        <v>1813</v>
      </c>
      <c r="C346" s="4" t="s">
        <v>1814</v>
      </c>
      <c r="D346" s="4" t="s">
        <v>1922</v>
      </c>
      <c r="E346" s="5">
        <v>8</v>
      </c>
    </row>
    <row r="347" customFormat="1" spans="1:5">
      <c r="A347" s="19">
        <f>COUNTIF($B$4:B347,B347)</f>
        <v>116</v>
      </c>
      <c r="B347" s="4" t="s">
        <v>1813</v>
      </c>
      <c r="C347" s="4" t="s">
        <v>1814</v>
      </c>
      <c r="D347" s="4" t="s">
        <v>1923</v>
      </c>
      <c r="E347" s="5">
        <v>4</v>
      </c>
    </row>
    <row r="348" customFormat="1" spans="1:5">
      <c r="A348" s="19">
        <f>COUNTIF($B$4:B348,B348)</f>
        <v>117</v>
      </c>
      <c r="B348" s="4" t="s">
        <v>1813</v>
      </c>
      <c r="C348" s="4" t="s">
        <v>1814</v>
      </c>
      <c r="D348" s="4" t="s">
        <v>1882</v>
      </c>
      <c r="E348" s="5">
        <v>3</v>
      </c>
    </row>
    <row r="349" customFormat="1" spans="1:5">
      <c r="A349" s="19">
        <f>COUNTIF($B$4:B349,B349)</f>
        <v>118</v>
      </c>
      <c r="B349" s="4" t="s">
        <v>1813</v>
      </c>
      <c r="C349" s="4" t="s">
        <v>1814</v>
      </c>
      <c r="D349" s="4" t="s">
        <v>1924</v>
      </c>
      <c r="E349" s="5">
        <v>30</v>
      </c>
    </row>
    <row r="350" customFormat="1" spans="1:5">
      <c r="A350" s="19">
        <f>COUNTIF($B$4:B350,B350)</f>
        <v>119</v>
      </c>
      <c r="B350" s="4" t="s">
        <v>1813</v>
      </c>
      <c r="C350" s="4" t="s">
        <v>1814</v>
      </c>
      <c r="D350" s="4" t="s">
        <v>1925</v>
      </c>
      <c r="E350" s="5">
        <v>9</v>
      </c>
    </row>
    <row r="351" customFormat="1" spans="1:5">
      <c r="A351" s="19">
        <f>COUNTIF($B$4:B351,B351)</f>
        <v>120</v>
      </c>
      <c r="B351" s="4" t="s">
        <v>1813</v>
      </c>
      <c r="C351" s="4" t="s">
        <v>1814</v>
      </c>
      <c r="D351" s="4" t="s">
        <v>1926</v>
      </c>
      <c r="E351" s="5">
        <v>6.5</v>
      </c>
    </row>
    <row r="352" customFormat="1" spans="1:5">
      <c r="A352" s="19">
        <f>COUNTIF($B$4:B352,B352)</f>
        <v>121</v>
      </c>
      <c r="B352" s="4" t="s">
        <v>1813</v>
      </c>
      <c r="C352" s="4" t="s">
        <v>1814</v>
      </c>
      <c r="D352" s="4" t="s">
        <v>1927</v>
      </c>
      <c r="E352" s="5">
        <v>7</v>
      </c>
    </row>
    <row r="353" customFormat="1" spans="1:5">
      <c r="A353" s="19">
        <f>COUNTIF($B$4:B353,B353)</f>
        <v>122</v>
      </c>
      <c r="B353" s="4" t="s">
        <v>1813</v>
      </c>
      <c r="C353" s="4" t="s">
        <v>1814</v>
      </c>
      <c r="D353" s="4" t="s">
        <v>1928</v>
      </c>
      <c r="E353" s="5">
        <v>7.5</v>
      </c>
    </row>
    <row r="354" customFormat="1" spans="1:5">
      <c r="A354" s="19">
        <f>COUNTIF($B$4:B354,B354)</f>
        <v>123</v>
      </c>
      <c r="B354" s="4" t="s">
        <v>1813</v>
      </c>
      <c r="C354" s="4" t="s">
        <v>1814</v>
      </c>
      <c r="D354" s="4" t="s">
        <v>1929</v>
      </c>
      <c r="E354" s="5">
        <v>6.5</v>
      </c>
    </row>
    <row r="355" customFormat="1" spans="1:5">
      <c r="A355" s="19">
        <f>COUNTIF($B$4:B355,B355)</f>
        <v>124</v>
      </c>
      <c r="B355" s="4" t="s">
        <v>1813</v>
      </c>
      <c r="C355" s="4" t="s">
        <v>1814</v>
      </c>
      <c r="D355" s="4" t="s">
        <v>1930</v>
      </c>
      <c r="E355" s="5">
        <v>6</v>
      </c>
    </row>
    <row r="356" customFormat="1" spans="1:5">
      <c r="A356" s="19">
        <f>COUNTIF($B$4:B356,B356)</f>
        <v>125</v>
      </c>
      <c r="B356" s="4" t="s">
        <v>1813</v>
      </c>
      <c r="C356" s="4" t="s">
        <v>1814</v>
      </c>
      <c r="D356" s="4" t="s">
        <v>1931</v>
      </c>
      <c r="E356" s="5">
        <v>10</v>
      </c>
    </row>
    <row r="357" customFormat="1" spans="1:5">
      <c r="A357" s="19">
        <f>COUNTIF($B$4:B357,B357)</f>
        <v>126</v>
      </c>
      <c r="B357" s="4" t="s">
        <v>1813</v>
      </c>
      <c r="C357" s="4" t="s">
        <v>1814</v>
      </c>
      <c r="D357" s="4" t="s">
        <v>1932</v>
      </c>
      <c r="E357" s="5">
        <v>10</v>
      </c>
    </row>
    <row r="358" customFormat="1" spans="1:5">
      <c r="A358" s="19">
        <f>COUNTIF($B$4:B358,B358)</f>
        <v>127</v>
      </c>
      <c r="B358" s="4" t="s">
        <v>1813</v>
      </c>
      <c r="C358" s="4" t="s">
        <v>1814</v>
      </c>
      <c r="D358" s="4" t="s">
        <v>1933</v>
      </c>
      <c r="E358" s="5">
        <v>8</v>
      </c>
    </row>
    <row r="359" customFormat="1" spans="1:5">
      <c r="A359" s="19">
        <f>COUNTIF($B$4:B359,B359)</f>
        <v>128</v>
      </c>
      <c r="B359" s="4" t="s">
        <v>1813</v>
      </c>
      <c r="C359" s="4" t="s">
        <v>1814</v>
      </c>
      <c r="D359" s="4" t="s">
        <v>1934</v>
      </c>
      <c r="E359" s="5">
        <v>3.5</v>
      </c>
    </row>
    <row r="360" customFormat="1" spans="1:5">
      <c r="A360" s="19">
        <f>COUNTIF($B$4:B360,B360)</f>
        <v>129</v>
      </c>
      <c r="B360" s="4" t="s">
        <v>1813</v>
      </c>
      <c r="C360" s="4" t="s">
        <v>1814</v>
      </c>
      <c r="D360" s="4" t="s">
        <v>1935</v>
      </c>
      <c r="E360" s="5">
        <v>11.5</v>
      </c>
    </row>
    <row r="361" customFormat="1" spans="1:5">
      <c r="A361" s="19">
        <f>COUNTIF($B$4:B361,B361)</f>
        <v>130</v>
      </c>
      <c r="B361" s="4" t="s">
        <v>1813</v>
      </c>
      <c r="C361" s="4" t="s">
        <v>1814</v>
      </c>
      <c r="D361" s="4" t="s">
        <v>1936</v>
      </c>
      <c r="E361" s="5">
        <v>6</v>
      </c>
    </row>
    <row r="362" customFormat="1" spans="1:5">
      <c r="A362" s="19">
        <f>COUNTIF($B$4:B362,B362)</f>
        <v>131</v>
      </c>
      <c r="B362" s="4" t="s">
        <v>1813</v>
      </c>
      <c r="C362" s="4" t="s">
        <v>1814</v>
      </c>
      <c r="D362" s="4" t="s">
        <v>1937</v>
      </c>
      <c r="E362" s="5">
        <v>46</v>
      </c>
    </row>
    <row r="363" customFormat="1" spans="1:5">
      <c r="A363" s="19">
        <f>COUNTIF($B$4:B363,B363)</f>
        <v>132</v>
      </c>
      <c r="B363" s="4" t="s">
        <v>1813</v>
      </c>
      <c r="C363" s="4" t="s">
        <v>1814</v>
      </c>
      <c r="D363" s="4" t="s">
        <v>1938</v>
      </c>
      <c r="E363" s="5">
        <v>4</v>
      </c>
    </row>
    <row r="364" customFormat="1" spans="1:5">
      <c r="A364" s="19">
        <f>COUNTIF($B$4:B364,B364)</f>
        <v>133</v>
      </c>
      <c r="B364" s="4" t="s">
        <v>1813</v>
      </c>
      <c r="C364" s="4" t="s">
        <v>1814</v>
      </c>
      <c r="D364" s="4" t="s">
        <v>1939</v>
      </c>
      <c r="E364" s="5">
        <v>8.8</v>
      </c>
    </row>
    <row r="365" customFormat="1" spans="1:5">
      <c r="A365" s="19">
        <f>COUNTIF($B$4:B365,B365)</f>
        <v>134</v>
      </c>
      <c r="B365" s="4" t="s">
        <v>1813</v>
      </c>
      <c r="C365" s="4" t="s">
        <v>1814</v>
      </c>
      <c r="D365" s="4" t="s">
        <v>1940</v>
      </c>
      <c r="E365" s="5">
        <v>4.2</v>
      </c>
    </row>
    <row r="366" customFormat="1" spans="1:5">
      <c r="A366" s="19">
        <f>COUNTIF($B$4:B366,B366)</f>
        <v>135</v>
      </c>
      <c r="B366" s="4" t="s">
        <v>1813</v>
      </c>
      <c r="C366" s="4" t="s">
        <v>1814</v>
      </c>
      <c r="D366" s="4" t="s">
        <v>1941</v>
      </c>
      <c r="E366" s="5">
        <v>3</v>
      </c>
    </row>
    <row r="367" customFormat="1" spans="1:5">
      <c r="A367" s="19">
        <f>COUNTIF($B$4:B367,B367)</f>
        <v>136</v>
      </c>
      <c r="B367" s="4" t="s">
        <v>1813</v>
      </c>
      <c r="C367" s="4" t="s">
        <v>1814</v>
      </c>
      <c r="D367" s="4" t="s">
        <v>1942</v>
      </c>
      <c r="E367" s="5">
        <v>12</v>
      </c>
    </row>
    <row r="368" customFormat="1" spans="1:5">
      <c r="A368" s="19">
        <f>COUNTIF($B$4:B368,B368)</f>
        <v>137</v>
      </c>
      <c r="B368" s="4" t="s">
        <v>1813</v>
      </c>
      <c r="C368" s="4" t="s">
        <v>1814</v>
      </c>
      <c r="D368" s="4" t="s">
        <v>1943</v>
      </c>
      <c r="E368" s="5">
        <v>6.5</v>
      </c>
    </row>
    <row r="369" customFormat="1" spans="1:5">
      <c r="A369" s="19">
        <f>COUNTIF($B$4:B369,B369)</f>
        <v>138</v>
      </c>
      <c r="B369" s="4" t="s">
        <v>1813</v>
      </c>
      <c r="C369" s="4" t="s">
        <v>1814</v>
      </c>
      <c r="D369" s="4" t="s">
        <v>1944</v>
      </c>
      <c r="E369" s="5">
        <v>6</v>
      </c>
    </row>
    <row r="370" customFormat="1" spans="1:5">
      <c r="A370" s="19">
        <f>COUNTIF($B$4:B370,B370)</f>
        <v>139</v>
      </c>
      <c r="B370" s="4" t="s">
        <v>1813</v>
      </c>
      <c r="C370" s="4" t="s">
        <v>1814</v>
      </c>
      <c r="D370" s="4" t="s">
        <v>1945</v>
      </c>
      <c r="E370" s="5">
        <v>10</v>
      </c>
    </row>
    <row r="371" customFormat="1" spans="1:5">
      <c r="A371" s="19">
        <f>COUNTIF($B$4:B371,B371)</f>
        <v>140</v>
      </c>
      <c r="B371" s="4" t="s">
        <v>1813</v>
      </c>
      <c r="C371" s="4" t="s">
        <v>1814</v>
      </c>
      <c r="D371" s="4" t="s">
        <v>1946</v>
      </c>
      <c r="E371" s="5">
        <v>8.2</v>
      </c>
    </row>
    <row r="372" customFormat="1" spans="1:5">
      <c r="A372" s="19">
        <f>COUNTIF($B$4:B372,B372)</f>
        <v>141</v>
      </c>
      <c r="B372" s="4" t="s">
        <v>1813</v>
      </c>
      <c r="C372" s="4" t="s">
        <v>1814</v>
      </c>
      <c r="D372" s="4" t="s">
        <v>1947</v>
      </c>
      <c r="E372" s="5">
        <v>4.5</v>
      </c>
    </row>
    <row r="373" customFormat="1" spans="1:5">
      <c r="A373" s="19">
        <f>COUNTIF($B$4:B373,B373)</f>
        <v>142</v>
      </c>
      <c r="B373" s="4" t="s">
        <v>1813</v>
      </c>
      <c r="C373" s="4" t="s">
        <v>1814</v>
      </c>
      <c r="D373" s="4" t="s">
        <v>1948</v>
      </c>
      <c r="E373" s="5">
        <v>1</v>
      </c>
    </row>
    <row r="374" customFormat="1" spans="1:5">
      <c r="A374" s="19">
        <f>COUNTIF($B$4:B374,B374)</f>
        <v>143</v>
      </c>
      <c r="B374" s="4" t="s">
        <v>1813</v>
      </c>
      <c r="C374" s="4" t="s">
        <v>1814</v>
      </c>
      <c r="D374" s="4" t="s">
        <v>1949</v>
      </c>
      <c r="E374" s="5">
        <v>4.4</v>
      </c>
    </row>
    <row r="375" customFormat="1" spans="1:5">
      <c r="A375" s="19">
        <f>COUNTIF($B$4:B375,B375)</f>
        <v>144</v>
      </c>
      <c r="B375" s="4" t="s">
        <v>1813</v>
      </c>
      <c r="C375" s="4" t="s">
        <v>1814</v>
      </c>
      <c r="D375" s="4" t="s">
        <v>1950</v>
      </c>
      <c r="E375" s="5">
        <v>3.5</v>
      </c>
    </row>
    <row r="376" customFormat="1" spans="1:5">
      <c r="A376" s="19">
        <f>COUNTIF($B$4:B376,B376)</f>
        <v>145</v>
      </c>
      <c r="B376" s="4" t="s">
        <v>1813</v>
      </c>
      <c r="C376" s="4" t="s">
        <v>1814</v>
      </c>
      <c r="D376" s="4" t="s">
        <v>1951</v>
      </c>
      <c r="E376" s="5">
        <v>10</v>
      </c>
    </row>
    <row r="377" customFormat="1" spans="1:5">
      <c r="A377" s="19">
        <f>COUNTIF($B$4:B377,B377)</f>
        <v>146</v>
      </c>
      <c r="B377" s="4" t="s">
        <v>1813</v>
      </c>
      <c r="C377" s="4" t="s">
        <v>1814</v>
      </c>
      <c r="D377" s="4" t="s">
        <v>1952</v>
      </c>
      <c r="E377" s="5">
        <v>14.5</v>
      </c>
    </row>
    <row r="378" customFormat="1" spans="1:5">
      <c r="A378" s="19">
        <f>COUNTIF($B$4:B378,B378)</f>
        <v>147</v>
      </c>
      <c r="B378" s="4" t="s">
        <v>1813</v>
      </c>
      <c r="C378" s="4" t="s">
        <v>1814</v>
      </c>
      <c r="D378" s="4" t="s">
        <v>1953</v>
      </c>
      <c r="E378" s="5">
        <v>5</v>
      </c>
    </row>
    <row r="379" customFormat="1" spans="1:5">
      <c r="A379" s="19">
        <f>COUNTIF($B$4:B379,B379)</f>
        <v>1</v>
      </c>
      <c r="B379" s="4" t="s">
        <v>1954</v>
      </c>
      <c r="C379" s="4" t="s">
        <v>1955</v>
      </c>
      <c r="D379" s="4" t="s">
        <v>1956</v>
      </c>
      <c r="E379" s="5">
        <v>9</v>
      </c>
    </row>
    <row r="380" customFormat="1" spans="1:5">
      <c r="A380" s="19">
        <f>COUNTIF($B$4:B380,B380)</f>
        <v>2</v>
      </c>
      <c r="B380" s="4" t="s">
        <v>1954</v>
      </c>
      <c r="C380" s="4" t="s">
        <v>1955</v>
      </c>
      <c r="D380" s="4" t="s">
        <v>1957</v>
      </c>
      <c r="E380" s="5">
        <v>10.4</v>
      </c>
    </row>
    <row r="381" customFormat="1" spans="1:5">
      <c r="A381" s="19">
        <f>COUNTIF($B$4:B381,B381)</f>
        <v>3</v>
      </c>
      <c r="B381" s="4" t="s">
        <v>1954</v>
      </c>
      <c r="C381" s="4" t="s">
        <v>1955</v>
      </c>
      <c r="D381" s="4" t="s">
        <v>1958</v>
      </c>
      <c r="E381" s="5">
        <v>8</v>
      </c>
    </row>
    <row r="382" customFormat="1" spans="1:5">
      <c r="A382" s="19">
        <f>COUNTIF($B$4:B382,B382)</f>
        <v>4</v>
      </c>
      <c r="B382" s="4" t="s">
        <v>1954</v>
      </c>
      <c r="C382" s="4" t="s">
        <v>1955</v>
      </c>
      <c r="D382" s="4" t="s">
        <v>1959</v>
      </c>
      <c r="E382" s="5">
        <v>13</v>
      </c>
    </row>
    <row r="383" customFormat="1" spans="1:5">
      <c r="A383" s="19">
        <f>COUNTIF($B$4:B383,B383)</f>
        <v>5</v>
      </c>
      <c r="B383" s="4" t="s">
        <v>1954</v>
      </c>
      <c r="C383" s="4" t="s">
        <v>1955</v>
      </c>
      <c r="D383" s="4" t="s">
        <v>1960</v>
      </c>
      <c r="E383" s="5">
        <v>10.5</v>
      </c>
    </row>
    <row r="384" customFormat="1" spans="1:5">
      <c r="A384" s="19">
        <f>COUNTIF($B$4:B384,B384)</f>
        <v>6</v>
      </c>
      <c r="B384" s="4" t="s">
        <v>1954</v>
      </c>
      <c r="C384" s="4" t="s">
        <v>1955</v>
      </c>
      <c r="D384" s="4" t="s">
        <v>1961</v>
      </c>
      <c r="E384" s="5">
        <v>7.8</v>
      </c>
    </row>
    <row r="385" customFormat="1" spans="1:5">
      <c r="A385" s="19">
        <f>COUNTIF($B$4:B385,B385)</f>
        <v>7</v>
      </c>
      <c r="B385" s="4" t="s">
        <v>1954</v>
      </c>
      <c r="C385" s="4" t="s">
        <v>1955</v>
      </c>
      <c r="D385" s="4" t="s">
        <v>1962</v>
      </c>
      <c r="E385" s="5">
        <v>19</v>
      </c>
    </row>
    <row r="386" customFormat="1" spans="1:5">
      <c r="A386" s="19">
        <f>COUNTIF($B$4:B386,B386)</f>
        <v>8</v>
      </c>
      <c r="B386" s="4" t="s">
        <v>1954</v>
      </c>
      <c r="C386" s="4" t="s">
        <v>1955</v>
      </c>
      <c r="D386" s="4" t="s">
        <v>1963</v>
      </c>
      <c r="E386" s="5">
        <v>23</v>
      </c>
    </row>
    <row r="387" customFormat="1" spans="1:5">
      <c r="A387" s="19">
        <f>COUNTIF($B$4:B387,B387)</f>
        <v>9</v>
      </c>
      <c r="B387" s="4" t="s">
        <v>1954</v>
      </c>
      <c r="C387" s="4" t="s">
        <v>1955</v>
      </c>
      <c r="D387" s="4" t="s">
        <v>1964</v>
      </c>
      <c r="E387" s="5">
        <v>18</v>
      </c>
    </row>
    <row r="388" customFormat="1" spans="1:5">
      <c r="A388" s="19">
        <f>COUNTIF($B$4:B388,B388)</f>
        <v>10</v>
      </c>
      <c r="B388" s="4" t="s">
        <v>1954</v>
      </c>
      <c r="C388" s="4" t="s">
        <v>1955</v>
      </c>
      <c r="D388" s="4" t="s">
        <v>1965</v>
      </c>
      <c r="E388" s="5">
        <v>13</v>
      </c>
    </row>
    <row r="389" customFormat="1" spans="1:5">
      <c r="A389" s="19">
        <f>COUNTIF($B$4:B389,B389)</f>
        <v>11</v>
      </c>
      <c r="B389" s="4" t="s">
        <v>1954</v>
      </c>
      <c r="C389" s="4" t="s">
        <v>1955</v>
      </c>
      <c r="D389" s="4" t="s">
        <v>1966</v>
      </c>
      <c r="E389" s="5">
        <v>19</v>
      </c>
    </row>
    <row r="390" customFormat="1" spans="1:5">
      <c r="A390" s="19">
        <f>COUNTIF($B$4:B390,B390)</f>
        <v>12</v>
      </c>
      <c r="B390" s="4" t="s">
        <v>1954</v>
      </c>
      <c r="C390" s="4" t="s">
        <v>1955</v>
      </c>
      <c r="D390" s="4" t="s">
        <v>1967</v>
      </c>
      <c r="E390" s="5">
        <v>10.4</v>
      </c>
    </row>
    <row r="391" customFormat="1" spans="1:5">
      <c r="A391" s="19">
        <f>COUNTIF($B$4:B391,B391)</f>
        <v>13</v>
      </c>
      <c r="B391" s="4" t="s">
        <v>1954</v>
      </c>
      <c r="C391" s="4" t="s">
        <v>1955</v>
      </c>
      <c r="D391" s="4" t="s">
        <v>1968</v>
      </c>
      <c r="E391" s="5">
        <v>9.8</v>
      </c>
    </row>
    <row r="392" customFormat="1" spans="1:5">
      <c r="A392" s="19">
        <f>COUNTIF($B$4:B392,B392)</f>
        <v>14</v>
      </c>
      <c r="B392" s="4" t="s">
        <v>1954</v>
      </c>
      <c r="C392" s="4" t="s">
        <v>1955</v>
      </c>
      <c r="D392" s="4" t="s">
        <v>1969</v>
      </c>
      <c r="E392" s="5">
        <v>8</v>
      </c>
    </row>
    <row r="393" customFormat="1" spans="1:5">
      <c r="A393" s="19">
        <f>COUNTIF($B$4:B393,B393)</f>
        <v>15</v>
      </c>
      <c r="B393" s="4" t="s">
        <v>1954</v>
      </c>
      <c r="C393" s="4" t="s">
        <v>1955</v>
      </c>
      <c r="D393" s="4" t="s">
        <v>1970</v>
      </c>
      <c r="E393" s="5">
        <v>21</v>
      </c>
    </row>
    <row r="394" customFormat="1" spans="1:5">
      <c r="A394" s="19">
        <f>COUNTIF($B$4:B394,B394)</f>
        <v>16</v>
      </c>
      <c r="B394" s="4" t="s">
        <v>1954</v>
      </c>
      <c r="C394" s="4" t="s">
        <v>1955</v>
      </c>
      <c r="D394" s="4" t="s">
        <v>1971</v>
      </c>
      <c r="E394" s="5">
        <v>5.2</v>
      </c>
    </row>
    <row r="395" customFormat="1" spans="1:5">
      <c r="A395" s="19">
        <f>COUNTIF($B$4:B395,B395)</f>
        <v>17</v>
      </c>
      <c r="B395" s="4" t="s">
        <v>1954</v>
      </c>
      <c r="C395" s="4" t="s">
        <v>1955</v>
      </c>
      <c r="D395" s="4" t="s">
        <v>1972</v>
      </c>
      <c r="E395" s="5">
        <v>15.6</v>
      </c>
    </row>
    <row r="396" customFormat="1" spans="1:5">
      <c r="A396" s="19">
        <f>COUNTIF($B$4:B396,B396)</f>
        <v>18</v>
      </c>
      <c r="B396" s="4" t="s">
        <v>1954</v>
      </c>
      <c r="C396" s="4" t="s">
        <v>1955</v>
      </c>
      <c r="D396" s="4" t="s">
        <v>1923</v>
      </c>
      <c r="E396" s="5">
        <v>13.5</v>
      </c>
    </row>
    <row r="397" customFormat="1" spans="1:5">
      <c r="A397" s="19">
        <f>COUNTIF($B$4:B397,B397)</f>
        <v>19</v>
      </c>
      <c r="B397" s="4" t="s">
        <v>1954</v>
      </c>
      <c r="C397" s="4" t="s">
        <v>1955</v>
      </c>
      <c r="D397" s="4" t="s">
        <v>161</v>
      </c>
      <c r="E397" s="5">
        <v>8</v>
      </c>
    </row>
    <row r="398" customFormat="1" spans="1:5">
      <c r="A398" s="19">
        <f>COUNTIF($B$4:B398,B398)</f>
        <v>20</v>
      </c>
      <c r="B398" s="4" t="s">
        <v>1954</v>
      </c>
      <c r="C398" s="4" t="s">
        <v>1955</v>
      </c>
      <c r="D398" s="4" t="s">
        <v>1973</v>
      </c>
      <c r="E398" s="5">
        <v>7.8</v>
      </c>
    </row>
    <row r="399" customFormat="1" spans="1:5">
      <c r="A399" s="19">
        <f>COUNTIF($B$4:B399,B399)</f>
        <v>21</v>
      </c>
      <c r="B399" s="4" t="s">
        <v>1954</v>
      </c>
      <c r="C399" s="4" t="s">
        <v>1955</v>
      </c>
      <c r="D399" s="4" t="s">
        <v>1974</v>
      </c>
      <c r="E399" s="5">
        <v>5.2</v>
      </c>
    </row>
    <row r="400" customFormat="1" spans="1:5">
      <c r="A400" s="19">
        <f>COUNTIF($B$4:B400,B400)</f>
        <v>22</v>
      </c>
      <c r="B400" s="4" t="s">
        <v>1954</v>
      </c>
      <c r="C400" s="4" t="s">
        <v>1955</v>
      </c>
      <c r="D400" s="4" t="s">
        <v>1975</v>
      </c>
      <c r="E400" s="5">
        <v>6</v>
      </c>
    </row>
    <row r="401" customFormat="1" spans="1:5">
      <c r="A401" s="19">
        <f>COUNTIF($B$4:B401,B401)</f>
        <v>23</v>
      </c>
      <c r="B401" s="4" t="s">
        <v>1954</v>
      </c>
      <c r="C401" s="4" t="s">
        <v>1955</v>
      </c>
      <c r="D401" s="4" t="s">
        <v>928</v>
      </c>
      <c r="E401" s="5">
        <v>16</v>
      </c>
    </row>
    <row r="402" customFormat="1" spans="1:5">
      <c r="A402" s="19">
        <f>COUNTIF($B$4:B402,B402)</f>
        <v>24</v>
      </c>
      <c r="B402" s="4" t="s">
        <v>1954</v>
      </c>
      <c r="C402" s="4" t="s">
        <v>1955</v>
      </c>
      <c r="D402" s="4" t="s">
        <v>1976</v>
      </c>
      <c r="E402" s="5">
        <v>14.3</v>
      </c>
    </row>
    <row r="403" customFormat="1" spans="1:5">
      <c r="A403" s="19">
        <f>COUNTIF($B$4:B403,B403)</f>
        <v>25</v>
      </c>
      <c r="B403" s="4" t="s">
        <v>1954</v>
      </c>
      <c r="C403" s="4" t="s">
        <v>1955</v>
      </c>
      <c r="D403" s="4" t="s">
        <v>1977</v>
      </c>
      <c r="E403" s="5">
        <v>11</v>
      </c>
    </row>
    <row r="404" customFormat="1" spans="1:5">
      <c r="A404" s="19">
        <f>COUNTIF($B$4:B404,B404)</f>
        <v>26</v>
      </c>
      <c r="B404" s="4" t="s">
        <v>1954</v>
      </c>
      <c r="C404" s="4" t="s">
        <v>1955</v>
      </c>
      <c r="D404" s="4" t="s">
        <v>1978</v>
      </c>
      <c r="E404" s="5">
        <v>8</v>
      </c>
    </row>
    <row r="405" customFormat="1" spans="1:5">
      <c r="A405" s="19">
        <f>COUNTIF($B$4:B405,B405)</f>
        <v>27</v>
      </c>
      <c r="B405" s="4" t="s">
        <v>1954</v>
      </c>
      <c r="C405" s="4" t="s">
        <v>1955</v>
      </c>
      <c r="D405" s="4" t="s">
        <v>1979</v>
      </c>
      <c r="E405" s="5">
        <v>10.4</v>
      </c>
    </row>
    <row r="406" customFormat="1" spans="1:5">
      <c r="A406" s="19">
        <f>COUNTIF($B$4:B406,B406)</f>
        <v>28</v>
      </c>
      <c r="B406" s="4" t="s">
        <v>1954</v>
      </c>
      <c r="C406" s="4" t="s">
        <v>1955</v>
      </c>
      <c r="D406" s="4" t="s">
        <v>380</v>
      </c>
      <c r="E406" s="5">
        <v>10.4</v>
      </c>
    </row>
    <row r="407" customFormat="1" spans="1:5">
      <c r="A407" s="19">
        <f>COUNTIF($B$4:B407,B407)</f>
        <v>29</v>
      </c>
      <c r="B407" s="4" t="s">
        <v>1954</v>
      </c>
      <c r="C407" s="4" t="s">
        <v>1955</v>
      </c>
      <c r="D407" s="4" t="s">
        <v>1705</v>
      </c>
      <c r="E407" s="5">
        <v>11.7</v>
      </c>
    </row>
    <row r="408" customFormat="1" spans="1:5">
      <c r="A408" s="19">
        <f>COUNTIF($B$4:B408,B408)</f>
        <v>30</v>
      </c>
      <c r="B408" s="4" t="s">
        <v>1954</v>
      </c>
      <c r="C408" s="4" t="s">
        <v>1955</v>
      </c>
      <c r="D408" s="4" t="s">
        <v>1980</v>
      </c>
      <c r="E408" s="5">
        <v>5.2</v>
      </c>
    </row>
    <row r="409" customFormat="1" spans="1:5">
      <c r="A409" s="19">
        <f>COUNTIF($B$4:B409,B409)</f>
        <v>31</v>
      </c>
      <c r="B409" s="4" t="s">
        <v>1954</v>
      </c>
      <c r="C409" s="4" t="s">
        <v>1955</v>
      </c>
      <c r="D409" s="4" t="s">
        <v>1981</v>
      </c>
      <c r="E409" s="5">
        <v>11</v>
      </c>
    </row>
    <row r="410" customFormat="1" spans="1:5">
      <c r="A410" s="19">
        <f>COUNTIF($B$4:B410,B410)</f>
        <v>32</v>
      </c>
      <c r="B410" s="4" t="s">
        <v>1954</v>
      </c>
      <c r="C410" s="4" t="s">
        <v>1955</v>
      </c>
      <c r="D410" s="4" t="s">
        <v>1982</v>
      </c>
      <c r="E410" s="5">
        <v>5.2</v>
      </c>
    </row>
    <row r="411" customFormat="1" spans="1:5">
      <c r="A411" s="19">
        <f>COUNTIF($B$4:B411,B411)</f>
        <v>33</v>
      </c>
      <c r="B411" s="4" t="s">
        <v>1954</v>
      </c>
      <c r="C411" s="4" t="s">
        <v>1955</v>
      </c>
      <c r="D411" s="4" t="s">
        <v>1983</v>
      </c>
      <c r="E411" s="5">
        <v>10.4</v>
      </c>
    </row>
    <row r="412" customFormat="1" spans="1:5">
      <c r="A412" s="19">
        <f>COUNTIF($B$4:B412,B412)</f>
        <v>34</v>
      </c>
      <c r="B412" s="4" t="s">
        <v>1954</v>
      </c>
      <c r="C412" s="4" t="s">
        <v>1955</v>
      </c>
      <c r="D412" s="4" t="s">
        <v>925</v>
      </c>
      <c r="E412" s="5">
        <v>12</v>
      </c>
    </row>
    <row r="413" customFormat="1" spans="1:5">
      <c r="A413" s="19">
        <f>COUNTIF($B$4:B413,B413)</f>
        <v>1</v>
      </c>
      <c r="B413" s="4" t="s">
        <v>1984</v>
      </c>
      <c r="C413" s="4" t="s">
        <v>1985</v>
      </c>
      <c r="D413" s="4" t="s">
        <v>1986</v>
      </c>
      <c r="E413" s="5">
        <v>13.2</v>
      </c>
    </row>
    <row r="414" customFormat="1" spans="1:5">
      <c r="A414" s="19">
        <f>COUNTIF($B$4:B414,B414)</f>
        <v>2</v>
      </c>
      <c r="B414" s="4" t="s">
        <v>1984</v>
      </c>
      <c r="C414" s="4" t="s">
        <v>1985</v>
      </c>
      <c r="D414" s="4" t="s">
        <v>1987</v>
      </c>
      <c r="E414" s="5">
        <v>6.9</v>
      </c>
    </row>
    <row r="415" customFormat="1" spans="1:5">
      <c r="A415" s="19">
        <f>COUNTIF($B$4:B415,B415)</f>
        <v>3</v>
      </c>
      <c r="B415" s="4" t="s">
        <v>1984</v>
      </c>
      <c r="C415" s="4" t="s">
        <v>1985</v>
      </c>
      <c r="D415" s="4" t="s">
        <v>1988</v>
      </c>
      <c r="E415" s="5">
        <v>9.9</v>
      </c>
    </row>
    <row r="416" customFormat="1" spans="1:5">
      <c r="A416" s="19">
        <f>COUNTIF($B$4:B416,B416)</f>
        <v>4</v>
      </c>
      <c r="B416" s="4" t="s">
        <v>1984</v>
      </c>
      <c r="C416" s="4" t="s">
        <v>1985</v>
      </c>
      <c r="D416" s="4" t="s">
        <v>1989</v>
      </c>
      <c r="E416" s="5">
        <v>11</v>
      </c>
    </row>
    <row r="417" customFormat="1" spans="1:5">
      <c r="A417" s="19">
        <f>COUNTIF($B$4:B417,B417)</f>
        <v>5</v>
      </c>
      <c r="B417" s="4" t="s">
        <v>1984</v>
      </c>
      <c r="C417" s="4" t="s">
        <v>1985</v>
      </c>
      <c r="D417" s="4" t="s">
        <v>1990</v>
      </c>
      <c r="E417" s="5">
        <v>9.9</v>
      </c>
    </row>
    <row r="418" customFormat="1" spans="1:5">
      <c r="A418" s="19">
        <f>COUNTIF($B$4:B418,B418)</f>
        <v>6</v>
      </c>
      <c r="B418" s="4" t="s">
        <v>1984</v>
      </c>
      <c r="C418" s="4" t="s">
        <v>1985</v>
      </c>
      <c r="D418" s="4" t="s">
        <v>1991</v>
      </c>
      <c r="E418" s="5">
        <v>13.5</v>
      </c>
    </row>
    <row r="419" customFormat="1" spans="1:5">
      <c r="A419" s="19">
        <f>COUNTIF($B$4:B419,B419)</f>
        <v>7</v>
      </c>
      <c r="B419" s="4" t="s">
        <v>1984</v>
      </c>
      <c r="C419" s="4" t="s">
        <v>1985</v>
      </c>
      <c r="D419" s="4" t="s">
        <v>1992</v>
      </c>
      <c r="E419" s="5">
        <v>10</v>
      </c>
    </row>
    <row r="420" customFormat="1" spans="1:5">
      <c r="A420" s="19">
        <f>COUNTIF($B$4:B420,B420)</f>
        <v>8</v>
      </c>
      <c r="B420" s="4" t="s">
        <v>1984</v>
      </c>
      <c r="C420" s="4" t="s">
        <v>1985</v>
      </c>
      <c r="D420" s="4" t="s">
        <v>1993</v>
      </c>
      <c r="E420" s="5">
        <v>11.5</v>
      </c>
    </row>
    <row r="421" customFormat="1" spans="1:5">
      <c r="A421" s="19">
        <f>COUNTIF($B$4:B421,B421)</f>
        <v>9</v>
      </c>
      <c r="B421" s="4" t="s">
        <v>1984</v>
      </c>
      <c r="C421" s="4" t="s">
        <v>1985</v>
      </c>
      <c r="D421" s="4" t="s">
        <v>1994</v>
      </c>
      <c r="E421" s="5">
        <v>13.5</v>
      </c>
    </row>
    <row r="422" customFormat="1" spans="1:5">
      <c r="A422" s="19">
        <f>COUNTIF($B$4:B422,B422)</f>
        <v>10</v>
      </c>
      <c r="B422" s="4" t="s">
        <v>1984</v>
      </c>
      <c r="C422" s="4" t="s">
        <v>1985</v>
      </c>
      <c r="D422" s="4" t="s">
        <v>1995</v>
      </c>
      <c r="E422" s="5">
        <v>13.5</v>
      </c>
    </row>
    <row r="423" customFormat="1" spans="1:5">
      <c r="A423" s="19">
        <f>COUNTIF($B$4:B423,B423)</f>
        <v>11</v>
      </c>
      <c r="B423" s="4" t="s">
        <v>1984</v>
      </c>
      <c r="C423" s="4" t="s">
        <v>1985</v>
      </c>
      <c r="D423" s="4" t="s">
        <v>1996</v>
      </c>
      <c r="E423" s="5">
        <v>18.1</v>
      </c>
    </row>
    <row r="424" customFormat="1" spans="1:5">
      <c r="A424" s="19">
        <f>COUNTIF($B$4:B424,B424)</f>
        <v>12</v>
      </c>
      <c r="B424" s="4" t="s">
        <v>1984</v>
      </c>
      <c r="C424" s="4" t="s">
        <v>1985</v>
      </c>
      <c r="D424" s="4" t="s">
        <v>1997</v>
      </c>
      <c r="E424" s="5">
        <v>12.7</v>
      </c>
    </row>
    <row r="425" customFormat="1" spans="1:5">
      <c r="A425" s="19">
        <f>COUNTIF($B$4:B425,B425)</f>
        <v>13</v>
      </c>
      <c r="B425" s="4" t="s">
        <v>1984</v>
      </c>
      <c r="C425" s="4" t="s">
        <v>1985</v>
      </c>
      <c r="D425" s="4" t="s">
        <v>1998</v>
      </c>
      <c r="E425" s="5">
        <v>14</v>
      </c>
    </row>
    <row r="426" customFormat="1" spans="1:5">
      <c r="A426" s="19">
        <f>COUNTIF($B$4:B426,B426)</f>
        <v>14</v>
      </c>
      <c r="B426" s="4" t="s">
        <v>1984</v>
      </c>
      <c r="C426" s="4" t="s">
        <v>1985</v>
      </c>
      <c r="D426" s="4" t="s">
        <v>1999</v>
      </c>
      <c r="E426" s="5">
        <v>9.9</v>
      </c>
    </row>
    <row r="427" customFormat="1" spans="1:5">
      <c r="A427" s="19">
        <f>COUNTIF($B$4:B427,B427)</f>
        <v>15</v>
      </c>
      <c r="B427" s="4" t="s">
        <v>1984</v>
      </c>
      <c r="C427" s="4" t="s">
        <v>1985</v>
      </c>
      <c r="D427" s="4" t="s">
        <v>2000</v>
      </c>
      <c r="E427" s="5">
        <v>10.8</v>
      </c>
    </row>
    <row r="428" customFormat="1" spans="1:5">
      <c r="A428" s="19">
        <f>COUNTIF($B$4:B428,B428)</f>
        <v>16</v>
      </c>
      <c r="B428" s="4" t="s">
        <v>1984</v>
      </c>
      <c r="C428" s="4" t="s">
        <v>1985</v>
      </c>
      <c r="D428" s="4" t="s">
        <v>295</v>
      </c>
      <c r="E428" s="5">
        <v>9.2</v>
      </c>
    </row>
    <row r="429" customFormat="1" spans="1:5">
      <c r="A429" s="19">
        <f>COUNTIF($B$4:B429,B429)</f>
        <v>17</v>
      </c>
      <c r="B429" s="4" t="s">
        <v>1984</v>
      </c>
      <c r="C429" s="4" t="s">
        <v>1985</v>
      </c>
      <c r="D429" s="4" t="s">
        <v>2001</v>
      </c>
      <c r="E429" s="5">
        <v>8.1</v>
      </c>
    </row>
    <row r="430" customFormat="1" spans="1:5">
      <c r="A430" s="19">
        <f>COUNTIF($B$4:B430,B430)</f>
        <v>18</v>
      </c>
      <c r="B430" s="4" t="s">
        <v>1984</v>
      </c>
      <c r="C430" s="4" t="s">
        <v>1985</v>
      </c>
      <c r="D430" s="4" t="s">
        <v>2002</v>
      </c>
      <c r="E430" s="5">
        <v>16.1</v>
      </c>
    </row>
    <row r="431" customFormat="1" spans="1:5">
      <c r="A431" s="19">
        <f>COUNTIF($B$4:B431,B431)</f>
        <v>19</v>
      </c>
      <c r="B431" s="4" t="s">
        <v>1984</v>
      </c>
      <c r="C431" s="4" t="s">
        <v>1985</v>
      </c>
      <c r="D431" s="4" t="s">
        <v>2003</v>
      </c>
      <c r="E431" s="5">
        <v>13.5</v>
      </c>
    </row>
    <row r="432" customFormat="1" spans="1:5">
      <c r="A432" s="19">
        <f>COUNTIF($B$4:B432,B432)</f>
        <v>20</v>
      </c>
      <c r="B432" s="4" t="s">
        <v>1984</v>
      </c>
      <c r="C432" s="4" t="s">
        <v>1985</v>
      </c>
      <c r="D432" s="4" t="s">
        <v>2004</v>
      </c>
      <c r="E432" s="5">
        <v>36.5</v>
      </c>
    </row>
    <row r="433" customFormat="1" spans="1:5">
      <c r="A433" s="19">
        <f>COUNTIF($B$4:B433,B433)</f>
        <v>21</v>
      </c>
      <c r="B433" s="4" t="s">
        <v>1984</v>
      </c>
      <c r="C433" s="4" t="s">
        <v>1985</v>
      </c>
      <c r="D433" s="4" t="s">
        <v>2005</v>
      </c>
      <c r="E433" s="5">
        <v>9.2</v>
      </c>
    </row>
    <row r="434" customFormat="1" spans="1:5">
      <c r="A434" s="19">
        <f>COUNTIF($B$4:B434,B434)</f>
        <v>22</v>
      </c>
      <c r="B434" s="4" t="s">
        <v>1984</v>
      </c>
      <c r="C434" s="4" t="s">
        <v>1985</v>
      </c>
      <c r="D434" s="4" t="s">
        <v>2006</v>
      </c>
      <c r="E434" s="5">
        <v>10.8</v>
      </c>
    </row>
    <row r="435" customFormat="1" spans="1:5">
      <c r="A435" s="19">
        <f>COUNTIF($B$4:B435,B435)</f>
        <v>23</v>
      </c>
      <c r="B435" s="4" t="s">
        <v>1984</v>
      </c>
      <c r="C435" s="4" t="s">
        <v>1985</v>
      </c>
      <c r="D435" s="4" t="s">
        <v>2007</v>
      </c>
      <c r="E435" s="5">
        <v>2.3</v>
      </c>
    </row>
    <row r="436" customFormat="1" spans="1:5">
      <c r="A436" s="19">
        <f>COUNTIF($B$4:B436,B436)</f>
        <v>24</v>
      </c>
      <c r="B436" s="4" t="s">
        <v>1984</v>
      </c>
      <c r="C436" s="4" t="s">
        <v>1985</v>
      </c>
      <c r="D436" s="4" t="s">
        <v>341</v>
      </c>
      <c r="E436" s="5">
        <v>16.5</v>
      </c>
    </row>
    <row r="437" customFormat="1" spans="1:5">
      <c r="A437" s="19">
        <f>COUNTIF($B$4:B437,B437)</f>
        <v>25</v>
      </c>
      <c r="B437" s="4" t="s">
        <v>1984</v>
      </c>
      <c r="C437" s="4" t="s">
        <v>1985</v>
      </c>
      <c r="D437" s="4" t="s">
        <v>2008</v>
      </c>
      <c r="E437" s="5">
        <v>6.9</v>
      </c>
    </row>
    <row r="438" customFormat="1" spans="1:5">
      <c r="A438" s="19">
        <f>COUNTIF($B$4:B438,B438)</f>
        <v>26</v>
      </c>
      <c r="B438" s="4" t="s">
        <v>1984</v>
      </c>
      <c r="C438" s="4" t="s">
        <v>1985</v>
      </c>
      <c r="D438" s="4" t="s">
        <v>2009</v>
      </c>
      <c r="E438" s="5">
        <v>10.8</v>
      </c>
    </row>
    <row r="439" customFormat="1" spans="1:5">
      <c r="A439" s="19">
        <f>COUNTIF($B$4:B439,B439)</f>
        <v>27</v>
      </c>
      <c r="B439" s="4" t="s">
        <v>1984</v>
      </c>
      <c r="C439" s="4" t="s">
        <v>1985</v>
      </c>
      <c r="D439" s="4" t="s">
        <v>2010</v>
      </c>
      <c r="E439" s="5">
        <v>13.2</v>
      </c>
    </row>
    <row r="440" customFormat="1" spans="1:5">
      <c r="A440" s="19">
        <f>COUNTIF($B$4:B440,B440)</f>
        <v>28</v>
      </c>
      <c r="B440" s="4" t="s">
        <v>1984</v>
      </c>
      <c r="C440" s="4" t="s">
        <v>1985</v>
      </c>
      <c r="D440" s="4" t="s">
        <v>2011</v>
      </c>
      <c r="E440" s="5">
        <v>6.9</v>
      </c>
    </row>
    <row r="441" customFormat="1" spans="1:5">
      <c r="A441" s="19">
        <f>COUNTIF($B$4:B441,B441)</f>
        <v>29</v>
      </c>
      <c r="B441" s="4" t="s">
        <v>1984</v>
      </c>
      <c r="C441" s="4" t="s">
        <v>1985</v>
      </c>
      <c r="D441" s="4" t="s">
        <v>2012</v>
      </c>
      <c r="E441" s="5">
        <v>9.2</v>
      </c>
    </row>
    <row r="442" customFormat="1" spans="1:5">
      <c r="A442" s="19">
        <f>COUNTIF($B$4:B442,B442)</f>
        <v>30</v>
      </c>
      <c r="B442" s="4" t="s">
        <v>1984</v>
      </c>
      <c r="C442" s="4" t="s">
        <v>1985</v>
      </c>
      <c r="D442" s="4" t="s">
        <v>660</v>
      </c>
      <c r="E442" s="5">
        <v>13.2</v>
      </c>
    </row>
    <row r="443" customFormat="1" spans="1:5">
      <c r="A443" s="19">
        <f>COUNTIF($B$4:B443,B443)</f>
        <v>31</v>
      </c>
      <c r="B443" s="4" t="s">
        <v>1984</v>
      </c>
      <c r="C443" s="4" t="s">
        <v>1985</v>
      </c>
      <c r="D443" s="4" t="s">
        <v>2013</v>
      </c>
      <c r="E443" s="5">
        <v>10.8</v>
      </c>
    </row>
    <row r="444" customFormat="1" spans="1:5">
      <c r="A444" s="19">
        <f>COUNTIF($B$4:B444,B444)</f>
        <v>32</v>
      </c>
      <c r="B444" s="4" t="s">
        <v>1984</v>
      </c>
      <c r="C444" s="4" t="s">
        <v>1985</v>
      </c>
      <c r="D444" s="4" t="s">
        <v>2014</v>
      </c>
      <c r="E444" s="5">
        <v>11.5</v>
      </c>
    </row>
    <row r="445" customFormat="1" spans="1:5">
      <c r="A445" s="19">
        <f>COUNTIF($B$4:B445,B445)</f>
        <v>33</v>
      </c>
      <c r="B445" s="4" t="s">
        <v>1984</v>
      </c>
      <c r="C445" s="4" t="s">
        <v>1985</v>
      </c>
      <c r="D445" s="4" t="s">
        <v>2015</v>
      </c>
      <c r="E445" s="5">
        <v>12.2</v>
      </c>
    </row>
    <row r="446" customFormat="1" spans="1:5">
      <c r="A446" s="19">
        <f>COUNTIF($B$4:B446,B446)</f>
        <v>34</v>
      </c>
      <c r="B446" s="4" t="s">
        <v>1984</v>
      </c>
      <c r="C446" s="4" t="s">
        <v>1985</v>
      </c>
      <c r="D446" s="4" t="s">
        <v>2016</v>
      </c>
      <c r="E446" s="5">
        <v>6.6</v>
      </c>
    </row>
    <row r="447" customFormat="1" spans="1:5">
      <c r="A447" s="19">
        <f>COUNTIF($B$4:B447,B447)</f>
        <v>35</v>
      </c>
      <c r="B447" s="4" t="s">
        <v>1984</v>
      </c>
      <c r="C447" s="4" t="s">
        <v>1985</v>
      </c>
      <c r="D447" s="4" t="s">
        <v>2017</v>
      </c>
      <c r="E447" s="5">
        <v>8.6</v>
      </c>
    </row>
    <row r="448" customFormat="1" spans="1:5">
      <c r="A448" s="19">
        <f>COUNTIF($B$4:B448,B448)</f>
        <v>36</v>
      </c>
      <c r="B448" s="4" t="s">
        <v>1984</v>
      </c>
      <c r="C448" s="4" t="s">
        <v>1985</v>
      </c>
      <c r="D448" s="4" t="s">
        <v>2018</v>
      </c>
      <c r="E448" s="5">
        <v>20</v>
      </c>
    </row>
    <row r="449" customFormat="1" spans="1:5">
      <c r="A449" s="19">
        <f>COUNTIF($B$4:B449,B449)</f>
        <v>37</v>
      </c>
      <c r="B449" s="4" t="s">
        <v>1984</v>
      </c>
      <c r="C449" s="4" t="s">
        <v>1985</v>
      </c>
      <c r="D449" s="4" t="s">
        <v>2019</v>
      </c>
      <c r="E449" s="5">
        <v>10.8</v>
      </c>
    </row>
    <row r="450" customFormat="1" spans="1:5">
      <c r="A450" s="19">
        <f>COUNTIF($B$4:B450,B450)</f>
        <v>38</v>
      </c>
      <c r="B450" s="4" t="s">
        <v>1984</v>
      </c>
      <c r="C450" s="4" t="s">
        <v>1985</v>
      </c>
      <c r="D450" s="4" t="s">
        <v>2020</v>
      </c>
      <c r="E450" s="5">
        <v>3.3</v>
      </c>
    </row>
    <row r="451" customFormat="1" spans="1:5">
      <c r="A451" s="19">
        <f>COUNTIF($B$4:B451,B451)</f>
        <v>39</v>
      </c>
      <c r="B451" s="4" t="s">
        <v>1984</v>
      </c>
      <c r="C451" s="4" t="s">
        <v>1985</v>
      </c>
      <c r="D451" s="4" t="s">
        <v>2021</v>
      </c>
      <c r="E451" s="5">
        <v>6.7</v>
      </c>
    </row>
    <row r="452" customFormat="1" spans="1:5">
      <c r="A452" s="19">
        <f>COUNTIF($B$4:B452,B452)</f>
        <v>40</v>
      </c>
      <c r="B452" s="4" t="s">
        <v>1984</v>
      </c>
      <c r="C452" s="4" t="s">
        <v>1985</v>
      </c>
      <c r="D452" s="4" t="s">
        <v>2022</v>
      </c>
      <c r="E452" s="5">
        <v>9.2</v>
      </c>
    </row>
    <row r="453" customFormat="1" spans="1:5">
      <c r="A453" s="19">
        <f>COUNTIF($B$4:B453,B453)</f>
        <v>41</v>
      </c>
      <c r="B453" s="4" t="s">
        <v>1984</v>
      </c>
      <c r="C453" s="4" t="s">
        <v>1985</v>
      </c>
      <c r="D453" s="4" t="s">
        <v>2023</v>
      </c>
      <c r="E453" s="5">
        <v>9.2</v>
      </c>
    </row>
    <row r="454" customFormat="1" spans="1:5">
      <c r="A454" s="19">
        <f>COUNTIF($B$4:B454,B454)</f>
        <v>42</v>
      </c>
      <c r="B454" s="4" t="s">
        <v>1984</v>
      </c>
      <c r="C454" s="4" t="s">
        <v>1985</v>
      </c>
      <c r="D454" s="4" t="s">
        <v>2024</v>
      </c>
      <c r="E454" s="5">
        <v>9.2</v>
      </c>
    </row>
    <row r="455" customFormat="1" spans="1:5">
      <c r="A455" s="19">
        <f>COUNTIF($B$4:B455,B455)</f>
        <v>43</v>
      </c>
      <c r="B455" s="4" t="s">
        <v>1984</v>
      </c>
      <c r="C455" s="4" t="s">
        <v>1985</v>
      </c>
      <c r="D455" s="4" t="s">
        <v>2025</v>
      </c>
      <c r="E455" s="5">
        <v>6.9</v>
      </c>
    </row>
    <row r="456" customFormat="1" spans="1:5">
      <c r="A456" s="19">
        <f>COUNTIF($B$4:B456,B456)</f>
        <v>44</v>
      </c>
      <c r="B456" s="4" t="s">
        <v>1984</v>
      </c>
      <c r="C456" s="4" t="s">
        <v>1985</v>
      </c>
      <c r="D456" s="4" t="s">
        <v>2026</v>
      </c>
      <c r="E456" s="5">
        <v>6.9</v>
      </c>
    </row>
    <row r="457" customFormat="1" spans="1:5">
      <c r="A457" s="19">
        <f>COUNTIF($B$4:B457,B457)</f>
        <v>45</v>
      </c>
      <c r="B457" s="4" t="s">
        <v>1984</v>
      </c>
      <c r="C457" s="4" t="s">
        <v>1985</v>
      </c>
      <c r="D457" s="4" t="s">
        <v>226</v>
      </c>
      <c r="E457" s="5">
        <v>5.6</v>
      </c>
    </row>
    <row r="458" customFormat="1" spans="1:5">
      <c r="A458" s="19">
        <f>COUNTIF($B$4:B458,B458)</f>
        <v>46</v>
      </c>
      <c r="B458" s="4" t="s">
        <v>1984</v>
      </c>
      <c r="C458" s="4" t="s">
        <v>1985</v>
      </c>
      <c r="D458" s="4" t="s">
        <v>2027</v>
      </c>
      <c r="E458" s="5">
        <v>2.7</v>
      </c>
    </row>
    <row r="459" customFormat="1" spans="1:5">
      <c r="A459" s="19">
        <f>COUNTIF($B$4:B459,B459)</f>
        <v>47</v>
      </c>
      <c r="B459" s="4" t="s">
        <v>1984</v>
      </c>
      <c r="C459" s="4" t="s">
        <v>1985</v>
      </c>
      <c r="D459" s="4" t="s">
        <v>1184</v>
      </c>
      <c r="E459" s="5">
        <v>11.5</v>
      </c>
    </row>
    <row r="460" customFormat="1" spans="1:5">
      <c r="A460" s="19">
        <f>COUNTIF($B$4:B460,B460)</f>
        <v>48</v>
      </c>
      <c r="B460" s="4" t="s">
        <v>1984</v>
      </c>
      <c r="C460" s="4" t="s">
        <v>1985</v>
      </c>
      <c r="D460" s="4" t="s">
        <v>2028</v>
      </c>
      <c r="E460" s="5">
        <v>11.5</v>
      </c>
    </row>
    <row r="461" customFormat="1" spans="1:5">
      <c r="A461" s="19">
        <f>COUNTIF($B$4:B461,B461)</f>
        <v>49</v>
      </c>
      <c r="B461" s="4" t="s">
        <v>1984</v>
      </c>
      <c r="C461" s="4" t="s">
        <v>1985</v>
      </c>
      <c r="D461" s="4" t="s">
        <v>2029</v>
      </c>
      <c r="E461" s="5">
        <v>11.5</v>
      </c>
    </row>
    <row r="462" customFormat="1" spans="1:5">
      <c r="A462" s="19">
        <f>COUNTIF($B$4:B462,B462)</f>
        <v>50</v>
      </c>
      <c r="B462" s="4" t="s">
        <v>1984</v>
      </c>
      <c r="C462" s="4" t="s">
        <v>1985</v>
      </c>
      <c r="D462" s="4" t="s">
        <v>2030</v>
      </c>
      <c r="E462" s="5">
        <v>4.6</v>
      </c>
    </row>
    <row r="463" customFormat="1" spans="1:5">
      <c r="A463" s="19">
        <f>COUNTIF($B$4:B463,B463)</f>
        <v>51</v>
      </c>
      <c r="B463" s="4" t="s">
        <v>1984</v>
      </c>
      <c r="C463" s="4" t="s">
        <v>1985</v>
      </c>
      <c r="D463" s="4" t="s">
        <v>2031</v>
      </c>
      <c r="E463" s="5">
        <v>9.9</v>
      </c>
    </row>
    <row r="464" customFormat="1" spans="1:5">
      <c r="A464" s="19">
        <f>COUNTIF($B$4:B464,B464)</f>
        <v>52</v>
      </c>
      <c r="B464" s="4" t="s">
        <v>1984</v>
      </c>
      <c r="C464" s="4" t="s">
        <v>1985</v>
      </c>
      <c r="D464" s="4" t="s">
        <v>2032</v>
      </c>
      <c r="E464" s="5">
        <v>9.2</v>
      </c>
    </row>
    <row r="465" customFormat="1" spans="1:5">
      <c r="A465" s="19">
        <f>COUNTIF($B$4:B465,B465)</f>
        <v>53</v>
      </c>
      <c r="B465" s="4" t="s">
        <v>1984</v>
      </c>
      <c r="C465" s="4" t="s">
        <v>1985</v>
      </c>
      <c r="D465" s="4" t="s">
        <v>2033</v>
      </c>
      <c r="E465" s="5">
        <v>13.2</v>
      </c>
    </row>
    <row r="466" customFormat="1" spans="1:5">
      <c r="A466" s="19">
        <f>COUNTIF($B$4:B466,B466)</f>
        <v>54</v>
      </c>
      <c r="B466" s="4" t="s">
        <v>1984</v>
      </c>
      <c r="C466" s="4" t="s">
        <v>1985</v>
      </c>
      <c r="D466" s="4" t="s">
        <v>2034</v>
      </c>
      <c r="E466" s="5">
        <v>6.9</v>
      </c>
    </row>
    <row r="467" customFormat="1" spans="1:5">
      <c r="A467" s="19">
        <f>COUNTIF($B$4:B467,B467)</f>
        <v>55</v>
      </c>
      <c r="B467" s="4" t="s">
        <v>1984</v>
      </c>
      <c r="C467" s="4" t="s">
        <v>1985</v>
      </c>
      <c r="D467" s="4" t="s">
        <v>2035</v>
      </c>
      <c r="E467" s="5">
        <v>8.1</v>
      </c>
    </row>
    <row r="468" customFormat="1" spans="1:5">
      <c r="A468" s="19">
        <f>COUNTIF($B$4:B468,B468)</f>
        <v>56</v>
      </c>
      <c r="B468" s="4" t="s">
        <v>1984</v>
      </c>
      <c r="C468" s="4" t="s">
        <v>1985</v>
      </c>
      <c r="D468" s="4" t="s">
        <v>2036</v>
      </c>
      <c r="E468" s="5">
        <v>16.1</v>
      </c>
    </row>
    <row r="469" customFormat="1" spans="1:5">
      <c r="A469" s="19">
        <f>COUNTIF($B$4:B469,B469)</f>
        <v>57</v>
      </c>
      <c r="B469" s="4" t="s">
        <v>1984</v>
      </c>
      <c r="C469" s="4" t="s">
        <v>1985</v>
      </c>
      <c r="D469" s="4" t="s">
        <v>2037</v>
      </c>
      <c r="E469" s="5">
        <v>12.7</v>
      </c>
    </row>
    <row r="470" customFormat="1" spans="1:5">
      <c r="A470" s="19">
        <f>COUNTIF($B$4:B470,B470)</f>
        <v>58</v>
      </c>
      <c r="B470" s="4" t="s">
        <v>1984</v>
      </c>
      <c r="C470" s="4" t="s">
        <v>1985</v>
      </c>
      <c r="D470" s="4" t="s">
        <v>2038</v>
      </c>
      <c r="E470" s="5">
        <v>17.6</v>
      </c>
    </row>
    <row r="471" customFormat="1" spans="1:5">
      <c r="A471" s="19">
        <f>COUNTIF($B$4:B471,B471)</f>
        <v>59</v>
      </c>
      <c r="B471" s="4" t="s">
        <v>1984</v>
      </c>
      <c r="C471" s="4" t="s">
        <v>1985</v>
      </c>
      <c r="D471" s="4" t="s">
        <v>2039</v>
      </c>
      <c r="E471" s="5">
        <v>18.1</v>
      </c>
    </row>
    <row r="472" customFormat="1" spans="1:5">
      <c r="A472" s="19">
        <f>COUNTIF($B$4:B472,B472)</f>
        <v>60</v>
      </c>
      <c r="B472" s="4" t="s">
        <v>1984</v>
      </c>
      <c r="C472" s="4" t="s">
        <v>1985</v>
      </c>
      <c r="D472" s="4" t="s">
        <v>2040</v>
      </c>
      <c r="E472" s="5">
        <v>18.9</v>
      </c>
    </row>
    <row r="473" customFormat="1" spans="1:5">
      <c r="A473" s="19">
        <f>COUNTIF($B$4:B473,B473)</f>
        <v>61</v>
      </c>
      <c r="B473" s="4" t="s">
        <v>1984</v>
      </c>
      <c r="C473" s="4" t="s">
        <v>1985</v>
      </c>
      <c r="D473" s="4" t="s">
        <v>2041</v>
      </c>
      <c r="E473" s="5">
        <v>12.5</v>
      </c>
    </row>
    <row r="474" customFormat="1" spans="1:5">
      <c r="A474" s="19">
        <f>COUNTIF($B$4:B474,B474)</f>
        <v>62</v>
      </c>
      <c r="B474" s="4" t="s">
        <v>1984</v>
      </c>
      <c r="C474" s="4" t="s">
        <v>1985</v>
      </c>
      <c r="D474" s="4" t="s">
        <v>2042</v>
      </c>
      <c r="E474" s="5">
        <v>11.5</v>
      </c>
    </row>
    <row r="475" customFormat="1" spans="1:5">
      <c r="A475" s="19">
        <f>COUNTIF($B$4:B475,B475)</f>
        <v>63</v>
      </c>
      <c r="B475" s="4" t="s">
        <v>1984</v>
      </c>
      <c r="C475" s="4" t="s">
        <v>1985</v>
      </c>
      <c r="D475" s="4" t="s">
        <v>2043</v>
      </c>
      <c r="E475" s="5">
        <v>6.9</v>
      </c>
    </row>
    <row r="476" customFormat="1" spans="1:5">
      <c r="A476" s="19">
        <f>COUNTIF($B$4:B476,B476)</f>
        <v>64</v>
      </c>
      <c r="B476" s="4" t="s">
        <v>1984</v>
      </c>
      <c r="C476" s="4" t="s">
        <v>1985</v>
      </c>
      <c r="D476" s="4" t="s">
        <v>2044</v>
      </c>
      <c r="E476" s="5">
        <v>6.9</v>
      </c>
    </row>
    <row r="477" customFormat="1" spans="1:5">
      <c r="A477" s="19">
        <f>COUNTIF($B$4:B477,B477)</f>
        <v>65</v>
      </c>
      <c r="B477" s="4" t="s">
        <v>1984</v>
      </c>
      <c r="C477" s="4" t="s">
        <v>1985</v>
      </c>
      <c r="D477" s="4" t="s">
        <v>2045</v>
      </c>
      <c r="E477" s="5">
        <v>13.8</v>
      </c>
    </row>
    <row r="478" customFormat="1" spans="1:5">
      <c r="A478" s="19">
        <f>COUNTIF($B$4:B478,B478)</f>
        <v>66</v>
      </c>
      <c r="B478" s="4" t="s">
        <v>1984</v>
      </c>
      <c r="C478" s="4" t="s">
        <v>1985</v>
      </c>
      <c r="D478" s="4" t="s">
        <v>2046</v>
      </c>
      <c r="E478" s="5">
        <v>9.2</v>
      </c>
    </row>
    <row r="479" customFormat="1" spans="1:5">
      <c r="A479" s="19">
        <f>COUNTIF($B$4:B479,B479)</f>
        <v>67</v>
      </c>
      <c r="B479" s="4" t="s">
        <v>1984</v>
      </c>
      <c r="C479" s="4" t="s">
        <v>1985</v>
      </c>
      <c r="D479" s="4" t="s">
        <v>2047</v>
      </c>
      <c r="E479" s="5">
        <v>13.2</v>
      </c>
    </row>
    <row r="480" customFormat="1" spans="1:5">
      <c r="A480" s="19">
        <f>COUNTIF($B$4:B480,B480)</f>
        <v>68</v>
      </c>
      <c r="B480" s="4" t="s">
        <v>1984</v>
      </c>
      <c r="C480" s="4" t="s">
        <v>1985</v>
      </c>
      <c r="D480" s="4" t="s">
        <v>2048</v>
      </c>
      <c r="E480" s="5">
        <v>4.6</v>
      </c>
    </row>
    <row r="481" customFormat="1" spans="1:5">
      <c r="A481" s="19">
        <f>COUNTIF($B$4:B481,B481)</f>
        <v>69</v>
      </c>
      <c r="B481" s="4" t="s">
        <v>1984</v>
      </c>
      <c r="C481" s="4" t="s">
        <v>1985</v>
      </c>
      <c r="D481" s="4" t="s">
        <v>2049</v>
      </c>
      <c r="E481" s="5">
        <v>8.5</v>
      </c>
    </row>
    <row r="482" customFormat="1" spans="1:5">
      <c r="A482" s="19">
        <f>COUNTIF($B$4:B482,B482)</f>
        <v>70</v>
      </c>
      <c r="B482" s="4" t="s">
        <v>1984</v>
      </c>
      <c r="C482" s="4" t="s">
        <v>1985</v>
      </c>
      <c r="D482" s="4" t="s">
        <v>2050</v>
      </c>
      <c r="E482" s="5">
        <v>10.7</v>
      </c>
    </row>
    <row r="483" customFormat="1" spans="1:5">
      <c r="A483" s="19">
        <f>COUNTIF($B$4:B483,B483)</f>
        <v>71</v>
      </c>
      <c r="B483" s="4" t="s">
        <v>1984</v>
      </c>
      <c r="C483" s="4" t="s">
        <v>1985</v>
      </c>
      <c r="D483" s="4" t="s">
        <v>2051</v>
      </c>
      <c r="E483" s="5">
        <v>12</v>
      </c>
    </row>
    <row r="484" customFormat="1" spans="1:5">
      <c r="A484" s="19">
        <f>COUNTIF($B$4:B484,B484)</f>
        <v>72</v>
      </c>
      <c r="B484" s="4" t="s">
        <v>1984</v>
      </c>
      <c r="C484" s="4" t="s">
        <v>1985</v>
      </c>
      <c r="D484" s="4" t="s">
        <v>2052</v>
      </c>
      <c r="E484" s="5">
        <v>11.5</v>
      </c>
    </row>
    <row r="485" customFormat="1" spans="1:5">
      <c r="A485" s="19">
        <f>COUNTIF($B$4:B485,B485)</f>
        <v>73</v>
      </c>
      <c r="B485" s="4" t="s">
        <v>1984</v>
      </c>
      <c r="C485" s="4" t="s">
        <v>1985</v>
      </c>
      <c r="D485" s="4" t="s">
        <v>2053</v>
      </c>
      <c r="E485" s="5">
        <v>9.2</v>
      </c>
    </row>
    <row r="486" customFormat="1" spans="1:5">
      <c r="A486" s="19">
        <f>COUNTIF($B$4:B486,B486)</f>
        <v>74</v>
      </c>
      <c r="B486" s="4" t="s">
        <v>1984</v>
      </c>
      <c r="C486" s="4" t="s">
        <v>1985</v>
      </c>
      <c r="D486" s="4" t="s">
        <v>79</v>
      </c>
      <c r="E486" s="5">
        <v>9.2</v>
      </c>
    </row>
    <row r="487" customFormat="1" spans="1:5">
      <c r="A487" s="19">
        <f>COUNTIF($B$4:B487,B487)</f>
        <v>75</v>
      </c>
      <c r="B487" s="4" t="s">
        <v>1984</v>
      </c>
      <c r="C487" s="4" t="s">
        <v>1985</v>
      </c>
      <c r="D487" s="4" t="s">
        <v>2054</v>
      </c>
      <c r="E487" s="5">
        <v>6.6</v>
      </c>
    </row>
    <row r="488" customFormat="1" spans="1:5">
      <c r="A488" s="19">
        <f>COUNTIF($B$4:B488,B488)</f>
        <v>76</v>
      </c>
      <c r="B488" s="4" t="s">
        <v>1984</v>
      </c>
      <c r="C488" s="4" t="s">
        <v>1985</v>
      </c>
      <c r="D488" s="4" t="s">
        <v>2055</v>
      </c>
      <c r="E488" s="5">
        <v>13.2</v>
      </c>
    </row>
    <row r="489" customFormat="1" spans="1:5">
      <c r="A489" s="19">
        <f>COUNTIF($B$4:B489,B489)</f>
        <v>77</v>
      </c>
      <c r="B489" s="4" t="s">
        <v>1984</v>
      </c>
      <c r="C489" s="4" t="s">
        <v>1985</v>
      </c>
      <c r="D489" s="4" t="s">
        <v>2056</v>
      </c>
      <c r="E489" s="5">
        <v>16.5</v>
      </c>
    </row>
    <row r="490" customFormat="1" spans="1:5">
      <c r="A490" s="19">
        <f>COUNTIF($B$4:B490,B490)</f>
        <v>78</v>
      </c>
      <c r="B490" s="4" t="s">
        <v>1984</v>
      </c>
      <c r="C490" s="4" t="s">
        <v>1985</v>
      </c>
      <c r="D490" s="4" t="s">
        <v>2057</v>
      </c>
      <c r="E490" s="5">
        <v>13.5</v>
      </c>
    </row>
    <row r="491" customFormat="1" spans="1:5">
      <c r="A491" s="19">
        <f>COUNTIF($B$4:B491,B491)</f>
        <v>79</v>
      </c>
      <c r="B491" s="4" t="s">
        <v>1984</v>
      </c>
      <c r="C491" s="4" t="s">
        <v>1985</v>
      </c>
      <c r="D491" s="4" t="s">
        <v>2058</v>
      </c>
      <c r="E491" s="5">
        <v>6.9</v>
      </c>
    </row>
    <row r="492" customFormat="1" spans="1:5">
      <c r="A492" s="19">
        <f>COUNTIF($B$4:B492,B492)</f>
        <v>80</v>
      </c>
      <c r="B492" s="4" t="s">
        <v>1984</v>
      </c>
      <c r="C492" s="4" t="s">
        <v>1985</v>
      </c>
      <c r="D492" s="4" t="s">
        <v>2059</v>
      </c>
      <c r="E492" s="5">
        <v>8.3</v>
      </c>
    </row>
    <row r="493" customFormat="1" spans="1:5">
      <c r="A493" s="19">
        <f>COUNTIF($B$4:B493,B493)</f>
        <v>81</v>
      </c>
      <c r="B493" s="4" t="s">
        <v>1984</v>
      </c>
      <c r="C493" s="4" t="s">
        <v>1985</v>
      </c>
      <c r="D493" s="4" t="s">
        <v>2060</v>
      </c>
      <c r="E493" s="5">
        <v>23.1</v>
      </c>
    </row>
    <row r="494" customFormat="1" spans="1:5">
      <c r="A494" s="19">
        <f>COUNTIF($B$4:B494,B494)</f>
        <v>82</v>
      </c>
      <c r="B494" s="4" t="s">
        <v>1984</v>
      </c>
      <c r="C494" s="4" t="s">
        <v>1985</v>
      </c>
      <c r="D494" s="4" t="s">
        <v>2061</v>
      </c>
      <c r="E494" s="5">
        <v>10.8</v>
      </c>
    </row>
    <row r="495" customFormat="1" spans="1:5">
      <c r="A495" s="19">
        <f>COUNTIF($B$4:B495,B495)</f>
        <v>83</v>
      </c>
      <c r="B495" s="4" t="s">
        <v>1984</v>
      </c>
      <c r="C495" s="4" t="s">
        <v>1985</v>
      </c>
      <c r="D495" s="4" t="s">
        <v>2062</v>
      </c>
      <c r="E495" s="5">
        <v>16.2</v>
      </c>
    </row>
    <row r="496" customFormat="1" spans="1:5">
      <c r="A496" s="19">
        <f>COUNTIF($B$4:B496,B496)</f>
        <v>84</v>
      </c>
      <c r="B496" s="4" t="s">
        <v>1984</v>
      </c>
      <c r="C496" s="4" t="s">
        <v>1985</v>
      </c>
      <c r="D496" s="4" t="s">
        <v>2063</v>
      </c>
      <c r="E496" s="5">
        <v>13.2</v>
      </c>
    </row>
    <row r="497" customFormat="1" spans="1:5">
      <c r="A497" s="19">
        <f>COUNTIF($B$4:B497,B497)</f>
        <v>85</v>
      </c>
      <c r="B497" s="4" t="s">
        <v>1984</v>
      </c>
      <c r="C497" s="4" t="s">
        <v>1985</v>
      </c>
      <c r="D497" s="4" t="s">
        <v>2064</v>
      </c>
      <c r="E497" s="5">
        <v>13.2</v>
      </c>
    </row>
    <row r="498" customFormat="1" spans="1:5">
      <c r="A498" s="19">
        <f>COUNTIF($B$4:B498,B498)</f>
        <v>86</v>
      </c>
      <c r="B498" s="4" t="s">
        <v>1984</v>
      </c>
      <c r="C498" s="4" t="s">
        <v>1985</v>
      </c>
      <c r="D498" s="4" t="s">
        <v>2065</v>
      </c>
      <c r="E498" s="5">
        <v>15</v>
      </c>
    </row>
    <row r="499" customFormat="1" spans="1:5">
      <c r="A499" s="19">
        <f>COUNTIF($B$4:B499,B499)</f>
        <v>87</v>
      </c>
      <c r="B499" s="4" t="s">
        <v>1984</v>
      </c>
      <c r="C499" s="4" t="s">
        <v>1985</v>
      </c>
      <c r="D499" s="4" t="s">
        <v>2066</v>
      </c>
      <c r="E499" s="5">
        <v>9.2</v>
      </c>
    </row>
    <row r="500" customFormat="1" spans="1:5">
      <c r="A500" s="19">
        <f>COUNTIF($B$4:B500,B500)</f>
        <v>88</v>
      </c>
      <c r="B500" s="4" t="s">
        <v>1984</v>
      </c>
      <c r="C500" s="4" t="s">
        <v>1985</v>
      </c>
      <c r="D500" s="4" t="s">
        <v>2067</v>
      </c>
      <c r="E500" s="5">
        <v>18.7</v>
      </c>
    </row>
    <row r="501" customFormat="1" spans="1:5">
      <c r="A501" s="19">
        <f>COUNTIF($B$4:B501,B501)</f>
        <v>89</v>
      </c>
      <c r="B501" s="4" t="s">
        <v>1984</v>
      </c>
      <c r="C501" s="4" t="s">
        <v>1985</v>
      </c>
      <c r="D501" s="4" t="s">
        <v>2068</v>
      </c>
      <c r="E501" s="5">
        <v>10.8</v>
      </c>
    </row>
    <row r="502" customFormat="1" spans="1:5">
      <c r="A502" s="19">
        <f>COUNTIF($B$4:B502,B502)</f>
        <v>90</v>
      </c>
      <c r="B502" s="4" t="s">
        <v>1984</v>
      </c>
      <c r="C502" s="4" t="s">
        <v>1985</v>
      </c>
      <c r="D502" s="4" t="s">
        <v>2069</v>
      </c>
      <c r="E502" s="5">
        <v>21.2</v>
      </c>
    </row>
    <row r="503" customFormat="1" spans="1:5">
      <c r="A503" s="19">
        <f>COUNTIF($B$4:B503,B503)</f>
        <v>91</v>
      </c>
      <c r="B503" s="4" t="s">
        <v>1984</v>
      </c>
      <c r="C503" s="4" t="s">
        <v>1985</v>
      </c>
      <c r="D503" s="4" t="s">
        <v>2070</v>
      </c>
      <c r="E503" s="5">
        <v>13.8</v>
      </c>
    </row>
    <row r="504" customFormat="1" spans="1:5">
      <c r="A504" s="19">
        <f>COUNTIF($B$4:B504,B504)</f>
        <v>92</v>
      </c>
      <c r="B504" s="4" t="s">
        <v>1984</v>
      </c>
      <c r="C504" s="4" t="s">
        <v>1985</v>
      </c>
      <c r="D504" s="4" t="s">
        <v>273</v>
      </c>
      <c r="E504" s="5">
        <v>9.2</v>
      </c>
    </row>
    <row r="505" customFormat="1" spans="1:5">
      <c r="A505" s="19">
        <f>COUNTIF($B$4:B505,B505)</f>
        <v>93</v>
      </c>
      <c r="B505" s="4" t="s">
        <v>1984</v>
      </c>
      <c r="C505" s="4" t="s">
        <v>1985</v>
      </c>
      <c r="D505" s="4" t="s">
        <v>2071</v>
      </c>
      <c r="E505" s="5">
        <v>13.2</v>
      </c>
    </row>
    <row r="506" customFormat="1" spans="1:5">
      <c r="A506" s="19">
        <f>COUNTIF($B$4:B506,B506)</f>
        <v>94</v>
      </c>
      <c r="B506" s="4" t="s">
        <v>1984</v>
      </c>
      <c r="C506" s="4" t="s">
        <v>1985</v>
      </c>
      <c r="D506" s="4" t="s">
        <v>2072</v>
      </c>
      <c r="E506" s="5">
        <v>16</v>
      </c>
    </row>
    <row r="507" customFormat="1" spans="1:5">
      <c r="A507" s="19">
        <f>COUNTIF($B$4:B507,B507)</f>
        <v>95</v>
      </c>
      <c r="B507" s="4" t="s">
        <v>1984</v>
      </c>
      <c r="C507" s="4" t="s">
        <v>1985</v>
      </c>
      <c r="D507" s="4" t="s">
        <v>2073</v>
      </c>
      <c r="E507" s="5">
        <v>16.1</v>
      </c>
    </row>
    <row r="508" customFormat="1" spans="1:5">
      <c r="A508" s="19">
        <f>COUNTIF($B$4:B508,B508)</f>
        <v>96</v>
      </c>
      <c r="B508" s="4" t="s">
        <v>1984</v>
      </c>
      <c r="C508" s="4" t="s">
        <v>1985</v>
      </c>
      <c r="D508" s="4" t="s">
        <v>2074</v>
      </c>
      <c r="E508" s="5">
        <v>74</v>
      </c>
    </row>
    <row r="509" customFormat="1" spans="1:5">
      <c r="A509" s="19">
        <f>COUNTIF($B$4:B509,B509)</f>
        <v>97</v>
      </c>
      <c r="B509" s="4" t="s">
        <v>1984</v>
      </c>
      <c r="C509" s="4" t="s">
        <v>1985</v>
      </c>
      <c r="D509" s="4" t="s">
        <v>2075</v>
      </c>
      <c r="E509" s="5">
        <v>10.8</v>
      </c>
    </row>
    <row r="510" customFormat="1" spans="1:5">
      <c r="A510" s="19">
        <f>COUNTIF($B$4:B510,B510)</f>
        <v>98</v>
      </c>
      <c r="B510" s="4" t="s">
        <v>1984</v>
      </c>
      <c r="C510" s="4" t="s">
        <v>1985</v>
      </c>
      <c r="D510" s="4" t="s">
        <v>2076</v>
      </c>
      <c r="E510" s="5">
        <v>6.9</v>
      </c>
    </row>
    <row r="511" customFormat="1" spans="1:5">
      <c r="A511" s="19">
        <f>COUNTIF($B$4:B511,B511)</f>
        <v>99</v>
      </c>
      <c r="B511" s="4" t="s">
        <v>1984</v>
      </c>
      <c r="C511" s="4" t="s">
        <v>1985</v>
      </c>
      <c r="D511" s="4" t="s">
        <v>2077</v>
      </c>
      <c r="E511" s="5">
        <v>13.8</v>
      </c>
    </row>
    <row r="512" customFormat="1" spans="1:5">
      <c r="A512" s="19">
        <f>COUNTIF($B$4:B512,B512)</f>
        <v>100</v>
      </c>
      <c r="B512" s="4" t="s">
        <v>1984</v>
      </c>
      <c r="C512" s="4" t="s">
        <v>1985</v>
      </c>
      <c r="D512" s="4" t="s">
        <v>2078</v>
      </c>
      <c r="E512" s="5">
        <v>15.4</v>
      </c>
    </row>
    <row r="513" customFormat="1" spans="1:5">
      <c r="A513" s="19">
        <f>COUNTIF($B$4:B513,B513)</f>
        <v>101</v>
      </c>
      <c r="B513" s="4" t="s">
        <v>1984</v>
      </c>
      <c r="C513" s="4" t="s">
        <v>1985</v>
      </c>
      <c r="D513" s="4" t="s">
        <v>2079</v>
      </c>
      <c r="E513" s="5">
        <v>5</v>
      </c>
    </row>
    <row r="514" customFormat="1" spans="1:5">
      <c r="A514" s="19">
        <f>COUNTIF($B$4:B514,B514)</f>
        <v>102</v>
      </c>
      <c r="B514" s="4" t="s">
        <v>1984</v>
      </c>
      <c r="C514" s="4" t="s">
        <v>1985</v>
      </c>
      <c r="D514" s="4" t="s">
        <v>2080</v>
      </c>
      <c r="E514" s="5">
        <v>16.5</v>
      </c>
    </row>
    <row r="515" customFormat="1" spans="1:5">
      <c r="A515" s="19">
        <f>COUNTIF($B$4:B515,B515)</f>
        <v>103</v>
      </c>
      <c r="B515" s="4" t="s">
        <v>1984</v>
      </c>
      <c r="C515" s="4" t="s">
        <v>1985</v>
      </c>
      <c r="D515" s="4" t="s">
        <v>2081</v>
      </c>
      <c r="E515" s="5">
        <v>13.5</v>
      </c>
    </row>
    <row r="516" customFormat="1" spans="1:5">
      <c r="A516" s="19">
        <f>COUNTIF($B$4:B516,B516)</f>
        <v>104</v>
      </c>
      <c r="B516" s="4" t="s">
        <v>1984</v>
      </c>
      <c r="C516" s="4" t="s">
        <v>1985</v>
      </c>
      <c r="D516" s="4" t="s">
        <v>2082</v>
      </c>
      <c r="E516" s="5">
        <v>11.5</v>
      </c>
    </row>
    <row r="517" customFormat="1" spans="1:5">
      <c r="A517" s="19">
        <f>COUNTIF($B$4:B517,B517)</f>
        <v>105</v>
      </c>
      <c r="B517" s="4" t="s">
        <v>1984</v>
      </c>
      <c r="C517" s="4" t="s">
        <v>1985</v>
      </c>
      <c r="D517" s="4" t="s">
        <v>2044</v>
      </c>
      <c r="E517" s="5">
        <v>11.5</v>
      </c>
    </row>
    <row r="518" customFormat="1" spans="1:5">
      <c r="A518" s="19">
        <f>COUNTIF($B$4:B518,B518)</f>
        <v>106</v>
      </c>
      <c r="B518" s="4" t="s">
        <v>1984</v>
      </c>
      <c r="C518" s="4" t="s">
        <v>1985</v>
      </c>
      <c r="D518" s="4" t="s">
        <v>2083</v>
      </c>
      <c r="E518" s="5">
        <v>11.5</v>
      </c>
    </row>
    <row r="519" customFormat="1" spans="1:5">
      <c r="A519" s="19">
        <f>COUNTIF($B$4:B519,B519)</f>
        <v>107</v>
      </c>
      <c r="B519" s="4" t="s">
        <v>1984</v>
      </c>
      <c r="C519" s="4" t="s">
        <v>1985</v>
      </c>
      <c r="D519" s="4" t="s">
        <v>2084</v>
      </c>
      <c r="E519" s="5">
        <v>13.2</v>
      </c>
    </row>
    <row r="520" customFormat="1" spans="1:5">
      <c r="A520" s="19">
        <f>COUNTIF($B$4:B520,B520)</f>
        <v>108</v>
      </c>
      <c r="B520" s="4" t="s">
        <v>1984</v>
      </c>
      <c r="C520" s="4" t="s">
        <v>1985</v>
      </c>
      <c r="D520" s="4" t="s">
        <v>2085</v>
      </c>
      <c r="E520" s="5">
        <v>16.5</v>
      </c>
    </row>
    <row r="521" customFormat="1" spans="1:5">
      <c r="A521" s="19">
        <f>COUNTIF($B$4:B521,B521)</f>
        <v>109</v>
      </c>
      <c r="B521" s="4" t="s">
        <v>1984</v>
      </c>
      <c r="C521" s="4" t="s">
        <v>1985</v>
      </c>
      <c r="D521" s="9" t="s">
        <v>2086</v>
      </c>
      <c r="E521" s="5">
        <v>16.5</v>
      </c>
    </row>
    <row r="522" customFormat="1" spans="1:5">
      <c r="A522" s="19">
        <f>COUNTIF($B$4:B522,B522)</f>
        <v>110</v>
      </c>
      <c r="B522" s="4" t="s">
        <v>1984</v>
      </c>
      <c r="C522" s="4" t="s">
        <v>1985</v>
      </c>
      <c r="D522" s="9" t="s">
        <v>2087</v>
      </c>
      <c r="E522" s="5">
        <v>11.5</v>
      </c>
    </row>
    <row r="523" customFormat="1" spans="1:5">
      <c r="A523" s="19">
        <f>COUNTIF($B$4:B523,B523)</f>
        <v>111</v>
      </c>
      <c r="B523" s="4" t="s">
        <v>1984</v>
      </c>
      <c r="C523" s="4" t="s">
        <v>1985</v>
      </c>
      <c r="D523" s="9" t="s">
        <v>2088</v>
      </c>
      <c r="E523" s="5">
        <v>16.5</v>
      </c>
    </row>
    <row r="524" customFormat="1" spans="1:5">
      <c r="A524" s="19">
        <f>COUNTIF($B$4:B524,B524)</f>
        <v>112</v>
      </c>
      <c r="B524" s="4" t="s">
        <v>1984</v>
      </c>
      <c r="C524" s="4" t="s">
        <v>1985</v>
      </c>
      <c r="D524" s="9" t="s">
        <v>2089</v>
      </c>
      <c r="E524" s="5">
        <v>3.3</v>
      </c>
    </row>
    <row r="525" customFormat="1" ht="40.5" spans="1:5">
      <c r="A525" s="19">
        <f>COUNTIF($B$4:B525,B525)</f>
        <v>113</v>
      </c>
      <c r="B525" s="4" t="s">
        <v>1984</v>
      </c>
      <c r="C525" s="4" t="s">
        <v>1985</v>
      </c>
      <c r="D525" s="9" t="s">
        <v>2090</v>
      </c>
      <c r="E525" s="5">
        <v>416.8</v>
      </c>
    </row>
    <row r="526" customFormat="1" spans="1:5">
      <c r="A526" s="19">
        <f>COUNTIF($B$4:B526,B526)</f>
        <v>1</v>
      </c>
      <c r="B526" s="4" t="s">
        <v>2091</v>
      </c>
      <c r="C526" s="4" t="s">
        <v>2092</v>
      </c>
      <c r="D526" s="4" t="s">
        <v>2093</v>
      </c>
      <c r="E526" s="5">
        <v>5.6</v>
      </c>
    </row>
    <row r="527" customFormat="1" spans="1:5">
      <c r="A527" s="19">
        <f>COUNTIF($B$4:B527,B527)</f>
        <v>2</v>
      </c>
      <c r="B527" s="4" t="s">
        <v>2091</v>
      </c>
      <c r="C527" s="4" t="s">
        <v>2092</v>
      </c>
      <c r="D527" s="4" t="s">
        <v>2094</v>
      </c>
      <c r="E527" s="5">
        <v>11</v>
      </c>
    </row>
    <row r="528" customFormat="1" spans="1:5">
      <c r="A528" s="19">
        <f>COUNTIF($B$4:B528,B528)</f>
        <v>3</v>
      </c>
      <c r="B528" s="4" t="s">
        <v>2091</v>
      </c>
      <c r="C528" s="4" t="s">
        <v>2092</v>
      </c>
      <c r="D528" s="4" t="s">
        <v>2095</v>
      </c>
      <c r="E528" s="5">
        <v>8</v>
      </c>
    </row>
    <row r="529" customFormat="1" spans="1:5">
      <c r="A529" s="19">
        <f>COUNTIF($B$4:B529,B529)</f>
        <v>4</v>
      </c>
      <c r="B529" s="4" t="s">
        <v>2091</v>
      </c>
      <c r="C529" s="4" t="s">
        <v>2092</v>
      </c>
      <c r="D529" s="4" t="s">
        <v>2096</v>
      </c>
      <c r="E529" s="5">
        <v>11.2</v>
      </c>
    </row>
    <row r="530" customFormat="1" spans="1:5">
      <c r="A530" s="19">
        <f>COUNTIF($B$4:B530,B530)</f>
        <v>5</v>
      </c>
      <c r="B530" s="4" t="s">
        <v>2091</v>
      </c>
      <c r="C530" s="4" t="s">
        <v>2092</v>
      </c>
      <c r="D530" s="4" t="s">
        <v>2097</v>
      </c>
      <c r="E530" s="5">
        <v>6</v>
      </c>
    </row>
    <row r="531" customFormat="1" spans="1:5">
      <c r="A531" s="19">
        <f>COUNTIF($B$4:B531,B531)</f>
        <v>6</v>
      </c>
      <c r="B531" s="4" t="s">
        <v>2091</v>
      </c>
      <c r="C531" s="4" t="s">
        <v>2092</v>
      </c>
      <c r="D531" s="4" t="s">
        <v>2098</v>
      </c>
      <c r="E531" s="5">
        <v>12.5</v>
      </c>
    </row>
    <row r="532" customFormat="1" spans="1:5">
      <c r="A532" s="19">
        <f>COUNTIF($B$4:B532,B532)</f>
        <v>7</v>
      </c>
      <c r="B532" s="4" t="s">
        <v>2091</v>
      </c>
      <c r="C532" s="4" t="s">
        <v>2092</v>
      </c>
      <c r="D532" s="4" t="s">
        <v>2099</v>
      </c>
      <c r="E532" s="5">
        <v>7.6</v>
      </c>
    </row>
    <row r="533" customFormat="1" spans="1:5">
      <c r="A533" s="19">
        <f>COUNTIF($B$4:B533,B533)</f>
        <v>8</v>
      </c>
      <c r="B533" s="4" t="s">
        <v>2091</v>
      </c>
      <c r="C533" s="4" t="s">
        <v>2092</v>
      </c>
      <c r="D533" s="4" t="s">
        <v>2100</v>
      </c>
      <c r="E533" s="5">
        <v>7.1</v>
      </c>
    </row>
    <row r="534" customFormat="1" spans="1:5">
      <c r="A534" s="19">
        <f>COUNTIF($B$4:B534,B534)</f>
        <v>9</v>
      </c>
      <c r="B534" s="4" t="s">
        <v>2091</v>
      </c>
      <c r="C534" s="4" t="s">
        <v>2092</v>
      </c>
      <c r="D534" s="4" t="s">
        <v>2101</v>
      </c>
      <c r="E534" s="5">
        <v>7.5</v>
      </c>
    </row>
    <row r="535" customFormat="1" spans="1:5">
      <c r="A535" s="19">
        <f>COUNTIF($B$4:B535,B535)</f>
        <v>10</v>
      </c>
      <c r="B535" s="4" t="s">
        <v>2091</v>
      </c>
      <c r="C535" s="4" t="s">
        <v>2092</v>
      </c>
      <c r="D535" s="4" t="s">
        <v>2102</v>
      </c>
      <c r="E535" s="5">
        <v>9.3</v>
      </c>
    </row>
    <row r="536" customFormat="1" spans="1:5">
      <c r="A536" s="19">
        <f>COUNTIF($B$4:B536,B536)</f>
        <v>11</v>
      </c>
      <c r="B536" s="4" t="s">
        <v>2091</v>
      </c>
      <c r="C536" s="4" t="s">
        <v>2092</v>
      </c>
      <c r="D536" s="4" t="s">
        <v>2103</v>
      </c>
      <c r="E536" s="5">
        <v>5.6</v>
      </c>
    </row>
    <row r="537" customFormat="1" spans="1:5">
      <c r="A537" s="19">
        <f>COUNTIF($B$4:B537,B537)</f>
        <v>12</v>
      </c>
      <c r="B537" s="4" t="s">
        <v>2091</v>
      </c>
      <c r="C537" s="4" t="s">
        <v>2092</v>
      </c>
      <c r="D537" s="4" t="s">
        <v>2104</v>
      </c>
      <c r="E537" s="5">
        <v>8.5</v>
      </c>
    </row>
    <row r="538" customFormat="1" spans="1:5">
      <c r="A538" s="19">
        <f>COUNTIF($B$4:B538,B538)</f>
        <v>13</v>
      </c>
      <c r="B538" s="4" t="s">
        <v>2091</v>
      </c>
      <c r="C538" s="4" t="s">
        <v>2092</v>
      </c>
      <c r="D538" s="4" t="s">
        <v>2105</v>
      </c>
      <c r="E538" s="5">
        <v>10.5</v>
      </c>
    </row>
    <row r="539" customFormat="1" spans="1:5">
      <c r="A539" s="19">
        <f>COUNTIF($B$4:B539,B539)</f>
        <v>14</v>
      </c>
      <c r="B539" s="4" t="s">
        <v>2091</v>
      </c>
      <c r="C539" s="4" t="s">
        <v>2092</v>
      </c>
      <c r="D539" s="4" t="s">
        <v>2106</v>
      </c>
      <c r="E539" s="5">
        <v>7.5</v>
      </c>
    </row>
    <row r="540" customFormat="1" spans="1:5">
      <c r="A540" s="19">
        <f>COUNTIF($B$4:B540,B540)</f>
        <v>15</v>
      </c>
      <c r="B540" s="4" t="s">
        <v>2091</v>
      </c>
      <c r="C540" s="4" t="s">
        <v>2092</v>
      </c>
      <c r="D540" s="4" t="s">
        <v>2107</v>
      </c>
      <c r="E540" s="5">
        <v>5.6</v>
      </c>
    </row>
    <row r="541" customFormat="1" spans="1:5">
      <c r="A541" s="19">
        <f>COUNTIF($B$4:B541,B541)</f>
        <v>16</v>
      </c>
      <c r="B541" s="4" t="s">
        <v>2091</v>
      </c>
      <c r="C541" s="4" t="s">
        <v>2092</v>
      </c>
      <c r="D541" s="4" t="s">
        <v>2108</v>
      </c>
      <c r="E541" s="5">
        <v>3.5</v>
      </c>
    </row>
    <row r="542" customFormat="1" spans="1:5">
      <c r="A542" s="19">
        <f>COUNTIF($B$4:B542,B542)</f>
        <v>17</v>
      </c>
      <c r="B542" s="4" t="s">
        <v>2091</v>
      </c>
      <c r="C542" s="4" t="s">
        <v>2092</v>
      </c>
      <c r="D542" s="4" t="s">
        <v>2109</v>
      </c>
      <c r="E542" s="5">
        <v>8.4</v>
      </c>
    </row>
    <row r="543" customFormat="1" spans="1:5">
      <c r="A543" s="19">
        <f>COUNTIF($B$4:B543,B543)</f>
        <v>18</v>
      </c>
      <c r="B543" s="4" t="s">
        <v>2091</v>
      </c>
      <c r="C543" s="4" t="s">
        <v>2092</v>
      </c>
      <c r="D543" s="4" t="s">
        <v>2110</v>
      </c>
      <c r="E543" s="5">
        <v>9.3</v>
      </c>
    </row>
    <row r="544" customFormat="1" spans="1:5">
      <c r="A544" s="19">
        <f>COUNTIF($B$4:B544,B544)</f>
        <v>19</v>
      </c>
      <c r="B544" s="4" t="s">
        <v>2091</v>
      </c>
      <c r="C544" s="4" t="s">
        <v>2092</v>
      </c>
      <c r="D544" s="4" t="s">
        <v>2111</v>
      </c>
      <c r="E544" s="5">
        <v>13</v>
      </c>
    </row>
    <row r="545" customFormat="1" spans="1:5">
      <c r="A545" s="19">
        <f>COUNTIF($B$4:B545,B545)</f>
        <v>20</v>
      </c>
      <c r="B545" s="4" t="s">
        <v>2091</v>
      </c>
      <c r="C545" s="4" t="s">
        <v>2092</v>
      </c>
      <c r="D545" s="4" t="s">
        <v>2112</v>
      </c>
      <c r="E545" s="5">
        <v>8.4</v>
      </c>
    </row>
    <row r="546" customFormat="1" spans="1:5">
      <c r="A546" s="19">
        <f>COUNTIF($B$4:B546,B546)</f>
        <v>21</v>
      </c>
      <c r="B546" s="4" t="s">
        <v>2091</v>
      </c>
      <c r="C546" s="4" t="s">
        <v>2092</v>
      </c>
      <c r="D546" s="4" t="s">
        <v>2113</v>
      </c>
      <c r="E546" s="5">
        <v>12</v>
      </c>
    </row>
    <row r="547" customFormat="1" spans="1:5">
      <c r="A547" s="19">
        <f>COUNTIF($B$4:B547,B547)</f>
        <v>22</v>
      </c>
      <c r="B547" s="4" t="s">
        <v>2091</v>
      </c>
      <c r="C547" s="4" t="s">
        <v>2092</v>
      </c>
      <c r="D547" s="4" t="s">
        <v>2114</v>
      </c>
      <c r="E547" s="5">
        <v>5.6</v>
      </c>
    </row>
    <row r="548" customFormat="1" spans="1:5">
      <c r="A548" s="19">
        <f>COUNTIF($B$4:B548,B548)</f>
        <v>23</v>
      </c>
      <c r="B548" s="4" t="s">
        <v>2091</v>
      </c>
      <c r="C548" s="4" t="s">
        <v>2092</v>
      </c>
      <c r="D548" s="4" t="s">
        <v>2115</v>
      </c>
      <c r="E548" s="5">
        <v>5.6</v>
      </c>
    </row>
    <row r="549" customFormat="1" spans="1:5">
      <c r="A549" s="19">
        <f>COUNTIF($B$4:B549,B549)</f>
        <v>24</v>
      </c>
      <c r="B549" s="4" t="s">
        <v>2091</v>
      </c>
      <c r="C549" s="4" t="s">
        <v>2092</v>
      </c>
      <c r="D549" s="4" t="s">
        <v>2116</v>
      </c>
      <c r="E549" s="5">
        <v>7</v>
      </c>
    </row>
    <row r="550" customFormat="1" spans="1:5">
      <c r="A550" s="19">
        <f>COUNTIF($B$4:B550,B550)</f>
        <v>25</v>
      </c>
      <c r="B550" s="4" t="s">
        <v>2091</v>
      </c>
      <c r="C550" s="4" t="s">
        <v>2092</v>
      </c>
      <c r="D550" s="4" t="s">
        <v>2117</v>
      </c>
      <c r="E550" s="5">
        <v>6.9</v>
      </c>
    </row>
    <row r="551" customFormat="1" spans="1:5">
      <c r="A551" s="19">
        <f>COUNTIF($B$4:B551,B551)</f>
        <v>26</v>
      </c>
      <c r="B551" s="4" t="s">
        <v>2091</v>
      </c>
      <c r="C551" s="4" t="s">
        <v>2092</v>
      </c>
      <c r="D551" s="4" t="s">
        <v>2118</v>
      </c>
      <c r="E551" s="5">
        <v>12</v>
      </c>
    </row>
    <row r="552" customFormat="1" spans="1:5">
      <c r="A552" s="19">
        <f>COUNTIF($B$4:B552,B552)</f>
        <v>27</v>
      </c>
      <c r="B552" s="4" t="s">
        <v>2091</v>
      </c>
      <c r="C552" s="4" t="s">
        <v>2092</v>
      </c>
      <c r="D552" s="4" t="s">
        <v>2119</v>
      </c>
      <c r="E552" s="5">
        <v>9.3</v>
      </c>
    </row>
    <row r="553" customFormat="1" spans="1:5">
      <c r="A553" s="19">
        <f>COUNTIF($B$4:B553,B553)</f>
        <v>28</v>
      </c>
      <c r="B553" s="4" t="s">
        <v>2091</v>
      </c>
      <c r="C553" s="4" t="s">
        <v>2092</v>
      </c>
      <c r="D553" s="4" t="s">
        <v>2120</v>
      </c>
      <c r="E553" s="5">
        <v>9.8</v>
      </c>
    </row>
    <row r="554" customFormat="1" spans="1:5">
      <c r="A554" s="19">
        <f>COUNTIF($B$4:B554,B554)</f>
        <v>29</v>
      </c>
      <c r="B554" s="4" t="s">
        <v>2091</v>
      </c>
      <c r="C554" s="4" t="s">
        <v>2092</v>
      </c>
      <c r="D554" s="4" t="s">
        <v>2121</v>
      </c>
      <c r="E554" s="5">
        <v>14.6</v>
      </c>
    </row>
    <row r="555" customFormat="1" spans="1:5">
      <c r="A555" s="19">
        <f>COUNTIF($B$4:B555,B555)</f>
        <v>30</v>
      </c>
      <c r="B555" s="4" t="s">
        <v>2091</v>
      </c>
      <c r="C555" s="4" t="s">
        <v>2092</v>
      </c>
      <c r="D555" s="4" t="s">
        <v>2122</v>
      </c>
      <c r="E555" s="5">
        <v>7.5</v>
      </c>
    </row>
    <row r="556" customFormat="1" spans="1:5">
      <c r="A556" s="19">
        <f>COUNTIF($B$4:B556,B556)</f>
        <v>31</v>
      </c>
      <c r="B556" s="4" t="s">
        <v>2091</v>
      </c>
      <c r="C556" s="4" t="s">
        <v>2092</v>
      </c>
      <c r="D556" s="4" t="s">
        <v>2123</v>
      </c>
      <c r="E556" s="5">
        <v>11</v>
      </c>
    </row>
    <row r="557" customFormat="1" spans="1:5">
      <c r="A557" s="19">
        <f>COUNTIF($B$4:B557,B557)</f>
        <v>32</v>
      </c>
      <c r="B557" s="4" t="s">
        <v>2091</v>
      </c>
      <c r="C557" s="4" t="s">
        <v>2092</v>
      </c>
      <c r="D557" s="4" t="s">
        <v>2124</v>
      </c>
      <c r="E557" s="5">
        <v>11.2</v>
      </c>
    </row>
    <row r="558" customFormat="1" spans="1:5">
      <c r="A558" s="19">
        <f>COUNTIF($B$4:B558,B558)</f>
        <v>33</v>
      </c>
      <c r="B558" s="4" t="s">
        <v>2091</v>
      </c>
      <c r="C558" s="4" t="s">
        <v>2092</v>
      </c>
      <c r="D558" s="4" t="s">
        <v>2125</v>
      </c>
      <c r="E558" s="5">
        <v>6.5</v>
      </c>
    </row>
    <row r="559" customFormat="1" spans="1:5">
      <c r="A559" s="19">
        <f>COUNTIF($B$4:B559,B559)</f>
        <v>34</v>
      </c>
      <c r="B559" s="4" t="s">
        <v>2091</v>
      </c>
      <c r="C559" s="4" t="s">
        <v>2092</v>
      </c>
      <c r="D559" s="4" t="s">
        <v>2126</v>
      </c>
      <c r="E559" s="5">
        <v>9.3</v>
      </c>
    </row>
    <row r="560" customFormat="1" spans="1:5">
      <c r="A560" s="19">
        <f>COUNTIF($B$4:B560,B560)</f>
        <v>35</v>
      </c>
      <c r="B560" s="4" t="s">
        <v>2091</v>
      </c>
      <c r="C560" s="4" t="s">
        <v>2092</v>
      </c>
      <c r="D560" s="4" t="s">
        <v>2127</v>
      </c>
      <c r="E560" s="5">
        <v>7.6</v>
      </c>
    </row>
    <row r="561" customFormat="1" spans="1:5">
      <c r="A561" s="19">
        <f>COUNTIF($B$4:B561,B561)</f>
        <v>36</v>
      </c>
      <c r="B561" s="4" t="s">
        <v>2091</v>
      </c>
      <c r="C561" s="4" t="s">
        <v>2092</v>
      </c>
      <c r="D561" s="4" t="s">
        <v>2128</v>
      </c>
      <c r="E561" s="5">
        <v>8.7</v>
      </c>
    </row>
    <row r="562" customFormat="1" spans="1:5">
      <c r="A562" s="19">
        <f>COUNTIF($B$4:B562,B562)</f>
        <v>37</v>
      </c>
      <c r="B562" s="4" t="s">
        <v>2091</v>
      </c>
      <c r="C562" s="4" t="s">
        <v>2092</v>
      </c>
      <c r="D562" s="4" t="s">
        <v>2129</v>
      </c>
      <c r="E562" s="5">
        <v>7.5</v>
      </c>
    </row>
    <row r="563" customFormat="1" spans="1:5">
      <c r="A563" s="19">
        <f>COUNTIF($B$4:B563,B563)</f>
        <v>38</v>
      </c>
      <c r="B563" s="4" t="s">
        <v>2091</v>
      </c>
      <c r="C563" s="4" t="s">
        <v>2092</v>
      </c>
      <c r="D563" s="4" t="s">
        <v>2130</v>
      </c>
      <c r="E563" s="5">
        <v>10.8</v>
      </c>
    </row>
    <row r="564" customFormat="1" spans="1:5">
      <c r="A564" s="19">
        <f>COUNTIF($B$4:B564,B564)</f>
        <v>39</v>
      </c>
      <c r="B564" s="4" t="s">
        <v>2091</v>
      </c>
      <c r="C564" s="4" t="s">
        <v>2092</v>
      </c>
      <c r="D564" s="4" t="s">
        <v>2131</v>
      </c>
      <c r="E564" s="5">
        <v>6.5</v>
      </c>
    </row>
    <row r="565" customFormat="1" spans="1:5">
      <c r="A565" s="19">
        <f>COUNTIF($B$4:B565,B565)</f>
        <v>40</v>
      </c>
      <c r="B565" s="4" t="s">
        <v>2091</v>
      </c>
      <c r="C565" s="4" t="s">
        <v>2092</v>
      </c>
      <c r="D565" s="4" t="s">
        <v>2132</v>
      </c>
      <c r="E565" s="5">
        <v>3.7</v>
      </c>
    </row>
    <row r="566" customFormat="1" spans="1:5">
      <c r="A566" s="19">
        <f>COUNTIF($B$4:B566,B566)</f>
        <v>41</v>
      </c>
      <c r="B566" s="4" t="s">
        <v>2091</v>
      </c>
      <c r="C566" s="4" t="s">
        <v>2092</v>
      </c>
      <c r="D566" s="4" t="s">
        <v>2133</v>
      </c>
      <c r="E566" s="5">
        <v>3.7</v>
      </c>
    </row>
    <row r="567" customFormat="1" spans="1:5">
      <c r="A567" s="19">
        <f>COUNTIF($B$4:B567,B567)</f>
        <v>42</v>
      </c>
      <c r="B567" s="4" t="s">
        <v>2091</v>
      </c>
      <c r="C567" s="4" t="s">
        <v>2092</v>
      </c>
      <c r="D567" s="4" t="s">
        <v>2134</v>
      </c>
      <c r="E567" s="5">
        <v>10.7</v>
      </c>
    </row>
    <row r="568" customFormat="1" spans="1:5">
      <c r="A568" s="19">
        <f>COUNTIF($B$4:B568,B568)</f>
        <v>43</v>
      </c>
      <c r="B568" s="4" t="s">
        <v>2091</v>
      </c>
      <c r="C568" s="4" t="s">
        <v>2092</v>
      </c>
      <c r="D568" s="4" t="s">
        <v>2135</v>
      </c>
      <c r="E568" s="5">
        <v>14.9</v>
      </c>
    </row>
    <row r="569" customFormat="1" spans="1:5">
      <c r="A569" s="19">
        <f>COUNTIF($B$4:B569,B569)</f>
        <v>44</v>
      </c>
      <c r="B569" s="4" t="s">
        <v>2091</v>
      </c>
      <c r="C569" s="4" t="s">
        <v>2092</v>
      </c>
      <c r="D569" s="4" t="s">
        <v>2136</v>
      </c>
      <c r="E569" s="5">
        <v>13.7</v>
      </c>
    </row>
    <row r="570" customFormat="1" spans="1:5">
      <c r="A570" s="19">
        <f>COUNTIF($B$4:B570,B570)</f>
        <v>45</v>
      </c>
      <c r="B570" s="4" t="s">
        <v>2091</v>
      </c>
      <c r="C570" s="4" t="s">
        <v>2092</v>
      </c>
      <c r="D570" s="4" t="s">
        <v>2137</v>
      </c>
      <c r="E570" s="5">
        <v>11.2</v>
      </c>
    </row>
    <row r="571" customFormat="1" spans="1:5">
      <c r="A571" s="19">
        <f>COUNTIF($B$4:B571,B571)</f>
        <v>46</v>
      </c>
      <c r="B571" s="4" t="s">
        <v>2091</v>
      </c>
      <c r="C571" s="4" t="s">
        <v>2092</v>
      </c>
      <c r="D571" s="4" t="s">
        <v>2138</v>
      </c>
      <c r="E571" s="5">
        <v>9</v>
      </c>
    </row>
    <row r="572" customFormat="1" spans="1:5">
      <c r="A572" s="19">
        <f>COUNTIF($B$4:B572,B572)</f>
        <v>47</v>
      </c>
      <c r="B572" s="4" t="s">
        <v>2091</v>
      </c>
      <c r="C572" s="4" t="s">
        <v>2092</v>
      </c>
      <c r="D572" s="4" t="s">
        <v>2139</v>
      </c>
      <c r="E572" s="5">
        <v>5.6</v>
      </c>
    </row>
    <row r="573" customFormat="1" spans="1:5">
      <c r="A573" s="19">
        <f>COUNTIF($B$4:B573,B573)</f>
        <v>48</v>
      </c>
      <c r="B573" s="4" t="s">
        <v>2091</v>
      </c>
      <c r="C573" s="4" t="s">
        <v>2092</v>
      </c>
      <c r="D573" s="4" t="s">
        <v>2140</v>
      </c>
      <c r="E573" s="5">
        <v>9.3</v>
      </c>
    </row>
    <row r="574" customFormat="1" spans="1:5">
      <c r="A574" s="19">
        <f>COUNTIF($B$4:B574,B574)</f>
        <v>49</v>
      </c>
      <c r="B574" s="4" t="s">
        <v>2091</v>
      </c>
      <c r="C574" s="4" t="s">
        <v>2092</v>
      </c>
      <c r="D574" s="4" t="s">
        <v>2141</v>
      </c>
      <c r="E574" s="5">
        <v>5.6</v>
      </c>
    </row>
    <row r="575" customFormat="1" spans="1:5">
      <c r="A575" s="19">
        <f>COUNTIF($B$4:B575,B575)</f>
        <v>50</v>
      </c>
      <c r="B575" s="4" t="s">
        <v>2091</v>
      </c>
      <c r="C575" s="4" t="s">
        <v>2092</v>
      </c>
      <c r="D575" s="4" t="s">
        <v>2142</v>
      </c>
      <c r="E575" s="5">
        <v>7.5</v>
      </c>
    </row>
    <row r="576" customFormat="1" spans="1:5">
      <c r="A576" s="19">
        <f>COUNTIF($B$4:B576,B576)</f>
        <v>51</v>
      </c>
      <c r="B576" s="4" t="s">
        <v>2091</v>
      </c>
      <c r="C576" s="4" t="s">
        <v>2092</v>
      </c>
      <c r="D576" s="4" t="s">
        <v>2143</v>
      </c>
      <c r="E576" s="5">
        <v>10.3</v>
      </c>
    </row>
    <row r="577" customFormat="1" spans="1:5">
      <c r="A577" s="19">
        <f>COUNTIF($B$4:B577,B577)</f>
        <v>52</v>
      </c>
      <c r="B577" s="4" t="s">
        <v>2091</v>
      </c>
      <c r="C577" s="4" t="s">
        <v>2092</v>
      </c>
      <c r="D577" s="4" t="s">
        <v>2144</v>
      </c>
      <c r="E577" s="5">
        <v>3.7</v>
      </c>
    </row>
    <row r="578" customFormat="1" spans="1:5">
      <c r="A578" s="19">
        <f>COUNTIF($B$4:B578,B578)</f>
        <v>53</v>
      </c>
      <c r="B578" s="4" t="s">
        <v>2091</v>
      </c>
      <c r="C578" s="4" t="s">
        <v>2092</v>
      </c>
      <c r="D578" s="4" t="s">
        <v>2145</v>
      </c>
      <c r="E578" s="5">
        <v>11</v>
      </c>
    </row>
    <row r="579" customFormat="1" spans="1:5">
      <c r="A579" s="19">
        <f>COUNTIF($B$4:B579,B579)</f>
        <v>54</v>
      </c>
      <c r="B579" s="4" t="s">
        <v>2091</v>
      </c>
      <c r="C579" s="4" t="s">
        <v>2092</v>
      </c>
      <c r="D579" s="4" t="s">
        <v>2146</v>
      </c>
      <c r="E579" s="5">
        <v>5.6</v>
      </c>
    </row>
    <row r="580" customFormat="1" spans="1:5">
      <c r="A580" s="19">
        <f>COUNTIF($B$4:B580,B580)</f>
        <v>1</v>
      </c>
      <c r="B580" s="4" t="s">
        <v>2147</v>
      </c>
      <c r="C580" s="4" t="s">
        <v>2148</v>
      </c>
      <c r="D580" s="4" t="s">
        <v>2149</v>
      </c>
      <c r="E580" s="5">
        <v>14.43</v>
      </c>
    </row>
    <row r="581" customFormat="1" spans="1:5">
      <c r="A581" s="19">
        <f>COUNTIF($B$4:B581,B581)</f>
        <v>2</v>
      </c>
      <c r="B581" s="4" t="s">
        <v>2147</v>
      </c>
      <c r="C581" s="4" t="s">
        <v>2148</v>
      </c>
      <c r="D581" s="4" t="s">
        <v>2150</v>
      </c>
      <c r="E581" s="5">
        <v>13.6</v>
      </c>
    </row>
    <row r="582" customFormat="1" spans="1:5">
      <c r="A582" s="19">
        <f>COUNTIF($B$4:B582,B582)</f>
        <v>3</v>
      </c>
      <c r="B582" s="4" t="s">
        <v>2147</v>
      </c>
      <c r="C582" s="4" t="s">
        <v>2148</v>
      </c>
      <c r="D582" s="4" t="s">
        <v>1714</v>
      </c>
      <c r="E582" s="5">
        <v>11.5</v>
      </c>
    </row>
    <row r="583" customFormat="1" spans="1:5">
      <c r="A583" s="19">
        <f>COUNTIF($B$4:B583,B583)</f>
        <v>4</v>
      </c>
      <c r="B583" s="4" t="s">
        <v>2147</v>
      </c>
      <c r="C583" s="4" t="s">
        <v>2148</v>
      </c>
      <c r="D583" s="4" t="s">
        <v>2151</v>
      </c>
      <c r="E583" s="5">
        <v>16.8</v>
      </c>
    </row>
    <row r="584" customFormat="1" spans="1:5">
      <c r="A584" s="19">
        <f>COUNTIF($B$4:B584,B584)</f>
        <v>5</v>
      </c>
      <c r="B584" s="4" t="s">
        <v>2147</v>
      </c>
      <c r="C584" s="4" t="s">
        <v>2148</v>
      </c>
      <c r="D584" s="4" t="s">
        <v>2152</v>
      </c>
      <c r="E584" s="5">
        <v>2.5</v>
      </c>
    </row>
    <row r="585" customFormat="1" spans="1:5">
      <c r="A585" s="19">
        <f>COUNTIF($B$4:B585,B585)</f>
        <v>6</v>
      </c>
      <c r="B585" s="4" t="s">
        <v>2147</v>
      </c>
      <c r="C585" s="4" t="s">
        <v>2148</v>
      </c>
      <c r="D585" s="4" t="s">
        <v>2153</v>
      </c>
      <c r="E585" s="5">
        <v>7</v>
      </c>
    </row>
    <row r="586" customFormat="1" spans="1:5">
      <c r="A586" s="19">
        <f>COUNTIF($B$4:B586,B586)</f>
        <v>7</v>
      </c>
      <c r="B586" s="4" t="s">
        <v>2147</v>
      </c>
      <c r="C586" s="4" t="s">
        <v>2148</v>
      </c>
      <c r="D586" s="4" t="s">
        <v>2154</v>
      </c>
      <c r="E586" s="5">
        <v>8</v>
      </c>
    </row>
    <row r="587" customFormat="1" spans="1:5">
      <c r="A587" s="19">
        <f>COUNTIF($B$4:B587,B587)</f>
        <v>8</v>
      </c>
      <c r="B587" s="4" t="s">
        <v>2147</v>
      </c>
      <c r="C587" s="4" t="s">
        <v>2148</v>
      </c>
      <c r="D587" s="4" t="s">
        <v>2155</v>
      </c>
      <c r="E587" s="5">
        <v>19.45</v>
      </c>
    </row>
    <row r="588" customFormat="1" spans="1:5">
      <c r="A588" s="19">
        <f>COUNTIF($B$4:B588,B588)</f>
        <v>9</v>
      </c>
      <c r="B588" s="4" t="s">
        <v>2147</v>
      </c>
      <c r="C588" s="4" t="s">
        <v>2148</v>
      </c>
      <c r="D588" s="4" t="s">
        <v>1404</v>
      </c>
      <c r="E588" s="5">
        <v>21.9</v>
      </c>
    </row>
    <row r="589" customFormat="1" spans="1:5">
      <c r="A589" s="19">
        <f>COUNTIF($B$4:B589,B589)</f>
        <v>10</v>
      </c>
      <c r="B589" s="4" t="s">
        <v>2147</v>
      </c>
      <c r="C589" s="4" t="s">
        <v>2148</v>
      </c>
      <c r="D589" s="4" t="s">
        <v>2156</v>
      </c>
      <c r="E589" s="5">
        <v>11.5</v>
      </c>
    </row>
    <row r="590" customFormat="1" spans="1:5">
      <c r="A590" s="19">
        <f>COUNTIF($B$4:B590,B590)</f>
        <v>11</v>
      </c>
      <c r="B590" s="4" t="s">
        <v>2147</v>
      </c>
      <c r="C590" s="4" t="s">
        <v>2148</v>
      </c>
      <c r="D590" s="4" t="s">
        <v>2157</v>
      </c>
      <c r="E590" s="5">
        <v>20</v>
      </c>
    </row>
    <row r="591" customFormat="1" spans="1:5">
      <c r="A591" s="19">
        <f>COUNTIF($B$4:B591,B591)</f>
        <v>12</v>
      </c>
      <c r="B591" s="4" t="s">
        <v>2147</v>
      </c>
      <c r="C591" s="4" t="s">
        <v>2148</v>
      </c>
      <c r="D591" s="4" t="s">
        <v>2158</v>
      </c>
      <c r="E591" s="5">
        <v>6.6</v>
      </c>
    </row>
    <row r="592" customFormat="1" spans="1:5">
      <c r="A592" s="19">
        <f>COUNTIF($B$4:B592,B592)</f>
        <v>13</v>
      </c>
      <c r="B592" s="4" t="s">
        <v>2147</v>
      </c>
      <c r="C592" s="4" t="s">
        <v>2148</v>
      </c>
      <c r="D592" s="4" t="s">
        <v>2159</v>
      </c>
      <c r="E592" s="5">
        <v>22</v>
      </c>
    </row>
    <row r="593" customFormat="1" spans="1:5">
      <c r="A593" s="19">
        <f>COUNTIF($B$4:B593,B593)</f>
        <v>14</v>
      </c>
      <c r="B593" s="4" t="s">
        <v>2147</v>
      </c>
      <c r="C593" s="4" t="s">
        <v>2148</v>
      </c>
      <c r="D593" s="4" t="s">
        <v>2160</v>
      </c>
      <c r="E593" s="5">
        <v>21.2</v>
      </c>
    </row>
    <row r="594" customFormat="1" spans="1:5">
      <c r="A594" s="19">
        <f>COUNTIF($B$4:B594,B594)</f>
        <v>15</v>
      </c>
      <c r="B594" s="4" t="s">
        <v>2147</v>
      </c>
      <c r="C594" s="4" t="s">
        <v>2148</v>
      </c>
      <c r="D594" s="4" t="s">
        <v>1683</v>
      </c>
      <c r="E594" s="5">
        <v>25.16</v>
      </c>
    </row>
    <row r="595" customFormat="1" spans="1:5">
      <c r="A595" s="19">
        <f>COUNTIF($B$4:B595,B595)</f>
        <v>16</v>
      </c>
      <c r="B595" s="4" t="s">
        <v>2147</v>
      </c>
      <c r="C595" s="4" t="s">
        <v>2148</v>
      </c>
      <c r="D595" s="4" t="s">
        <v>2161</v>
      </c>
      <c r="E595" s="5">
        <v>10.8</v>
      </c>
    </row>
    <row r="596" customFormat="1" spans="1:5">
      <c r="A596" s="19">
        <f>COUNTIF($B$4:B596,B596)</f>
        <v>17</v>
      </c>
      <c r="B596" s="4" t="s">
        <v>2147</v>
      </c>
      <c r="C596" s="4" t="s">
        <v>2148</v>
      </c>
      <c r="D596" s="4" t="s">
        <v>2162</v>
      </c>
      <c r="E596" s="5">
        <v>4.8</v>
      </c>
    </row>
    <row r="597" customFormat="1" spans="1:5">
      <c r="A597" s="19">
        <f>COUNTIF($B$4:B597,B597)</f>
        <v>18</v>
      </c>
      <c r="B597" s="4" t="s">
        <v>2147</v>
      </c>
      <c r="C597" s="4" t="s">
        <v>2148</v>
      </c>
      <c r="D597" s="4" t="s">
        <v>2163</v>
      </c>
      <c r="E597" s="5">
        <v>11.5</v>
      </c>
    </row>
    <row r="598" customFormat="1" spans="1:5">
      <c r="A598" s="19">
        <f>COUNTIF($B$4:B598,B598)</f>
        <v>19</v>
      </c>
      <c r="B598" s="4" t="s">
        <v>2147</v>
      </c>
      <c r="C598" s="4" t="s">
        <v>2148</v>
      </c>
      <c r="D598" s="4" t="s">
        <v>2164</v>
      </c>
      <c r="E598" s="5">
        <v>7.65</v>
      </c>
    </row>
    <row r="599" customFormat="1" spans="1:5">
      <c r="A599" s="19">
        <f>COUNTIF($B$4:B599,B599)</f>
        <v>20</v>
      </c>
      <c r="B599" s="4" t="s">
        <v>2147</v>
      </c>
      <c r="C599" s="4" t="s">
        <v>2148</v>
      </c>
      <c r="D599" s="4" t="s">
        <v>1738</v>
      </c>
      <c r="E599" s="5">
        <v>6.9</v>
      </c>
    </row>
    <row r="600" customFormat="1" spans="1:5">
      <c r="A600" s="19">
        <f>COUNTIF($B$4:B600,B600)</f>
        <v>21</v>
      </c>
      <c r="B600" s="4" t="s">
        <v>2147</v>
      </c>
      <c r="C600" s="4" t="s">
        <v>2148</v>
      </c>
      <c r="D600" s="4" t="s">
        <v>2165</v>
      </c>
      <c r="E600" s="5">
        <v>18</v>
      </c>
    </row>
    <row r="601" customFormat="1" spans="1:5">
      <c r="A601" s="19">
        <f>COUNTIF($B$4:B601,B601)</f>
        <v>22</v>
      </c>
      <c r="B601" s="4" t="s">
        <v>2147</v>
      </c>
      <c r="C601" s="4" t="s">
        <v>2148</v>
      </c>
      <c r="D601" s="4" t="s">
        <v>2166</v>
      </c>
      <c r="E601" s="5">
        <v>14.6</v>
      </c>
    </row>
    <row r="602" customFormat="1" spans="1:5">
      <c r="A602" s="19">
        <f>COUNTIF($B$4:B602,B602)</f>
        <v>23</v>
      </c>
      <c r="B602" s="4" t="s">
        <v>2147</v>
      </c>
      <c r="C602" s="4" t="s">
        <v>2148</v>
      </c>
      <c r="D602" s="4" t="s">
        <v>2167</v>
      </c>
      <c r="E602" s="5">
        <v>14.6</v>
      </c>
    </row>
    <row r="603" customFormat="1" spans="1:5">
      <c r="A603" s="19">
        <f>COUNTIF($B$4:B603,B603)</f>
        <v>24</v>
      </c>
      <c r="B603" s="4" t="s">
        <v>2147</v>
      </c>
      <c r="C603" s="4" t="s">
        <v>2148</v>
      </c>
      <c r="D603" s="4" t="s">
        <v>2168</v>
      </c>
      <c r="E603" s="5">
        <v>4.6</v>
      </c>
    </row>
    <row r="604" customFormat="1" spans="1:5">
      <c r="A604" s="19">
        <f>COUNTIF($B$4:B604,B604)</f>
        <v>25</v>
      </c>
      <c r="B604" s="4" t="s">
        <v>2147</v>
      </c>
      <c r="C604" s="4" t="s">
        <v>2148</v>
      </c>
      <c r="D604" s="4" t="s">
        <v>2169</v>
      </c>
      <c r="E604" s="5">
        <v>16.8</v>
      </c>
    </row>
    <row r="605" customFormat="1" spans="1:5">
      <c r="A605" s="19">
        <f>COUNTIF($B$4:B605,B605)</f>
        <v>26</v>
      </c>
      <c r="B605" s="4" t="s">
        <v>2147</v>
      </c>
      <c r="C605" s="4" t="s">
        <v>2148</v>
      </c>
      <c r="D605" s="4" t="s">
        <v>2170</v>
      </c>
      <c r="E605" s="5">
        <v>11.1</v>
      </c>
    </row>
    <row r="606" customFormat="1" spans="1:5">
      <c r="A606" s="19">
        <f>COUNTIF($B$4:B606,B606)</f>
        <v>27</v>
      </c>
      <c r="B606" s="4" t="s">
        <v>2147</v>
      </c>
      <c r="C606" s="4" t="s">
        <v>2148</v>
      </c>
      <c r="D606" s="4" t="s">
        <v>2171</v>
      </c>
      <c r="E606" s="5">
        <v>14.69</v>
      </c>
    </row>
    <row r="607" customFormat="1" spans="1:5">
      <c r="A607" s="19">
        <f>COUNTIF($B$4:B607,B607)</f>
        <v>28</v>
      </c>
      <c r="B607" s="4" t="s">
        <v>2147</v>
      </c>
      <c r="C607" s="4" t="s">
        <v>2148</v>
      </c>
      <c r="D607" s="4" t="s">
        <v>2172</v>
      </c>
      <c r="E607" s="5">
        <v>12.08</v>
      </c>
    </row>
    <row r="608" customFormat="1" spans="1:5">
      <c r="A608" s="19">
        <f>COUNTIF($B$4:B608,B608)</f>
        <v>29</v>
      </c>
      <c r="B608" s="4" t="s">
        <v>2147</v>
      </c>
      <c r="C608" s="4" t="s">
        <v>2148</v>
      </c>
      <c r="D608" s="4" t="s">
        <v>2173</v>
      </c>
      <c r="E608" s="5">
        <v>6.9</v>
      </c>
    </row>
    <row r="609" customFormat="1" spans="1:5">
      <c r="A609" s="19">
        <f>COUNTIF($B$4:B609,B609)</f>
        <v>1</v>
      </c>
      <c r="B609" s="4" t="s">
        <v>2174</v>
      </c>
      <c r="C609" s="4" t="s">
        <v>2175</v>
      </c>
      <c r="D609" s="4" t="s">
        <v>2176</v>
      </c>
      <c r="E609" s="5">
        <v>11</v>
      </c>
    </row>
    <row r="610" customFormat="1" spans="1:5">
      <c r="A610" s="19">
        <f>COUNTIF($B$4:B610,B610)</f>
        <v>2</v>
      </c>
      <c r="B610" s="4" t="s">
        <v>2174</v>
      </c>
      <c r="C610" s="4" t="s">
        <v>2175</v>
      </c>
      <c r="D610" s="4" t="s">
        <v>2177</v>
      </c>
      <c r="E610" s="5">
        <v>11</v>
      </c>
    </row>
    <row r="611" customFormat="1" spans="1:5">
      <c r="A611" s="19">
        <f>COUNTIF($B$4:B611,B611)</f>
        <v>3</v>
      </c>
      <c r="B611" s="4" t="s">
        <v>2174</v>
      </c>
      <c r="C611" s="4" t="s">
        <v>2175</v>
      </c>
      <c r="D611" s="4" t="s">
        <v>2178</v>
      </c>
      <c r="E611" s="5">
        <v>10</v>
      </c>
    </row>
    <row r="612" customFormat="1" spans="1:5">
      <c r="A612" s="19">
        <f>COUNTIF($B$4:B612,B612)</f>
        <v>4</v>
      </c>
      <c r="B612" s="4" t="s">
        <v>2174</v>
      </c>
      <c r="C612" s="4" t="s">
        <v>2175</v>
      </c>
      <c r="D612" s="4" t="s">
        <v>2179</v>
      </c>
      <c r="E612" s="5">
        <v>8.5</v>
      </c>
    </row>
    <row r="613" customFormat="1" spans="1:5">
      <c r="A613" s="19">
        <f>COUNTIF($B$4:B613,B613)</f>
        <v>5</v>
      </c>
      <c r="B613" s="4" t="s">
        <v>2174</v>
      </c>
      <c r="C613" s="4" t="s">
        <v>2175</v>
      </c>
      <c r="D613" s="4" t="s">
        <v>2180</v>
      </c>
      <c r="E613" s="5">
        <v>42</v>
      </c>
    </row>
    <row r="614" customFormat="1" spans="1:5">
      <c r="A614" s="19">
        <f>COUNTIF($B$4:B614,B614)</f>
        <v>6</v>
      </c>
      <c r="B614" s="4" t="s">
        <v>2174</v>
      </c>
      <c r="C614" s="4" t="s">
        <v>2175</v>
      </c>
      <c r="D614" s="4" t="s">
        <v>2181</v>
      </c>
      <c r="E614" s="5">
        <v>9.5</v>
      </c>
    </row>
    <row r="615" customFormat="1" spans="1:5">
      <c r="A615" s="19">
        <f>COUNTIF($B$4:B615,B615)</f>
        <v>7</v>
      </c>
      <c r="B615" s="4" t="s">
        <v>2174</v>
      </c>
      <c r="C615" s="4" t="s">
        <v>2175</v>
      </c>
      <c r="D615" s="4" t="s">
        <v>2182</v>
      </c>
      <c r="E615" s="5">
        <v>9</v>
      </c>
    </row>
    <row r="616" customFormat="1" spans="1:5">
      <c r="A616" s="19">
        <f>COUNTIF($B$4:B616,B616)</f>
        <v>8</v>
      </c>
      <c r="B616" s="4" t="s">
        <v>2174</v>
      </c>
      <c r="C616" s="4" t="s">
        <v>2175</v>
      </c>
      <c r="D616" s="4" t="s">
        <v>2183</v>
      </c>
      <c r="E616" s="5">
        <v>7</v>
      </c>
    </row>
    <row r="617" customFormat="1" spans="1:5">
      <c r="A617" s="19">
        <f>COUNTIF($B$4:B617,B617)</f>
        <v>9</v>
      </c>
      <c r="B617" s="4" t="s">
        <v>2174</v>
      </c>
      <c r="C617" s="4" t="s">
        <v>2175</v>
      </c>
      <c r="D617" s="4" t="s">
        <v>2184</v>
      </c>
      <c r="E617" s="5">
        <v>12</v>
      </c>
    </row>
    <row r="618" customFormat="1" spans="1:5">
      <c r="A618" s="19">
        <f>COUNTIF($B$4:B618,B618)</f>
        <v>10</v>
      </c>
      <c r="B618" s="4" t="s">
        <v>2174</v>
      </c>
      <c r="C618" s="4" t="s">
        <v>2175</v>
      </c>
      <c r="D618" s="4" t="s">
        <v>2185</v>
      </c>
      <c r="E618" s="5">
        <v>14.5</v>
      </c>
    </row>
    <row r="619" customFormat="1" spans="1:5">
      <c r="A619" s="19">
        <f>COUNTIF($B$4:B619,B619)</f>
        <v>11</v>
      </c>
      <c r="B619" s="4" t="s">
        <v>2174</v>
      </c>
      <c r="C619" s="4" t="s">
        <v>2175</v>
      </c>
      <c r="D619" s="4" t="s">
        <v>2186</v>
      </c>
      <c r="E619" s="5">
        <v>26</v>
      </c>
    </row>
    <row r="620" customFormat="1" spans="1:5">
      <c r="A620" s="19">
        <f>COUNTIF($B$4:B620,B620)</f>
        <v>12</v>
      </c>
      <c r="B620" s="4" t="s">
        <v>2174</v>
      </c>
      <c r="C620" s="4" t="s">
        <v>2175</v>
      </c>
      <c r="D620" s="4" t="s">
        <v>2187</v>
      </c>
      <c r="E620" s="5">
        <v>12</v>
      </c>
    </row>
    <row r="621" customFormat="1" spans="1:5">
      <c r="A621" s="19">
        <f>COUNTIF($B$4:B621,B621)</f>
        <v>13</v>
      </c>
      <c r="B621" s="4" t="s">
        <v>2174</v>
      </c>
      <c r="C621" s="4" t="s">
        <v>2175</v>
      </c>
      <c r="D621" s="4" t="s">
        <v>2188</v>
      </c>
      <c r="E621" s="5">
        <v>17</v>
      </c>
    </row>
    <row r="622" customFormat="1" spans="1:5">
      <c r="A622" s="19">
        <f>COUNTIF($B$4:B622,B622)</f>
        <v>14</v>
      </c>
      <c r="B622" s="4" t="s">
        <v>2174</v>
      </c>
      <c r="C622" s="4" t="s">
        <v>2175</v>
      </c>
      <c r="D622" s="4" t="s">
        <v>2189</v>
      </c>
      <c r="E622" s="5">
        <v>12</v>
      </c>
    </row>
    <row r="623" customFormat="1" spans="1:5">
      <c r="A623" s="19">
        <f>COUNTIF($B$4:B623,B623)</f>
        <v>15</v>
      </c>
      <c r="B623" s="4" t="s">
        <v>2174</v>
      </c>
      <c r="C623" s="4" t="s">
        <v>2175</v>
      </c>
      <c r="D623" s="4" t="s">
        <v>2190</v>
      </c>
      <c r="E623" s="5">
        <v>8</v>
      </c>
    </row>
    <row r="624" customFormat="1" spans="1:5">
      <c r="A624" s="19">
        <f>COUNTIF($B$4:B624,B624)</f>
        <v>16</v>
      </c>
      <c r="B624" s="4" t="s">
        <v>2174</v>
      </c>
      <c r="C624" s="4" t="s">
        <v>2175</v>
      </c>
      <c r="D624" s="4" t="s">
        <v>2191</v>
      </c>
      <c r="E624" s="5">
        <v>13</v>
      </c>
    </row>
    <row r="625" customFormat="1" spans="1:5">
      <c r="A625" s="19">
        <f>COUNTIF($B$4:B625,B625)</f>
        <v>17</v>
      </c>
      <c r="B625" s="4" t="s">
        <v>2174</v>
      </c>
      <c r="C625" s="4" t="s">
        <v>2175</v>
      </c>
      <c r="D625" s="4" t="s">
        <v>2192</v>
      </c>
      <c r="E625" s="5">
        <v>13</v>
      </c>
    </row>
    <row r="626" customFormat="1" spans="1:5">
      <c r="A626" s="19">
        <f>COUNTIF($B$4:B626,B626)</f>
        <v>18</v>
      </c>
      <c r="B626" s="4" t="s">
        <v>2174</v>
      </c>
      <c r="C626" s="4" t="s">
        <v>2175</v>
      </c>
      <c r="D626" s="4" t="s">
        <v>2193</v>
      </c>
      <c r="E626" s="5">
        <v>12</v>
      </c>
    </row>
    <row r="627" customFormat="1" spans="1:5">
      <c r="A627" s="19">
        <f>COUNTIF($B$4:B627,B627)</f>
        <v>19</v>
      </c>
      <c r="B627" s="4" t="s">
        <v>2174</v>
      </c>
      <c r="C627" s="4" t="s">
        <v>2175</v>
      </c>
      <c r="D627" s="4" t="s">
        <v>2194</v>
      </c>
      <c r="E627" s="5">
        <v>18</v>
      </c>
    </row>
    <row r="628" customFormat="1" spans="1:5">
      <c r="A628" s="19">
        <f>COUNTIF($B$4:B628,B628)</f>
        <v>20</v>
      </c>
      <c r="B628" s="4" t="s">
        <v>2174</v>
      </c>
      <c r="C628" s="4" t="s">
        <v>2175</v>
      </c>
      <c r="D628" s="4" t="s">
        <v>2195</v>
      </c>
      <c r="E628" s="5">
        <v>10</v>
      </c>
    </row>
    <row r="629" customFormat="1" spans="1:5">
      <c r="A629" s="19">
        <f>COUNTIF($B$4:B629,B629)</f>
        <v>21</v>
      </c>
      <c r="B629" s="4" t="s">
        <v>2174</v>
      </c>
      <c r="C629" s="4" t="s">
        <v>2175</v>
      </c>
      <c r="D629" s="4" t="s">
        <v>2196</v>
      </c>
      <c r="E629" s="5">
        <v>40</v>
      </c>
    </row>
    <row r="630" customFormat="1" spans="1:5">
      <c r="A630" s="19">
        <f>COUNTIF($B$4:B630,B630)</f>
        <v>22</v>
      </c>
      <c r="B630" s="4" t="s">
        <v>2174</v>
      </c>
      <c r="C630" s="4" t="s">
        <v>2175</v>
      </c>
      <c r="D630" s="4" t="s">
        <v>2197</v>
      </c>
      <c r="E630" s="5">
        <v>11</v>
      </c>
    </row>
    <row r="631" customFormat="1" spans="1:5">
      <c r="A631" s="19">
        <f>COUNTIF($B$4:B631,B631)</f>
        <v>23</v>
      </c>
      <c r="B631" s="4" t="s">
        <v>2174</v>
      </c>
      <c r="C631" s="4" t="s">
        <v>2175</v>
      </c>
      <c r="D631" s="4" t="s">
        <v>2198</v>
      </c>
      <c r="E631" s="5">
        <v>13</v>
      </c>
    </row>
    <row r="632" customFormat="1" spans="1:5">
      <c r="A632" s="19">
        <f>COUNTIF($B$4:B632,B632)</f>
        <v>24</v>
      </c>
      <c r="B632" s="4" t="s">
        <v>2174</v>
      </c>
      <c r="C632" s="4" t="s">
        <v>2175</v>
      </c>
      <c r="D632" s="4" t="s">
        <v>2199</v>
      </c>
      <c r="E632" s="5">
        <v>18</v>
      </c>
    </row>
    <row r="633" customFormat="1" spans="1:5">
      <c r="A633" s="19">
        <f>COUNTIF($B$4:B633,B633)</f>
        <v>25</v>
      </c>
      <c r="B633" s="4" t="s">
        <v>2174</v>
      </c>
      <c r="C633" s="4" t="s">
        <v>2175</v>
      </c>
      <c r="D633" s="4" t="s">
        <v>2200</v>
      </c>
      <c r="E633" s="5">
        <v>12</v>
      </c>
    </row>
    <row r="634" customFormat="1" spans="1:5">
      <c r="A634" s="19">
        <f>COUNTIF($B$4:B634,B634)</f>
        <v>26</v>
      </c>
      <c r="B634" s="4" t="s">
        <v>2174</v>
      </c>
      <c r="C634" s="4" t="s">
        <v>2175</v>
      </c>
      <c r="D634" s="4" t="s">
        <v>2201</v>
      </c>
      <c r="E634" s="5">
        <v>13</v>
      </c>
    </row>
    <row r="635" customFormat="1" spans="1:5">
      <c r="A635" s="19">
        <f>COUNTIF($B$4:B635,B635)</f>
        <v>27</v>
      </c>
      <c r="B635" s="4" t="s">
        <v>2174</v>
      </c>
      <c r="C635" s="4" t="s">
        <v>2175</v>
      </c>
      <c r="D635" s="4" t="s">
        <v>2202</v>
      </c>
      <c r="E635" s="5">
        <v>12</v>
      </c>
    </row>
    <row r="636" customFormat="1" spans="1:5">
      <c r="A636" s="19">
        <f>COUNTIF($B$4:B636,B636)</f>
        <v>1</v>
      </c>
      <c r="B636" s="4" t="s">
        <v>2203</v>
      </c>
      <c r="C636" s="4" t="s">
        <v>2204</v>
      </c>
      <c r="D636" s="4" t="s">
        <v>2205</v>
      </c>
      <c r="E636" s="5">
        <v>5.5</v>
      </c>
    </row>
    <row r="637" customFormat="1" spans="1:5">
      <c r="A637" s="19">
        <f>COUNTIF($B$4:B637,B637)</f>
        <v>2</v>
      </c>
      <c r="B637" s="4" t="s">
        <v>2203</v>
      </c>
      <c r="C637" s="4" t="s">
        <v>2204</v>
      </c>
      <c r="D637" s="4" t="s">
        <v>2206</v>
      </c>
      <c r="E637" s="5">
        <v>10</v>
      </c>
    </row>
    <row r="638" customFormat="1" spans="1:5">
      <c r="A638" s="19">
        <f>COUNTIF($B$4:B638,B638)</f>
        <v>3</v>
      </c>
      <c r="B638" s="4" t="s">
        <v>2203</v>
      </c>
      <c r="C638" s="4" t="s">
        <v>2204</v>
      </c>
      <c r="D638" s="4" t="s">
        <v>2207</v>
      </c>
      <c r="E638" s="5">
        <v>7</v>
      </c>
    </row>
    <row r="639" customFormat="1" spans="1:5">
      <c r="A639" s="19">
        <f>COUNTIF($B$4:B639,B639)</f>
        <v>4</v>
      </c>
      <c r="B639" s="4" t="s">
        <v>2203</v>
      </c>
      <c r="C639" s="4" t="s">
        <v>2204</v>
      </c>
      <c r="D639" s="4" t="s">
        <v>2208</v>
      </c>
      <c r="E639" s="5">
        <v>8</v>
      </c>
    </row>
    <row r="640" customFormat="1" spans="1:5">
      <c r="A640" s="19">
        <f>COUNTIF($B$4:B640,B640)</f>
        <v>5</v>
      </c>
      <c r="B640" s="4" t="s">
        <v>2203</v>
      </c>
      <c r="C640" s="4" t="s">
        <v>2204</v>
      </c>
      <c r="D640" s="4" t="s">
        <v>2209</v>
      </c>
      <c r="E640" s="5">
        <v>8</v>
      </c>
    </row>
    <row r="641" customFormat="1" spans="1:5">
      <c r="A641" s="19">
        <f>COUNTIF($B$4:B641,B641)</f>
        <v>6</v>
      </c>
      <c r="B641" s="4" t="s">
        <v>2203</v>
      </c>
      <c r="C641" s="4" t="s">
        <v>2204</v>
      </c>
      <c r="D641" s="4" t="s">
        <v>2210</v>
      </c>
      <c r="E641" s="5">
        <v>13</v>
      </c>
    </row>
    <row r="642" customFormat="1" spans="1:5">
      <c r="A642" s="19">
        <f>COUNTIF($B$4:B642,B642)</f>
        <v>7</v>
      </c>
      <c r="B642" s="4" t="s">
        <v>2203</v>
      </c>
      <c r="C642" s="4" t="s">
        <v>2204</v>
      </c>
      <c r="D642" s="4" t="s">
        <v>1434</v>
      </c>
      <c r="E642" s="5">
        <v>2</v>
      </c>
    </row>
    <row r="643" customFormat="1" spans="1:5">
      <c r="A643" s="19">
        <f>COUNTIF($B$4:B643,B643)</f>
        <v>8</v>
      </c>
      <c r="B643" s="4" t="s">
        <v>2203</v>
      </c>
      <c r="C643" s="4" t="s">
        <v>2204</v>
      </c>
      <c r="D643" s="4" t="s">
        <v>2211</v>
      </c>
      <c r="E643" s="5">
        <v>53.6</v>
      </c>
    </row>
    <row r="644" customFormat="1" spans="1:5">
      <c r="A644" s="19">
        <f>COUNTIF($B$4:B644,B644)</f>
        <v>9</v>
      </c>
      <c r="B644" s="4" t="s">
        <v>2203</v>
      </c>
      <c r="C644" s="4" t="s">
        <v>2204</v>
      </c>
      <c r="D644" s="4" t="s">
        <v>2212</v>
      </c>
      <c r="E644" s="5">
        <v>27</v>
      </c>
    </row>
    <row r="645" customFormat="1" spans="1:5">
      <c r="A645" s="19">
        <f>COUNTIF($B$4:B645,B645)</f>
        <v>10</v>
      </c>
      <c r="B645" s="4" t="s">
        <v>2203</v>
      </c>
      <c r="C645" s="4" t="s">
        <v>2204</v>
      </c>
      <c r="D645" s="4" t="s">
        <v>2213</v>
      </c>
      <c r="E645" s="5">
        <v>10</v>
      </c>
    </row>
    <row r="646" customFormat="1" spans="1:5">
      <c r="A646" s="19">
        <f>COUNTIF($B$4:B646,B646)</f>
        <v>11</v>
      </c>
      <c r="B646" s="4" t="s">
        <v>2203</v>
      </c>
      <c r="C646" s="4" t="s">
        <v>2204</v>
      </c>
      <c r="D646" s="4" t="s">
        <v>2214</v>
      </c>
      <c r="E646" s="5">
        <v>12</v>
      </c>
    </row>
    <row r="647" customFormat="1" spans="1:5">
      <c r="A647" s="19">
        <f>COUNTIF($B$4:B647,B647)</f>
        <v>12</v>
      </c>
      <c r="B647" s="4" t="s">
        <v>2203</v>
      </c>
      <c r="C647" s="4" t="s">
        <v>2204</v>
      </c>
      <c r="D647" s="4" t="s">
        <v>2215</v>
      </c>
      <c r="E647" s="5">
        <v>11</v>
      </c>
    </row>
    <row r="648" customFormat="1" spans="1:5">
      <c r="A648" s="19">
        <f>COUNTIF($B$4:B648,B648)</f>
        <v>13</v>
      </c>
      <c r="B648" s="4" t="s">
        <v>2203</v>
      </c>
      <c r="C648" s="4" t="s">
        <v>2204</v>
      </c>
      <c r="D648" s="4" t="s">
        <v>2216</v>
      </c>
      <c r="E648" s="5">
        <v>8.6</v>
      </c>
    </row>
    <row r="649" customFormat="1" spans="1:5">
      <c r="A649" s="19">
        <f>COUNTIF($B$4:B649,B649)</f>
        <v>14</v>
      </c>
      <c r="B649" s="4" t="s">
        <v>2203</v>
      </c>
      <c r="C649" s="4" t="s">
        <v>2204</v>
      </c>
      <c r="D649" s="4" t="s">
        <v>2217</v>
      </c>
      <c r="E649" s="5">
        <v>19</v>
      </c>
    </row>
    <row r="650" customFormat="1" spans="1:5">
      <c r="A650" s="19">
        <f>COUNTIF($B$4:B650,B650)</f>
        <v>15</v>
      </c>
      <c r="B650" s="4" t="s">
        <v>2203</v>
      </c>
      <c r="C650" s="4" t="s">
        <v>2204</v>
      </c>
      <c r="D650" s="4" t="s">
        <v>2218</v>
      </c>
      <c r="E650" s="5">
        <v>8</v>
      </c>
    </row>
    <row r="651" customFormat="1" spans="1:5">
      <c r="A651" s="19">
        <f>COUNTIF($B$4:B651,B651)</f>
        <v>16</v>
      </c>
      <c r="B651" s="4" t="s">
        <v>2203</v>
      </c>
      <c r="C651" s="4" t="s">
        <v>2204</v>
      </c>
      <c r="D651" s="4" t="s">
        <v>2219</v>
      </c>
      <c r="E651" s="5">
        <v>14</v>
      </c>
    </row>
    <row r="652" customFormat="1" spans="1:5">
      <c r="A652" s="19">
        <f>COUNTIF($B$4:B652,B652)</f>
        <v>17</v>
      </c>
      <c r="B652" s="4" t="s">
        <v>2203</v>
      </c>
      <c r="C652" s="4" t="s">
        <v>2204</v>
      </c>
      <c r="D652" s="4" t="s">
        <v>2220</v>
      </c>
      <c r="E652" s="5">
        <v>9.5</v>
      </c>
    </row>
    <row r="653" customFormat="1" spans="1:5">
      <c r="A653" s="19">
        <f>COUNTIF($B$4:B653,B653)</f>
        <v>18</v>
      </c>
      <c r="B653" s="4" t="s">
        <v>2203</v>
      </c>
      <c r="C653" s="4" t="s">
        <v>2204</v>
      </c>
      <c r="D653" s="4" t="s">
        <v>2221</v>
      </c>
      <c r="E653" s="5">
        <v>7</v>
      </c>
    </row>
    <row r="654" customFormat="1" spans="1:5">
      <c r="A654" s="19">
        <f>COUNTIF($B$4:B654,B654)</f>
        <v>19</v>
      </c>
      <c r="B654" s="4" t="s">
        <v>2203</v>
      </c>
      <c r="C654" s="4" t="s">
        <v>2204</v>
      </c>
      <c r="D654" s="4" t="s">
        <v>2222</v>
      </c>
      <c r="E654" s="5">
        <v>10</v>
      </c>
    </row>
    <row r="655" customFormat="1" spans="1:5">
      <c r="A655" s="19">
        <f>COUNTIF($B$4:B655,B655)</f>
        <v>20</v>
      </c>
      <c r="B655" s="4" t="s">
        <v>2203</v>
      </c>
      <c r="C655" s="4" t="s">
        <v>2204</v>
      </c>
      <c r="D655" s="4" t="s">
        <v>2223</v>
      </c>
      <c r="E655" s="5">
        <v>1</v>
      </c>
    </row>
    <row r="656" customFormat="1" spans="1:5">
      <c r="A656" s="19">
        <f>COUNTIF($B$4:B656,B656)</f>
        <v>21</v>
      </c>
      <c r="B656" s="4" t="s">
        <v>2203</v>
      </c>
      <c r="C656" s="4" t="s">
        <v>2204</v>
      </c>
      <c r="D656" s="4" t="s">
        <v>2224</v>
      </c>
      <c r="E656" s="5">
        <v>11.5</v>
      </c>
    </row>
    <row r="657" customFormat="1" spans="1:5">
      <c r="A657" s="19">
        <f>COUNTIF($B$4:B657,B657)</f>
        <v>22</v>
      </c>
      <c r="B657" s="4" t="s">
        <v>2203</v>
      </c>
      <c r="C657" s="4" t="s">
        <v>2204</v>
      </c>
      <c r="D657" s="4" t="s">
        <v>2011</v>
      </c>
      <c r="E657" s="5">
        <v>8.3</v>
      </c>
    </row>
    <row r="658" customFormat="1" spans="1:5">
      <c r="A658" s="19">
        <f>COUNTIF($B$4:B658,B658)</f>
        <v>23</v>
      </c>
      <c r="B658" s="4" t="s">
        <v>2203</v>
      </c>
      <c r="C658" s="4" t="s">
        <v>2204</v>
      </c>
      <c r="D658" s="4" t="s">
        <v>2225</v>
      </c>
      <c r="E658" s="5">
        <v>80</v>
      </c>
    </row>
    <row r="659" customFormat="1" spans="1:5">
      <c r="A659" s="19">
        <f>COUNTIF($B$4:B659,B659)</f>
        <v>1</v>
      </c>
      <c r="B659" s="4" t="s">
        <v>2226</v>
      </c>
      <c r="C659" s="28" t="s">
        <v>2227</v>
      </c>
      <c r="D659" s="4" t="s">
        <v>697</v>
      </c>
      <c r="E659" s="5">
        <v>8</v>
      </c>
    </row>
    <row r="660" customFormat="1" spans="1:5">
      <c r="A660" s="19">
        <f>COUNTIF($B$4:B660,B660)</f>
        <v>2</v>
      </c>
      <c r="B660" s="4" t="s">
        <v>2226</v>
      </c>
      <c r="C660" s="28" t="s">
        <v>2227</v>
      </c>
      <c r="D660" s="4" t="s">
        <v>606</v>
      </c>
      <c r="E660" s="5">
        <v>5</v>
      </c>
    </row>
    <row r="661" customFormat="1" spans="1:5">
      <c r="A661" s="19">
        <f>COUNTIF($B$4:B661,B661)</f>
        <v>3</v>
      </c>
      <c r="B661" s="4" t="s">
        <v>2226</v>
      </c>
      <c r="C661" s="28" t="s">
        <v>2227</v>
      </c>
      <c r="D661" s="4" t="s">
        <v>2228</v>
      </c>
      <c r="E661" s="5">
        <v>15</v>
      </c>
    </row>
    <row r="662" customFormat="1" spans="1:5">
      <c r="A662" s="19">
        <f>COUNTIF($B$4:B662,B662)</f>
        <v>4</v>
      </c>
      <c r="B662" s="4" t="s">
        <v>2226</v>
      </c>
      <c r="C662" s="28" t="s">
        <v>2227</v>
      </c>
      <c r="D662" s="4" t="s">
        <v>799</v>
      </c>
      <c r="E662" s="5">
        <v>16</v>
      </c>
    </row>
    <row r="663" customFormat="1" spans="1:5">
      <c r="A663" s="19">
        <f>COUNTIF($B$4:B663,B663)</f>
        <v>5</v>
      </c>
      <c r="B663" s="4" t="s">
        <v>2226</v>
      </c>
      <c r="C663" s="28" t="s">
        <v>2227</v>
      </c>
      <c r="D663" s="4" t="s">
        <v>2229</v>
      </c>
      <c r="E663" s="5">
        <v>10</v>
      </c>
    </row>
    <row r="664" customFormat="1" spans="1:5">
      <c r="A664" s="19">
        <f>COUNTIF($B$4:B664,B664)</f>
        <v>6</v>
      </c>
      <c r="B664" s="4" t="s">
        <v>2226</v>
      </c>
      <c r="C664" s="28" t="s">
        <v>2227</v>
      </c>
      <c r="D664" s="4" t="s">
        <v>2230</v>
      </c>
      <c r="E664" s="5">
        <v>7.6</v>
      </c>
    </row>
    <row r="665" customFormat="1" spans="1:5">
      <c r="A665" s="19">
        <f>COUNTIF($B$4:B665,B665)</f>
        <v>7</v>
      </c>
      <c r="B665" s="4" t="s">
        <v>2226</v>
      </c>
      <c r="C665" s="28" t="s">
        <v>2227</v>
      </c>
      <c r="D665" s="4" t="s">
        <v>2231</v>
      </c>
      <c r="E665" s="5">
        <v>12</v>
      </c>
    </row>
    <row r="666" customFormat="1" spans="1:5">
      <c r="A666" s="19">
        <f>COUNTIF($B$4:B666,B666)</f>
        <v>8</v>
      </c>
      <c r="B666" s="4" t="s">
        <v>2226</v>
      </c>
      <c r="C666" s="28" t="s">
        <v>2227</v>
      </c>
      <c r="D666" s="4" t="s">
        <v>2232</v>
      </c>
      <c r="E666" s="5">
        <v>8</v>
      </c>
    </row>
    <row r="667" customFormat="1" spans="1:5">
      <c r="A667" s="19">
        <f>COUNTIF($B$4:B667,B667)</f>
        <v>9</v>
      </c>
      <c r="B667" s="4" t="s">
        <v>2226</v>
      </c>
      <c r="C667" s="28" t="s">
        <v>2227</v>
      </c>
      <c r="D667" s="4" t="s">
        <v>2233</v>
      </c>
      <c r="E667" s="5">
        <v>6</v>
      </c>
    </row>
    <row r="668" customFormat="1" spans="1:5">
      <c r="A668" s="19">
        <f>COUNTIF($B$4:B668,B668)</f>
        <v>10</v>
      </c>
      <c r="B668" s="4" t="s">
        <v>2226</v>
      </c>
      <c r="C668" s="28" t="s">
        <v>2227</v>
      </c>
      <c r="D668" s="4" t="s">
        <v>2234</v>
      </c>
      <c r="E668" s="5">
        <v>8</v>
      </c>
    </row>
    <row r="669" customFormat="1" spans="1:5">
      <c r="A669" s="19">
        <f>COUNTIF($B$4:B669,B669)</f>
        <v>11</v>
      </c>
      <c r="B669" s="4" t="s">
        <v>2226</v>
      </c>
      <c r="C669" s="28" t="s">
        <v>2227</v>
      </c>
      <c r="D669" s="4" t="s">
        <v>2235</v>
      </c>
      <c r="E669" s="5">
        <v>10.6</v>
      </c>
    </row>
    <row r="670" customFormat="1" spans="1:5">
      <c r="A670" s="19">
        <f>COUNTIF($B$4:B670,B670)</f>
        <v>12</v>
      </c>
      <c r="B670" s="4" t="s">
        <v>2226</v>
      </c>
      <c r="C670" s="28" t="s">
        <v>2227</v>
      </c>
      <c r="D670" s="4" t="s">
        <v>2236</v>
      </c>
      <c r="E670" s="5">
        <v>7.8</v>
      </c>
    </row>
    <row r="671" customFormat="1" spans="1:5">
      <c r="A671" s="19">
        <f>COUNTIF($B$4:B671,B671)</f>
        <v>13</v>
      </c>
      <c r="B671" s="4" t="s">
        <v>2226</v>
      </c>
      <c r="C671" s="28" t="s">
        <v>2227</v>
      </c>
      <c r="D671" s="4" t="s">
        <v>2237</v>
      </c>
      <c r="E671" s="5">
        <v>18</v>
      </c>
    </row>
    <row r="672" customFormat="1" spans="1:5">
      <c r="A672" s="19">
        <f>COUNTIF($B$4:B672,B672)</f>
        <v>14</v>
      </c>
      <c r="B672" s="4" t="s">
        <v>2226</v>
      </c>
      <c r="C672" s="28" t="s">
        <v>2227</v>
      </c>
      <c r="D672" s="4" t="s">
        <v>2238</v>
      </c>
      <c r="E672" s="5">
        <v>13.5</v>
      </c>
    </row>
    <row r="673" customFormat="1" spans="1:5">
      <c r="A673" s="19">
        <f>COUNTIF($B$4:B673,B673)</f>
        <v>15</v>
      </c>
      <c r="B673" s="4" t="s">
        <v>2226</v>
      </c>
      <c r="C673" s="28" t="s">
        <v>2227</v>
      </c>
      <c r="D673" s="4" t="s">
        <v>2239</v>
      </c>
      <c r="E673" s="5">
        <v>12</v>
      </c>
    </row>
    <row r="674" customFormat="1" spans="1:5">
      <c r="A674" s="19">
        <f>COUNTIF($B$4:B674,B674)</f>
        <v>16</v>
      </c>
      <c r="B674" s="4" t="s">
        <v>2226</v>
      </c>
      <c r="C674" s="28" t="s">
        <v>2227</v>
      </c>
      <c r="D674" s="4" t="s">
        <v>2088</v>
      </c>
      <c r="E674" s="5">
        <v>12</v>
      </c>
    </row>
    <row r="675" customFormat="1" spans="1:5">
      <c r="A675" s="19">
        <f>COUNTIF($B$4:B675,B675)</f>
        <v>17</v>
      </c>
      <c r="B675" s="4" t="s">
        <v>2226</v>
      </c>
      <c r="C675" s="28" t="s">
        <v>2227</v>
      </c>
      <c r="D675" s="4" t="s">
        <v>2240</v>
      </c>
      <c r="E675" s="5">
        <v>5</v>
      </c>
    </row>
    <row r="676" customFormat="1" spans="1:5">
      <c r="A676" s="19">
        <f>COUNTIF($B$4:B676,B676)</f>
        <v>18</v>
      </c>
      <c r="B676" s="4" t="s">
        <v>2226</v>
      </c>
      <c r="C676" s="28" t="s">
        <v>2227</v>
      </c>
      <c r="D676" s="4" t="s">
        <v>2241</v>
      </c>
      <c r="E676" s="5">
        <v>9</v>
      </c>
    </row>
    <row r="677" customFormat="1" spans="1:5">
      <c r="A677" s="19">
        <f>COUNTIF($B$4:B677,B677)</f>
        <v>19</v>
      </c>
      <c r="B677" s="4" t="s">
        <v>2226</v>
      </c>
      <c r="C677" s="28" t="s">
        <v>2227</v>
      </c>
      <c r="D677" s="4" t="s">
        <v>2242</v>
      </c>
      <c r="E677" s="5">
        <v>7.5</v>
      </c>
    </row>
    <row r="678" customFormat="1" spans="1:5">
      <c r="A678" s="19">
        <f>COUNTIF($B$4:B678,B678)</f>
        <v>20</v>
      </c>
      <c r="B678" s="4" t="s">
        <v>2226</v>
      </c>
      <c r="C678" s="28" t="s">
        <v>2227</v>
      </c>
      <c r="D678" s="4" t="s">
        <v>2243</v>
      </c>
      <c r="E678" s="5">
        <v>15.5</v>
      </c>
    </row>
    <row r="679" customFormat="1" spans="1:5">
      <c r="A679" s="19">
        <f>COUNTIF($B$4:B679,B679)</f>
        <v>21</v>
      </c>
      <c r="B679" s="4" t="s">
        <v>2226</v>
      </c>
      <c r="C679" s="28" t="s">
        <v>2227</v>
      </c>
      <c r="D679" s="4" t="s">
        <v>2244</v>
      </c>
      <c r="E679" s="5">
        <v>16</v>
      </c>
    </row>
    <row r="680" customFormat="1" spans="1:5">
      <c r="A680" s="19">
        <f>COUNTIF($B$4:B680,B680)</f>
        <v>22</v>
      </c>
      <c r="B680" s="4" t="s">
        <v>2226</v>
      </c>
      <c r="C680" s="28" t="s">
        <v>2227</v>
      </c>
      <c r="D680" s="4" t="s">
        <v>2245</v>
      </c>
      <c r="E680" s="5">
        <v>10</v>
      </c>
    </row>
    <row r="681" customFormat="1" spans="1:5">
      <c r="A681" s="19">
        <f>COUNTIF($B$4:B681,B681)</f>
        <v>23</v>
      </c>
      <c r="B681" s="4" t="s">
        <v>2226</v>
      </c>
      <c r="C681" s="28" t="s">
        <v>2227</v>
      </c>
      <c r="D681" s="4" t="s">
        <v>2246</v>
      </c>
      <c r="E681" s="5">
        <v>10</v>
      </c>
    </row>
    <row r="682" customFormat="1" spans="1:5">
      <c r="A682" s="19">
        <f>COUNTIF($B$4:B682,B682)</f>
        <v>24</v>
      </c>
      <c r="B682" s="4" t="s">
        <v>2226</v>
      </c>
      <c r="C682" s="28" t="s">
        <v>2227</v>
      </c>
      <c r="D682" s="4" t="s">
        <v>2247</v>
      </c>
      <c r="E682" s="5">
        <v>8.5</v>
      </c>
    </row>
    <row r="683" customFormat="1" spans="1:5">
      <c r="A683" s="19">
        <f>COUNTIF($B$4:B683,B683)</f>
        <v>25</v>
      </c>
      <c r="B683" s="4" t="s">
        <v>2226</v>
      </c>
      <c r="C683" s="28" t="s">
        <v>2227</v>
      </c>
      <c r="D683" s="4" t="s">
        <v>2248</v>
      </c>
      <c r="E683" s="5">
        <v>10</v>
      </c>
    </row>
    <row r="684" customFormat="1" spans="1:5">
      <c r="A684" s="19">
        <f>COUNTIF($B$4:B684,B684)</f>
        <v>26</v>
      </c>
      <c r="B684" s="4" t="s">
        <v>2226</v>
      </c>
      <c r="C684" s="28" t="s">
        <v>2227</v>
      </c>
      <c r="D684" s="4" t="s">
        <v>2249</v>
      </c>
      <c r="E684" s="5">
        <v>13</v>
      </c>
    </row>
    <row r="685" customFormat="1" spans="1:5">
      <c r="A685" s="19">
        <f>COUNTIF($B$4:B685,B685)</f>
        <v>27</v>
      </c>
      <c r="B685" s="4" t="s">
        <v>2226</v>
      </c>
      <c r="C685" s="28" t="s">
        <v>2227</v>
      </c>
      <c r="D685" s="4" t="s">
        <v>2250</v>
      </c>
      <c r="E685" s="5">
        <v>7.5</v>
      </c>
    </row>
    <row r="686" customFormat="1" spans="1:5">
      <c r="A686" s="19">
        <f>COUNTIF($B$4:B686,B686)</f>
        <v>28</v>
      </c>
      <c r="B686" s="4" t="s">
        <v>2226</v>
      </c>
      <c r="C686" s="28" t="s">
        <v>2227</v>
      </c>
      <c r="D686" s="4" t="s">
        <v>2251</v>
      </c>
      <c r="E686" s="5">
        <v>12.5</v>
      </c>
    </row>
    <row r="687" customFormat="1" spans="1:5">
      <c r="A687" s="19">
        <f>COUNTIF($B$4:B687,B687)</f>
        <v>29</v>
      </c>
      <c r="B687" s="4" t="s">
        <v>2226</v>
      </c>
      <c r="C687" s="28" t="s">
        <v>2227</v>
      </c>
      <c r="D687" s="4" t="s">
        <v>2252</v>
      </c>
      <c r="E687" s="5">
        <v>12</v>
      </c>
    </row>
    <row r="688" customFormat="1" spans="1:5">
      <c r="A688" s="19">
        <f>COUNTIF($B$4:B688,B688)</f>
        <v>30</v>
      </c>
      <c r="B688" s="4" t="s">
        <v>2226</v>
      </c>
      <c r="C688" s="28" t="s">
        <v>2227</v>
      </c>
      <c r="D688" s="4" t="s">
        <v>2253</v>
      </c>
      <c r="E688" s="5">
        <v>15.5</v>
      </c>
    </row>
    <row r="689" customFormat="1" spans="1:5">
      <c r="A689" s="19">
        <f>COUNTIF($B$4:B689,B689)</f>
        <v>1</v>
      </c>
      <c r="B689" s="4" t="s">
        <v>2254</v>
      </c>
      <c r="C689" s="4" t="s">
        <v>2255</v>
      </c>
      <c r="D689" s="4" t="s">
        <v>2256</v>
      </c>
      <c r="E689" s="5">
        <v>21.2</v>
      </c>
    </row>
    <row r="690" customFormat="1" spans="1:5">
      <c r="A690" s="19">
        <f>COUNTIF($B$4:B690,B690)</f>
        <v>2</v>
      </c>
      <c r="B690" s="4" t="s">
        <v>2254</v>
      </c>
      <c r="C690" s="4" t="s">
        <v>2255</v>
      </c>
      <c r="D690" s="4" t="s">
        <v>2257</v>
      </c>
      <c r="E690" s="5">
        <v>21</v>
      </c>
    </row>
    <row r="691" customFormat="1" spans="1:5">
      <c r="A691" s="19">
        <f>COUNTIF($B$4:B691,B691)</f>
        <v>3</v>
      </c>
      <c r="B691" s="4" t="s">
        <v>2254</v>
      </c>
      <c r="C691" s="4" t="s">
        <v>2255</v>
      </c>
      <c r="D691" s="4" t="s">
        <v>2258</v>
      </c>
      <c r="E691" s="5">
        <v>19.5</v>
      </c>
    </row>
    <row r="692" customFormat="1" spans="1:5">
      <c r="A692" s="19">
        <f>COUNTIF($B$4:B692,B692)</f>
        <v>4</v>
      </c>
      <c r="B692" s="4" t="s">
        <v>2254</v>
      </c>
      <c r="C692" s="4" t="s">
        <v>2255</v>
      </c>
      <c r="D692" s="4" t="s">
        <v>2259</v>
      </c>
      <c r="E692" s="5">
        <v>11.9</v>
      </c>
    </row>
    <row r="693" customFormat="1" spans="1:5">
      <c r="A693" s="19">
        <f>COUNTIF($B$4:B693,B693)</f>
        <v>5</v>
      </c>
      <c r="B693" s="4" t="s">
        <v>2254</v>
      </c>
      <c r="C693" s="4" t="s">
        <v>2255</v>
      </c>
      <c r="D693" s="4" t="s">
        <v>2260</v>
      </c>
      <c r="E693" s="5">
        <v>12</v>
      </c>
    </row>
    <row r="694" customFormat="1" spans="1:5">
      <c r="A694" s="19">
        <f>COUNTIF($B$4:B694,B694)</f>
        <v>6</v>
      </c>
      <c r="B694" s="4" t="s">
        <v>2254</v>
      </c>
      <c r="C694" s="4" t="s">
        <v>2255</v>
      </c>
      <c r="D694" s="4" t="s">
        <v>2261</v>
      </c>
      <c r="E694" s="5">
        <v>14.3</v>
      </c>
    </row>
    <row r="695" customFormat="1" spans="1:5">
      <c r="A695" s="19">
        <f>COUNTIF($B$4:B695,B695)</f>
        <v>7</v>
      </c>
      <c r="B695" s="4" t="s">
        <v>2254</v>
      </c>
      <c r="C695" s="4" t="s">
        <v>2255</v>
      </c>
      <c r="D695" s="4" t="s">
        <v>2262</v>
      </c>
      <c r="E695" s="5">
        <v>22.5</v>
      </c>
    </row>
    <row r="696" customFormat="1" spans="1:5">
      <c r="A696" s="19">
        <f>COUNTIF($B$4:B696,B696)</f>
        <v>8</v>
      </c>
      <c r="B696" s="4" t="s">
        <v>2254</v>
      </c>
      <c r="C696" s="4" t="s">
        <v>2255</v>
      </c>
      <c r="D696" s="4" t="s">
        <v>2263</v>
      </c>
      <c r="E696" s="5">
        <v>18</v>
      </c>
    </row>
    <row r="697" customFormat="1" spans="1:5">
      <c r="A697" s="19">
        <f>COUNTIF($B$4:B697,B697)</f>
        <v>9</v>
      </c>
      <c r="B697" s="4" t="s">
        <v>2254</v>
      </c>
      <c r="C697" s="4" t="s">
        <v>2255</v>
      </c>
      <c r="D697" s="4" t="s">
        <v>2264</v>
      </c>
      <c r="E697" s="5">
        <v>8</v>
      </c>
    </row>
    <row r="698" customFormat="1" spans="1:5">
      <c r="A698" s="19">
        <f>COUNTIF($B$4:B698,B698)</f>
        <v>10</v>
      </c>
      <c r="B698" s="4" t="s">
        <v>2254</v>
      </c>
      <c r="C698" s="4" t="s">
        <v>2255</v>
      </c>
      <c r="D698" s="4" t="s">
        <v>2265</v>
      </c>
      <c r="E698" s="5">
        <v>11.4</v>
      </c>
    </row>
    <row r="699" customFormat="1" spans="1:5">
      <c r="A699" s="19">
        <f>COUNTIF($B$4:B699,B699)</f>
        <v>11</v>
      </c>
      <c r="B699" s="4" t="s">
        <v>2254</v>
      </c>
      <c r="C699" s="4" t="s">
        <v>2255</v>
      </c>
      <c r="D699" s="4" t="s">
        <v>2266</v>
      </c>
      <c r="E699" s="5">
        <v>22</v>
      </c>
    </row>
    <row r="700" customFormat="1" spans="1:5">
      <c r="A700" s="19">
        <f>COUNTIF($B$4:B700,B700)</f>
        <v>12</v>
      </c>
      <c r="B700" s="4" t="s">
        <v>2254</v>
      </c>
      <c r="C700" s="4" t="s">
        <v>2255</v>
      </c>
      <c r="D700" s="4" t="s">
        <v>2267</v>
      </c>
      <c r="E700" s="5">
        <v>11</v>
      </c>
    </row>
    <row r="701" customFormat="1" spans="1:5">
      <c r="A701" s="19">
        <f>COUNTIF($B$4:B701,B701)</f>
        <v>13</v>
      </c>
      <c r="B701" s="4" t="s">
        <v>2254</v>
      </c>
      <c r="C701" s="4" t="s">
        <v>2255</v>
      </c>
      <c r="D701" s="4" t="s">
        <v>2268</v>
      </c>
      <c r="E701" s="5">
        <v>12</v>
      </c>
    </row>
    <row r="702" customFormat="1" spans="1:5">
      <c r="A702" s="19">
        <f>COUNTIF($B$4:B702,B702)</f>
        <v>14</v>
      </c>
      <c r="B702" s="4" t="s">
        <v>2254</v>
      </c>
      <c r="C702" s="4" t="s">
        <v>2255</v>
      </c>
      <c r="D702" s="4" t="s">
        <v>2269</v>
      </c>
      <c r="E702" s="5">
        <v>18.3</v>
      </c>
    </row>
    <row r="703" customFormat="1" spans="1:5">
      <c r="A703" s="19">
        <f>COUNTIF($B$4:B703,B703)</f>
        <v>15</v>
      </c>
      <c r="B703" s="4" t="s">
        <v>2254</v>
      </c>
      <c r="C703" s="4" t="s">
        <v>2255</v>
      </c>
      <c r="D703" s="4" t="s">
        <v>2270</v>
      </c>
      <c r="E703" s="5">
        <v>18</v>
      </c>
    </row>
    <row r="704" customFormat="1" spans="1:5">
      <c r="A704" s="19">
        <f>COUNTIF($B$4:B704,B704)</f>
        <v>16</v>
      </c>
      <c r="B704" s="4" t="s">
        <v>2254</v>
      </c>
      <c r="C704" s="4" t="s">
        <v>2255</v>
      </c>
      <c r="D704" s="4" t="s">
        <v>2271</v>
      </c>
      <c r="E704" s="5">
        <v>8</v>
      </c>
    </row>
    <row r="705" customFormat="1" spans="1:5">
      <c r="A705" s="19">
        <f>COUNTIF($B$4:B705,B705)</f>
        <v>17</v>
      </c>
      <c r="B705" s="4" t="s">
        <v>2254</v>
      </c>
      <c r="C705" s="4" t="s">
        <v>2255</v>
      </c>
      <c r="D705" s="4" t="s">
        <v>2272</v>
      </c>
      <c r="E705" s="5">
        <v>35</v>
      </c>
    </row>
    <row r="706" customFormat="1" spans="1:5">
      <c r="A706" s="19">
        <f>COUNTIF($B$4:B706,B706)</f>
        <v>18</v>
      </c>
      <c r="B706" s="4" t="s">
        <v>2254</v>
      </c>
      <c r="C706" s="4" t="s">
        <v>2255</v>
      </c>
      <c r="D706" s="4" t="s">
        <v>2273</v>
      </c>
      <c r="E706" s="5">
        <v>13</v>
      </c>
    </row>
    <row r="707" customFormat="1" spans="1:5">
      <c r="A707" s="19">
        <f>COUNTIF($B$4:B707,B707)</f>
        <v>19</v>
      </c>
      <c r="B707" s="4" t="s">
        <v>2254</v>
      </c>
      <c r="C707" s="4" t="s">
        <v>2255</v>
      </c>
      <c r="D707" s="4" t="s">
        <v>2274</v>
      </c>
      <c r="E707" s="5">
        <v>14</v>
      </c>
    </row>
    <row r="708" customFormat="1" spans="1:5">
      <c r="A708" s="19">
        <f>COUNTIF($B$4:B708,B708)</f>
        <v>20</v>
      </c>
      <c r="B708" s="4" t="s">
        <v>2254</v>
      </c>
      <c r="C708" s="4" t="s">
        <v>2255</v>
      </c>
      <c r="D708" s="4" t="s">
        <v>2275</v>
      </c>
      <c r="E708" s="5">
        <v>7.5</v>
      </c>
    </row>
    <row r="709" customFormat="1" spans="1:5">
      <c r="A709" s="19">
        <f>COUNTIF($B$4:B709,B709)</f>
        <v>21</v>
      </c>
      <c r="B709" s="4" t="s">
        <v>2254</v>
      </c>
      <c r="C709" s="4" t="s">
        <v>2255</v>
      </c>
      <c r="D709" s="4" t="s">
        <v>2276</v>
      </c>
      <c r="E709" s="5">
        <v>11</v>
      </c>
    </row>
    <row r="710" customFormat="1" spans="1:5">
      <c r="A710" s="19">
        <f>COUNTIF($B$4:B710,B710)</f>
        <v>22</v>
      </c>
      <c r="B710" s="4" t="s">
        <v>2254</v>
      </c>
      <c r="C710" s="4" t="s">
        <v>2255</v>
      </c>
      <c r="D710" s="4" t="s">
        <v>2277</v>
      </c>
      <c r="E710" s="5">
        <v>22.5</v>
      </c>
    </row>
    <row r="711" customFormat="1" spans="1:5">
      <c r="A711" s="19">
        <f>COUNTIF($B$4:B711,B711)</f>
        <v>23</v>
      </c>
      <c r="B711" s="4" t="s">
        <v>2254</v>
      </c>
      <c r="C711" s="4" t="s">
        <v>2255</v>
      </c>
      <c r="D711" s="4" t="s">
        <v>2278</v>
      </c>
      <c r="E711" s="5">
        <v>22.9</v>
      </c>
    </row>
    <row r="712" customFormat="1" spans="1:5">
      <c r="A712" s="19">
        <f>COUNTIF($B$4:B712,B712)</f>
        <v>24</v>
      </c>
      <c r="B712" s="4" t="s">
        <v>2254</v>
      </c>
      <c r="C712" s="4" t="s">
        <v>2255</v>
      </c>
      <c r="D712" s="4" t="s">
        <v>2279</v>
      </c>
      <c r="E712" s="5">
        <v>8.7</v>
      </c>
    </row>
    <row r="713" customFormat="1" spans="1:5">
      <c r="A713" s="19">
        <f>COUNTIF($B$4:B713,B713)</f>
        <v>25</v>
      </c>
      <c r="B713" s="4" t="s">
        <v>2254</v>
      </c>
      <c r="C713" s="4" t="s">
        <v>2255</v>
      </c>
      <c r="D713" s="4" t="s">
        <v>2280</v>
      </c>
      <c r="E713" s="5">
        <v>44.5</v>
      </c>
    </row>
    <row r="714" customFormat="1" spans="1:5">
      <c r="A714" s="19">
        <f>COUNTIF($B$4:B714,B714)</f>
        <v>26</v>
      </c>
      <c r="B714" s="4" t="s">
        <v>2254</v>
      </c>
      <c r="C714" s="4" t="s">
        <v>2255</v>
      </c>
      <c r="D714" s="4" t="s">
        <v>2281</v>
      </c>
      <c r="E714" s="5">
        <v>16</v>
      </c>
    </row>
    <row r="715" customFormat="1" spans="1:5">
      <c r="A715" s="19">
        <f>COUNTIF($B$4:B715,B715)</f>
        <v>27</v>
      </c>
      <c r="B715" s="4" t="s">
        <v>2254</v>
      </c>
      <c r="C715" s="4" t="s">
        <v>2255</v>
      </c>
      <c r="D715" s="4" t="s">
        <v>2282</v>
      </c>
      <c r="E715" s="5">
        <v>15.1</v>
      </c>
    </row>
    <row r="716" customFormat="1" spans="1:5">
      <c r="A716" s="19">
        <f>COUNTIF($B$4:B716,B716)</f>
        <v>28</v>
      </c>
      <c r="B716" s="4" t="s">
        <v>2254</v>
      </c>
      <c r="C716" s="4" t="s">
        <v>2255</v>
      </c>
      <c r="D716" s="4" t="s">
        <v>2283</v>
      </c>
      <c r="E716" s="5">
        <v>6</v>
      </c>
    </row>
    <row r="717" customFormat="1" spans="1:5">
      <c r="A717" s="19">
        <f>COUNTIF($B$4:B717,B717)</f>
        <v>29</v>
      </c>
      <c r="B717" s="4" t="s">
        <v>2254</v>
      </c>
      <c r="C717" s="4" t="s">
        <v>2255</v>
      </c>
      <c r="D717" s="4" t="s">
        <v>2284</v>
      </c>
      <c r="E717" s="5">
        <v>18</v>
      </c>
    </row>
    <row r="718" customFormat="1" spans="1:5">
      <c r="A718" s="19">
        <f>COUNTIF($B$4:B718,B718)</f>
        <v>30</v>
      </c>
      <c r="B718" s="4" t="s">
        <v>2254</v>
      </c>
      <c r="C718" s="4" t="s">
        <v>2255</v>
      </c>
      <c r="D718" s="4" t="s">
        <v>2285</v>
      </c>
      <c r="E718" s="5">
        <v>15.6</v>
      </c>
    </row>
    <row r="719" customFormat="1" spans="1:5">
      <c r="A719" s="19">
        <f>COUNTIF($B$4:B719,B719)</f>
        <v>31</v>
      </c>
      <c r="B719" s="4" t="s">
        <v>2254</v>
      </c>
      <c r="C719" s="4" t="s">
        <v>2255</v>
      </c>
      <c r="D719" s="4" t="s">
        <v>2286</v>
      </c>
      <c r="E719" s="5">
        <v>22.1</v>
      </c>
    </row>
    <row r="720" customFormat="1" spans="1:5">
      <c r="A720" s="19">
        <f>COUNTIF($B$4:B720,B720)</f>
        <v>32</v>
      </c>
      <c r="B720" s="4" t="s">
        <v>2254</v>
      </c>
      <c r="C720" s="4" t="s">
        <v>2255</v>
      </c>
      <c r="D720" s="4" t="s">
        <v>2287</v>
      </c>
      <c r="E720" s="5">
        <v>8.4</v>
      </c>
    </row>
    <row r="721" customFormat="1" spans="1:5">
      <c r="A721" s="19">
        <f>COUNTIF($B$4:B721,B721)</f>
        <v>33</v>
      </c>
      <c r="B721" s="4" t="s">
        <v>2254</v>
      </c>
      <c r="C721" s="4" t="s">
        <v>2255</v>
      </c>
      <c r="D721" s="4" t="s">
        <v>2288</v>
      </c>
      <c r="E721" s="5">
        <v>18.5</v>
      </c>
    </row>
    <row r="722" customFormat="1" spans="1:5">
      <c r="A722" s="19">
        <f>COUNTIF($B$4:B722,B722)</f>
        <v>34</v>
      </c>
      <c r="B722" s="4" t="s">
        <v>2254</v>
      </c>
      <c r="C722" s="4" t="s">
        <v>2255</v>
      </c>
      <c r="D722" s="4" t="s">
        <v>2289</v>
      </c>
      <c r="E722" s="5">
        <v>18.8</v>
      </c>
    </row>
    <row r="723" customFormat="1" spans="1:5">
      <c r="A723" s="19">
        <f>COUNTIF($B$4:B723,B723)</f>
        <v>35</v>
      </c>
      <c r="B723" s="4" t="s">
        <v>2254</v>
      </c>
      <c r="C723" s="4" t="s">
        <v>2255</v>
      </c>
      <c r="D723" s="4" t="s">
        <v>2290</v>
      </c>
      <c r="E723" s="5">
        <v>16</v>
      </c>
    </row>
    <row r="724" customFormat="1" spans="1:5">
      <c r="A724" s="19">
        <f>COUNTIF($B$4:B724,B724)</f>
        <v>36</v>
      </c>
      <c r="B724" s="4" t="s">
        <v>2254</v>
      </c>
      <c r="C724" s="4" t="s">
        <v>2255</v>
      </c>
      <c r="D724" s="4" t="s">
        <v>2291</v>
      </c>
      <c r="E724" s="5">
        <v>8.7</v>
      </c>
    </row>
    <row r="725" customFormat="1" spans="1:5">
      <c r="A725" s="19">
        <f>COUNTIF($B$4:B725,B725)</f>
        <v>37</v>
      </c>
      <c r="B725" s="4" t="s">
        <v>2254</v>
      </c>
      <c r="C725" s="4" t="s">
        <v>2255</v>
      </c>
      <c r="D725" s="4" t="s">
        <v>2292</v>
      </c>
      <c r="E725" s="5">
        <v>15.5</v>
      </c>
    </row>
    <row r="726" customFormat="1" spans="1:5">
      <c r="A726" s="19">
        <f>COUNTIF($B$4:B726,B726)</f>
        <v>38</v>
      </c>
      <c r="B726" s="4" t="s">
        <v>2254</v>
      </c>
      <c r="C726" s="4" t="s">
        <v>2255</v>
      </c>
      <c r="D726" s="4" t="s">
        <v>2293</v>
      </c>
      <c r="E726" s="5">
        <v>14</v>
      </c>
    </row>
    <row r="727" customFormat="1" spans="1:5">
      <c r="A727" s="19">
        <f>COUNTIF($B$4:B727,B727)</f>
        <v>39</v>
      </c>
      <c r="B727" s="4" t="s">
        <v>2254</v>
      </c>
      <c r="C727" s="4" t="s">
        <v>2255</v>
      </c>
      <c r="D727" s="4" t="s">
        <v>2294</v>
      </c>
      <c r="E727" s="5">
        <v>15.5</v>
      </c>
    </row>
    <row r="728" customFormat="1" spans="1:5">
      <c r="A728" s="19">
        <f>COUNTIF($B$4:B728,B728)</f>
        <v>40</v>
      </c>
      <c r="B728" s="4" t="s">
        <v>2254</v>
      </c>
      <c r="C728" s="4" t="s">
        <v>2255</v>
      </c>
      <c r="D728" s="4" t="s">
        <v>2295</v>
      </c>
      <c r="E728" s="5">
        <v>11.5</v>
      </c>
    </row>
    <row r="729" customFormat="1" spans="1:5">
      <c r="A729" s="19">
        <f>COUNTIF($B$4:B729,B729)</f>
        <v>41</v>
      </c>
      <c r="B729" s="4" t="s">
        <v>2254</v>
      </c>
      <c r="C729" s="4" t="s">
        <v>2255</v>
      </c>
      <c r="D729" s="4" t="s">
        <v>2296</v>
      </c>
      <c r="E729" s="5">
        <v>14</v>
      </c>
    </row>
    <row r="730" customFormat="1" spans="1:5">
      <c r="A730" s="19">
        <f>COUNTIF($B$4:B730,B730)</f>
        <v>42</v>
      </c>
      <c r="B730" s="4" t="s">
        <v>2254</v>
      </c>
      <c r="C730" s="4" t="s">
        <v>2255</v>
      </c>
      <c r="D730" s="4" t="s">
        <v>2297</v>
      </c>
      <c r="E730" s="5">
        <v>15</v>
      </c>
    </row>
    <row r="731" customFormat="1" spans="1:5">
      <c r="A731" s="19">
        <f>COUNTIF($B$4:B731,B731)</f>
        <v>43</v>
      </c>
      <c r="B731" s="4" t="s">
        <v>2254</v>
      </c>
      <c r="C731" s="4" t="s">
        <v>2255</v>
      </c>
      <c r="D731" s="4" t="s">
        <v>2298</v>
      </c>
      <c r="E731" s="5">
        <v>12.6</v>
      </c>
    </row>
    <row r="732" customFormat="1" spans="1:5">
      <c r="A732" s="19">
        <f>COUNTIF($B$4:B732,B732)</f>
        <v>44</v>
      </c>
      <c r="B732" s="4" t="s">
        <v>2254</v>
      </c>
      <c r="C732" s="4" t="s">
        <v>2255</v>
      </c>
      <c r="D732" s="4" t="s">
        <v>2299</v>
      </c>
      <c r="E732" s="5">
        <v>8</v>
      </c>
    </row>
    <row r="733" customFormat="1" spans="1:5">
      <c r="A733" s="19">
        <f>COUNTIF($B$4:B733,B733)</f>
        <v>45</v>
      </c>
      <c r="B733" s="4" t="s">
        <v>2254</v>
      </c>
      <c r="C733" s="4" t="s">
        <v>2255</v>
      </c>
      <c r="D733" s="4" t="s">
        <v>2300</v>
      </c>
      <c r="E733" s="5">
        <v>17.3</v>
      </c>
    </row>
    <row r="734" customFormat="1" spans="1:5">
      <c r="A734" s="19">
        <f>COUNTIF($B$4:B734,B734)</f>
        <v>46</v>
      </c>
      <c r="B734" s="4" t="s">
        <v>2254</v>
      </c>
      <c r="C734" s="4" t="s">
        <v>2255</v>
      </c>
      <c r="D734" s="4" t="s">
        <v>2301</v>
      </c>
      <c r="E734" s="5">
        <v>17</v>
      </c>
    </row>
    <row r="735" customFormat="1" spans="1:5">
      <c r="A735" s="19">
        <f>COUNTIF($B$4:B735,B735)</f>
        <v>47</v>
      </c>
      <c r="B735" s="4" t="s">
        <v>2254</v>
      </c>
      <c r="C735" s="4" t="s">
        <v>2255</v>
      </c>
      <c r="D735" s="4" t="s">
        <v>2302</v>
      </c>
      <c r="E735" s="5">
        <v>9.1</v>
      </c>
    </row>
    <row r="736" customFormat="1" spans="1:5">
      <c r="A736" s="19">
        <f>COUNTIF($B$4:B736,B736)</f>
        <v>48</v>
      </c>
      <c r="B736" s="4" t="s">
        <v>2254</v>
      </c>
      <c r="C736" s="4" t="s">
        <v>2255</v>
      </c>
      <c r="D736" s="4" t="s">
        <v>2303</v>
      </c>
      <c r="E736" s="5">
        <v>10.5</v>
      </c>
    </row>
    <row r="737" customFormat="1" spans="1:5">
      <c r="A737" s="19">
        <f>COUNTIF($B$4:B737,B737)</f>
        <v>49</v>
      </c>
      <c r="B737" s="4" t="s">
        <v>2254</v>
      </c>
      <c r="C737" s="4" t="s">
        <v>2255</v>
      </c>
      <c r="D737" s="4" t="s">
        <v>2304</v>
      </c>
      <c r="E737" s="5">
        <v>20</v>
      </c>
    </row>
    <row r="738" customFormat="1" spans="1:5">
      <c r="A738" s="19">
        <f>COUNTIF($B$4:B738,B738)</f>
        <v>50</v>
      </c>
      <c r="B738" s="4" t="s">
        <v>2254</v>
      </c>
      <c r="C738" s="4" t="s">
        <v>2255</v>
      </c>
      <c r="D738" s="4" t="s">
        <v>2305</v>
      </c>
      <c r="E738" s="5">
        <v>15.2</v>
      </c>
    </row>
    <row r="739" customFormat="1" spans="1:5">
      <c r="A739" s="19">
        <f>COUNTIF($B$4:B739,B739)</f>
        <v>51</v>
      </c>
      <c r="B739" s="4" t="s">
        <v>2254</v>
      </c>
      <c r="C739" s="4" t="s">
        <v>2255</v>
      </c>
      <c r="D739" s="4" t="s">
        <v>2306</v>
      </c>
      <c r="E739" s="5">
        <v>12</v>
      </c>
    </row>
    <row r="740" customFormat="1" spans="1:5">
      <c r="A740" s="19">
        <f>COUNTIF($B$4:B740,B740)</f>
        <v>52</v>
      </c>
      <c r="B740" s="4" t="s">
        <v>2254</v>
      </c>
      <c r="C740" s="4" t="s">
        <v>2255</v>
      </c>
      <c r="D740" s="4" t="s">
        <v>2307</v>
      </c>
      <c r="E740" s="5">
        <v>10.8</v>
      </c>
    </row>
    <row r="741" customFormat="1" spans="1:5">
      <c r="A741" s="19">
        <f>COUNTIF($B$4:B741,B741)</f>
        <v>53</v>
      </c>
      <c r="B741" s="4" t="s">
        <v>2254</v>
      </c>
      <c r="C741" s="4" t="s">
        <v>2255</v>
      </c>
      <c r="D741" s="4" t="s">
        <v>2308</v>
      </c>
      <c r="E741" s="5">
        <v>6.3</v>
      </c>
    </row>
    <row r="742" customFormat="1" spans="1:5">
      <c r="A742" s="19">
        <f>COUNTIF($B$4:B742,B742)</f>
        <v>54</v>
      </c>
      <c r="B742" s="4" t="s">
        <v>2254</v>
      </c>
      <c r="C742" s="4" t="s">
        <v>2255</v>
      </c>
      <c r="D742" s="4" t="s">
        <v>2309</v>
      </c>
      <c r="E742" s="5">
        <v>18</v>
      </c>
    </row>
    <row r="743" customFormat="1" spans="1:5">
      <c r="A743" s="19">
        <f>COUNTIF($B$4:B743,B743)</f>
        <v>55</v>
      </c>
      <c r="B743" s="4" t="s">
        <v>2254</v>
      </c>
      <c r="C743" s="4" t="s">
        <v>2255</v>
      </c>
      <c r="D743" s="4" t="s">
        <v>2310</v>
      </c>
      <c r="E743" s="5">
        <v>12</v>
      </c>
    </row>
    <row r="744" customFormat="1" spans="1:5">
      <c r="A744" s="19">
        <f>COUNTIF($B$4:B744,B744)</f>
        <v>56</v>
      </c>
      <c r="B744" s="4" t="s">
        <v>2254</v>
      </c>
      <c r="C744" s="4" t="s">
        <v>2255</v>
      </c>
      <c r="D744" s="4" t="s">
        <v>2311</v>
      </c>
      <c r="E744" s="5">
        <v>1</v>
      </c>
    </row>
    <row r="745" customFormat="1" spans="1:5">
      <c r="A745" s="19">
        <f>COUNTIF($B$4:B745,B745)</f>
        <v>57</v>
      </c>
      <c r="B745" s="4" t="s">
        <v>2254</v>
      </c>
      <c r="C745" s="4" t="s">
        <v>2255</v>
      </c>
      <c r="D745" s="4" t="s">
        <v>2312</v>
      </c>
      <c r="E745" s="5">
        <v>17</v>
      </c>
    </row>
    <row r="746" customFormat="1" spans="1:5">
      <c r="A746" s="19">
        <f>COUNTIF($B$4:B746,B746)</f>
        <v>58</v>
      </c>
      <c r="B746" s="4" t="s">
        <v>2254</v>
      </c>
      <c r="C746" s="4" t="s">
        <v>2255</v>
      </c>
      <c r="D746" s="4" t="s">
        <v>2313</v>
      </c>
      <c r="E746" s="5">
        <v>18</v>
      </c>
    </row>
    <row r="747" customFormat="1" spans="1:5">
      <c r="A747" s="19">
        <f>COUNTIF($B$4:B747,B747)</f>
        <v>1</v>
      </c>
      <c r="B747" s="4" t="s">
        <v>2314</v>
      </c>
      <c r="C747" s="4" t="s">
        <v>2315</v>
      </c>
      <c r="D747" s="4" t="s">
        <v>2316</v>
      </c>
      <c r="E747" s="5">
        <v>8.5</v>
      </c>
    </row>
    <row r="748" customFormat="1" spans="1:5">
      <c r="A748" s="19">
        <f>COUNTIF($B$4:B748,B748)</f>
        <v>2</v>
      </c>
      <c r="B748" s="4" t="s">
        <v>2314</v>
      </c>
      <c r="C748" s="4" t="s">
        <v>2315</v>
      </c>
      <c r="D748" s="4" t="s">
        <v>2317</v>
      </c>
      <c r="E748" s="5">
        <v>6</v>
      </c>
    </row>
    <row r="749" customFormat="1" spans="1:5">
      <c r="A749" s="19">
        <f>COUNTIF($B$4:B749,B749)</f>
        <v>3</v>
      </c>
      <c r="B749" s="4" t="s">
        <v>2314</v>
      </c>
      <c r="C749" s="4" t="s">
        <v>2315</v>
      </c>
      <c r="D749" s="4" t="s">
        <v>2318</v>
      </c>
      <c r="E749" s="5">
        <v>4.6</v>
      </c>
    </row>
    <row r="750" customFormat="1" spans="1:5">
      <c r="A750" s="19">
        <f>COUNTIF($B$4:B750,B750)</f>
        <v>4</v>
      </c>
      <c r="B750" s="4" t="s">
        <v>2314</v>
      </c>
      <c r="C750" s="4" t="s">
        <v>2315</v>
      </c>
      <c r="D750" s="4" t="s">
        <v>2319</v>
      </c>
      <c r="E750" s="5">
        <v>11.5</v>
      </c>
    </row>
    <row r="751" customFormat="1" spans="1:5">
      <c r="A751" s="19">
        <f>COUNTIF($B$4:B751,B751)</f>
        <v>5</v>
      </c>
      <c r="B751" s="4" t="s">
        <v>2314</v>
      </c>
      <c r="C751" s="4" t="s">
        <v>2315</v>
      </c>
      <c r="D751" s="4" t="s">
        <v>2320</v>
      </c>
      <c r="E751" s="5">
        <v>7</v>
      </c>
    </row>
    <row r="752" customFormat="1" spans="1:5">
      <c r="A752" s="19">
        <f>COUNTIF($B$4:B752,B752)</f>
        <v>6</v>
      </c>
      <c r="B752" s="4" t="s">
        <v>2314</v>
      </c>
      <c r="C752" s="4" t="s">
        <v>2315</v>
      </c>
      <c r="D752" s="4" t="s">
        <v>2321</v>
      </c>
      <c r="E752" s="5">
        <v>2</v>
      </c>
    </row>
    <row r="753" customFormat="1" spans="1:5">
      <c r="A753" s="19">
        <f>COUNTIF($B$4:B753,B753)</f>
        <v>7</v>
      </c>
      <c r="B753" s="4" t="s">
        <v>2314</v>
      </c>
      <c r="C753" s="4" t="s">
        <v>2315</v>
      </c>
      <c r="D753" s="4" t="s">
        <v>2322</v>
      </c>
      <c r="E753" s="5">
        <v>2</v>
      </c>
    </row>
    <row r="754" customFormat="1" spans="1:5">
      <c r="A754" s="19">
        <f>COUNTIF($B$4:B754,B754)</f>
        <v>8</v>
      </c>
      <c r="B754" s="4" t="s">
        <v>2314</v>
      </c>
      <c r="C754" s="4" t="s">
        <v>2315</v>
      </c>
      <c r="D754" s="4" t="s">
        <v>2323</v>
      </c>
      <c r="E754" s="5">
        <v>2.2</v>
      </c>
    </row>
    <row r="755" customFormat="1" spans="1:5">
      <c r="A755" s="19">
        <f>COUNTIF($B$4:B755,B755)</f>
        <v>9</v>
      </c>
      <c r="B755" s="4" t="s">
        <v>2314</v>
      </c>
      <c r="C755" s="4" t="s">
        <v>2315</v>
      </c>
      <c r="D755" s="4" t="s">
        <v>2324</v>
      </c>
      <c r="E755" s="5">
        <v>9</v>
      </c>
    </row>
    <row r="756" customFormat="1" spans="1:5">
      <c r="A756" s="19">
        <f>COUNTIF($B$4:B756,B756)</f>
        <v>10</v>
      </c>
      <c r="B756" s="4" t="s">
        <v>2314</v>
      </c>
      <c r="C756" s="4" t="s">
        <v>2315</v>
      </c>
      <c r="D756" s="4" t="s">
        <v>2325</v>
      </c>
      <c r="E756" s="5">
        <v>5.2</v>
      </c>
    </row>
    <row r="757" customFormat="1" spans="1:5">
      <c r="A757" s="19">
        <f>COUNTIF($B$4:B757,B757)</f>
        <v>11</v>
      </c>
      <c r="B757" s="4" t="s">
        <v>2314</v>
      </c>
      <c r="C757" s="4" t="s">
        <v>2315</v>
      </c>
      <c r="D757" s="4" t="s">
        <v>2326</v>
      </c>
      <c r="E757" s="5">
        <v>8</v>
      </c>
    </row>
    <row r="758" customFormat="1" spans="1:5">
      <c r="A758" s="19">
        <f>COUNTIF($B$4:B758,B758)</f>
        <v>12</v>
      </c>
      <c r="B758" s="4" t="s">
        <v>2314</v>
      </c>
      <c r="C758" s="4" t="s">
        <v>2315</v>
      </c>
      <c r="D758" s="4" t="s">
        <v>2327</v>
      </c>
      <c r="E758" s="5">
        <v>15</v>
      </c>
    </row>
    <row r="759" customFormat="1" spans="1:5">
      <c r="A759" s="19">
        <f>COUNTIF($B$4:B759,B759)</f>
        <v>13</v>
      </c>
      <c r="B759" s="4" t="s">
        <v>2314</v>
      </c>
      <c r="C759" s="4" t="s">
        <v>2315</v>
      </c>
      <c r="D759" s="4" t="s">
        <v>2328</v>
      </c>
      <c r="E759" s="5">
        <v>9</v>
      </c>
    </row>
    <row r="760" customFormat="1" spans="1:5">
      <c r="A760" s="19">
        <f>COUNTIF($B$4:B760,B760)</f>
        <v>14</v>
      </c>
      <c r="B760" s="4" t="s">
        <v>2314</v>
      </c>
      <c r="C760" s="4" t="s">
        <v>2315</v>
      </c>
      <c r="D760" s="4" t="s">
        <v>2329</v>
      </c>
      <c r="E760" s="5">
        <v>6.5</v>
      </c>
    </row>
    <row r="761" customFormat="1" spans="1:5">
      <c r="A761" s="19">
        <f>COUNTIF($B$4:B761,B761)</f>
        <v>15</v>
      </c>
      <c r="B761" s="4" t="s">
        <v>2314</v>
      </c>
      <c r="C761" s="4" t="s">
        <v>2315</v>
      </c>
      <c r="D761" s="4" t="s">
        <v>2330</v>
      </c>
      <c r="E761" s="5">
        <v>7</v>
      </c>
    </row>
    <row r="762" customFormat="1" spans="1:5">
      <c r="A762" s="19">
        <f>COUNTIF($B$4:B762,B762)</f>
        <v>16</v>
      </c>
      <c r="B762" s="4" t="s">
        <v>2314</v>
      </c>
      <c r="C762" s="4" t="s">
        <v>2315</v>
      </c>
      <c r="D762" s="4" t="s">
        <v>2331</v>
      </c>
      <c r="E762" s="5">
        <v>12</v>
      </c>
    </row>
    <row r="763" customFormat="1" spans="1:5">
      <c r="A763" s="19">
        <f>COUNTIF($B$4:B763,B763)</f>
        <v>17</v>
      </c>
      <c r="B763" s="4" t="s">
        <v>2314</v>
      </c>
      <c r="C763" s="4" t="s">
        <v>2315</v>
      </c>
      <c r="D763" s="4" t="s">
        <v>2332</v>
      </c>
      <c r="E763" s="5">
        <v>7.5</v>
      </c>
    </row>
    <row r="764" customFormat="1" spans="1:5">
      <c r="A764" s="19">
        <f>COUNTIF($B$4:B764,B764)</f>
        <v>18</v>
      </c>
      <c r="B764" s="4" t="s">
        <v>2314</v>
      </c>
      <c r="C764" s="4" t="s">
        <v>2315</v>
      </c>
      <c r="D764" s="4" t="s">
        <v>2333</v>
      </c>
      <c r="E764" s="5">
        <v>10</v>
      </c>
    </row>
    <row r="765" customFormat="1" spans="1:5">
      <c r="A765" s="19">
        <f>COUNTIF($B$4:B765,B765)</f>
        <v>19</v>
      </c>
      <c r="B765" s="4" t="s">
        <v>2314</v>
      </c>
      <c r="C765" s="4" t="s">
        <v>2315</v>
      </c>
      <c r="D765" s="4" t="s">
        <v>2334</v>
      </c>
      <c r="E765" s="5">
        <v>11</v>
      </c>
    </row>
    <row r="766" customFormat="1" spans="1:5">
      <c r="A766" s="19">
        <f>COUNTIF($B$4:B766,B766)</f>
        <v>20</v>
      </c>
      <c r="B766" s="4" t="s">
        <v>2314</v>
      </c>
      <c r="C766" s="4" t="s">
        <v>2315</v>
      </c>
      <c r="D766" s="4" t="s">
        <v>2335</v>
      </c>
      <c r="E766" s="5">
        <v>11</v>
      </c>
    </row>
    <row r="767" customFormat="1" spans="1:5">
      <c r="A767" s="19">
        <f>COUNTIF($B$4:B767,B767)</f>
        <v>21</v>
      </c>
      <c r="B767" s="4" t="s">
        <v>2314</v>
      </c>
      <c r="C767" s="4" t="s">
        <v>2315</v>
      </c>
      <c r="D767" s="4" t="s">
        <v>2336</v>
      </c>
      <c r="E767" s="5">
        <v>10</v>
      </c>
    </row>
    <row r="768" customFormat="1" spans="1:5">
      <c r="A768" s="19">
        <f>COUNTIF($B$4:B768,B768)</f>
        <v>22</v>
      </c>
      <c r="B768" s="4" t="s">
        <v>2314</v>
      </c>
      <c r="C768" s="4" t="s">
        <v>2315</v>
      </c>
      <c r="D768" s="4" t="s">
        <v>2337</v>
      </c>
      <c r="E768" s="5">
        <v>15.5</v>
      </c>
    </row>
    <row r="769" customFormat="1" spans="1:5">
      <c r="A769" s="19">
        <f>COUNTIF($B$4:B769,B769)</f>
        <v>23</v>
      </c>
      <c r="B769" s="4" t="s">
        <v>2314</v>
      </c>
      <c r="C769" s="4" t="s">
        <v>2315</v>
      </c>
      <c r="D769" s="4" t="s">
        <v>2338</v>
      </c>
      <c r="E769" s="5">
        <v>9.5</v>
      </c>
    </row>
    <row r="770" customFormat="1" spans="1:5">
      <c r="A770" s="19">
        <f>COUNTIF($B$4:B770,B770)</f>
        <v>24</v>
      </c>
      <c r="B770" s="4" t="s">
        <v>2314</v>
      </c>
      <c r="C770" s="4" t="s">
        <v>2315</v>
      </c>
      <c r="D770" s="4" t="s">
        <v>2339</v>
      </c>
      <c r="E770" s="5">
        <v>11</v>
      </c>
    </row>
    <row r="771" customFormat="1" spans="1:5">
      <c r="A771" s="19">
        <f>COUNTIF($B$4:B771,B771)</f>
        <v>25</v>
      </c>
      <c r="B771" s="4" t="s">
        <v>2314</v>
      </c>
      <c r="C771" s="4" t="s">
        <v>2315</v>
      </c>
      <c r="D771" s="4" t="s">
        <v>2340</v>
      </c>
      <c r="E771" s="5">
        <v>5</v>
      </c>
    </row>
    <row r="772" customFormat="1" spans="1:5">
      <c r="A772" s="19">
        <f>COUNTIF($B$4:B772,B772)</f>
        <v>26</v>
      </c>
      <c r="B772" s="4" t="s">
        <v>2314</v>
      </c>
      <c r="C772" s="4" t="s">
        <v>2315</v>
      </c>
      <c r="D772" s="4" t="s">
        <v>2341</v>
      </c>
      <c r="E772" s="5">
        <v>10.8</v>
      </c>
    </row>
    <row r="773" customFormat="1" spans="1:5">
      <c r="A773" s="19">
        <f>COUNTIF($B$4:B773,B773)</f>
        <v>27</v>
      </c>
      <c r="B773" s="4" t="s">
        <v>2314</v>
      </c>
      <c r="C773" s="4" t="s">
        <v>2315</v>
      </c>
      <c r="D773" s="4" t="s">
        <v>2342</v>
      </c>
      <c r="E773" s="5">
        <v>8</v>
      </c>
    </row>
    <row r="774" customFormat="1" spans="1:5">
      <c r="A774" s="19">
        <f>COUNTIF($B$4:B774,B774)</f>
        <v>28</v>
      </c>
      <c r="B774" s="4" t="s">
        <v>2314</v>
      </c>
      <c r="C774" s="4" t="s">
        <v>2315</v>
      </c>
      <c r="D774" s="4" t="s">
        <v>2343</v>
      </c>
      <c r="E774" s="5">
        <v>10</v>
      </c>
    </row>
    <row r="775" customFormat="1" spans="1:5">
      <c r="A775" s="19">
        <f>COUNTIF($B$4:B775,B775)</f>
        <v>29</v>
      </c>
      <c r="B775" s="4" t="s">
        <v>2314</v>
      </c>
      <c r="C775" s="4" t="s">
        <v>2315</v>
      </c>
      <c r="D775" s="4" t="s">
        <v>2344</v>
      </c>
      <c r="E775" s="5">
        <v>9.5</v>
      </c>
    </row>
    <row r="776" customFormat="1" spans="1:5">
      <c r="A776" s="19">
        <f>COUNTIF($B$4:B776,B776)</f>
        <v>30</v>
      </c>
      <c r="B776" s="4" t="s">
        <v>2314</v>
      </c>
      <c r="C776" s="4" t="s">
        <v>2315</v>
      </c>
      <c r="D776" s="4" t="s">
        <v>2345</v>
      </c>
      <c r="E776" s="5">
        <v>5.5</v>
      </c>
    </row>
    <row r="777" customFormat="1" spans="1:5">
      <c r="A777" s="19">
        <f>COUNTIF($B$4:B777,B777)</f>
        <v>31</v>
      </c>
      <c r="B777" s="4" t="s">
        <v>2314</v>
      </c>
      <c r="C777" s="4" t="s">
        <v>2315</v>
      </c>
      <c r="D777" s="4" t="s">
        <v>2346</v>
      </c>
      <c r="E777" s="5">
        <v>5</v>
      </c>
    </row>
    <row r="778" customFormat="1" spans="1:5">
      <c r="A778" s="19">
        <f>COUNTIF($B$4:B778,B778)</f>
        <v>32</v>
      </c>
      <c r="B778" s="4" t="s">
        <v>2314</v>
      </c>
      <c r="C778" s="4" t="s">
        <v>2315</v>
      </c>
      <c r="D778" s="4" t="s">
        <v>2347</v>
      </c>
      <c r="E778" s="5">
        <v>5</v>
      </c>
    </row>
    <row r="779" customFormat="1" spans="1:5">
      <c r="A779" s="19">
        <f>COUNTIF($B$4:B779,B779)</f>
        <v>33</v>
      </c>
      <c r="B779" s="4" t="s">
        <v>2314</v>
      </c>
      <c r="C779" s="4" t="s">
        <v>2315</v>
      </c>
      <c r="D779" s="4" t="s">
        <v>2348</v>
      </c>
      <c r="E779" s="5">
        <v>6</v>
      </c>
    </row>
    <row r="780" customFormat="1" spans="1:5">
      <c r="A780" s="19">
        <f>COUNTIF($B$4:B780,B780)</f>
        <v>34</v>
      </c>
      <c r="B780" s="4" t="s">
        <v>2314</v>
      </c>
      <c r="C780" s="4" t="s">
        <v>2315</v>
      </c>
      <c r="D780" s="4" t="s">
        <v>2349</v>
      </c>
      <c r="E780" s="5">
        <v>6.5</v>
      </c>
    </row>
    <row r="781" customFormat="1" spans="1:5">
      <c r="A781" s="19">
        <f>COUNTIF($B$4:B781,B781)</f>
        <v>35</v>
      </c>
      <c r="B781" s="4" t="s">
        <v>2314</v>
      </c>
      <c r="C781" s="4" t="s">
        <v>2315</v>
      </c>
      <c r="D781" s="4" t="s">
        <v>2350</v>
      </c>
      <c r="E781" s="5">
        <v>6</v>
      </c>
    </row>
    <row r="782" customFormat="1" spans="1:5">
      <c r="A782" s="19">
        <f>COUNTIF($B$4:B782,B782)</f>
        <v>36</v>
      </c>
      <c r="B782" s="4" t="s">
        <v>2314</v>
      </c>
      <c r="C782" s="4" t="s">
        <v>2315</v>
      </c>
      <c r="D782" s="4" t="s">
        <v>2351</v>
      </c>
      <c r="E782" s="5">
        <v>8.5</v>
      </c>
    </row>
    <row r="783" customFormat="1" spans="1:5">
      <c r="A783" s="19">
        <f>COUNTIF($B$4:B783,B783)</f>
        <v>37</v>
      </c>
      <c r="B783" s="4" t="s">
        <v>2314</v>
      </c>
      <c r="C783" s="4" t="s">
        <v>2315</v>
      </c>
      <c r="D783" s="4" t="s">
        <v>2352</v>
      </c>
      <c r="E783" s="5">
        <v>3.5</v>
      </c>
    </row>
    <row r="784" customFormat="1" spans="1:5">
      <c r="A784" s="19">
        <f>COUNTIF($B$4:B784,B784)</f>
        <v>38</v>
      </c>
      <c r="B784" s="4" t="s">
        <v>2314</v>
      </c>
      <c r="C784" s="4" t="s">
        <v>2315</v>
      </c>
      <c r="D784" s="4" t="s">
        <v>2353</v>
      </c>
      <c r="E784" s="5">
        <v>11</v>
      </c>
    </row>
    <row r="785" customFormat="1" spans="1:5">
      <c r="A785" s="19">
        <f>COUNTIF($B$4:B785,B785)</f>
        <v>39</v>
      </c>
      <c r="B785" s="4" t="s">
        <v>2314</v>
      </c>
      <c r="C785" s="4" t="s">
        <v>2315</v>
      </c>
      <c r="D785" s="4" t="s">
        <v>2354</v>
      </c>
      <c r="E785" s="5">
        <v>6.5</v>
      </c>
    </row>
    <row r="786" customFormat="1" spans="1:5">
      <c r="A786" s="19">
        <f>COUNTIF($B$4:B786,B786)</f>
        <v>40</v>
      </c>
      <c r="B786" s="4" t="s">
        <v>2314</v>
      </c>
      <c r="C786" s="4" t="s">
        <v>2315</v>
      </c>
      <c r="D786" s="4" t="s">
        <v>2355</v>
      </c>
      <c r="E786" s="5">
        <v>6.6</v>
      </c>
    </row>
    <row r="787" customFormat="1" spans="1:5">
      <c r="A787" s="19">
        <f>COUNTIF($B$4:B787,B787)</f>
        <v>41</v>
      </c>
      <c r="B787" s="4" t="s">
        <v>2314</v>
      </c>
      <c r="C787" s="4" t="s">
        <v>2315</v>
      </c>
      <c r="D787" s="4" t="s">
        <v>2356</v>
      </c>
      <c r="E787" s="5">
        <v>13</v>
      </c>
    </row>
    <row r="788" customFormat="1" spans="1:5">
      <c r="A788" s="19">
        <f>COUNTIF($B$4:B788,B788)</f>
        <v>42</v>
      </c>
      <c r="B788" s="4" t="s">
        <v>2314</v>
      </c>
      <c r="C788" s="4" t="s">
        <v>2315</v>
      </c>
      <c r="D788" s="4" t="s">
        <v>2357</v>
      </c>
      <c r="E788" s="5">
        <v>2</v>
      </c>
    </row>
    <row r="789" customFormat="1" spans="1:5">
      <c r="A789" s="19">
        <f>COUNTIF($B$4:B789,B789)</f>
        <v>43</v>
      </c>
      <c r="B789" s="4" t="s">
        <v>2314</v>
      </c>
      <c r="C789" s="4" t="s">
        <v>2315</v>
      </c>
      <c r="D789" s="4" t="s">
        <v>2358</v>
      </c>
      <c r="E789" s="5">
        <v>8.7</v>
      </c>
    </row>
    <row r="790" customFormat="1" spans="1:5">
      <c r="A790" s="19">
        <f>COUNTIF($B$4:B790,B790)</f>
        <v>44</v>
      </c>
      <c r="B790" s="4" t="s">
        <v>2314</v>
      </c>
      <c r="C790" s="4" t="s">
        <v>2315</v>
      </c>
      <c r="D790" s="4" t="s">
        <v>2359</v>
      </c>
      <c r="E790" s="5">
        <v>6</v>
      </c>
    </row>
    <row r="791" customFormat="1" spans="1:5">
      <c r="A791" s="19">
        <f>COUNTIF($B$4:B791,B791)</f>
        <v>45</v>
      </c>
      <c r="B791" s="4" t="s">
        <v>2314</v>
      </c>
      <c r="C791" s="4" t="s">
        <v>2315</v>
      </c>
      <c r="D791" s="4" t="s">
        <v>2360</v>
      </c>
      <c r="E791" s="5">
        <v>7.5</v>
      </c>
    </row>
    <row r="792" customFormat="1" spans="1:5">
      <c r="A792" s="19">
        <f>COUNTIF($B$4:B792,B792)</f>
        <v>46</v>
      </c>
      <c r="B792" s="4" t="s">
        <v>2314</v>
      </c>
      <c r="C792" s="4" t="s">
        <v>2315</v>
      </c>
      <c r="D792" s="4" t="s">
        <v>2361</v>
      </c>
      <c r="E792" s="5">
        <v>5.8</v>
      </c>
    </row>
    <row r="793" customFormat="1" spans="1:5">
      <c r="A793" s="19">
        <f>COUNTIF($B$4:B793,B793)</f>
        <v>47</v>
      </c>
      <c r="B793" s="4" t="s">
        <v>2314</v>
      </c>
      <c r="C793" s="4" t="s">
        <v>2315</v>
      </c>
      <c r="D793" s="4" t="s">
        <v>2201</v>
      </c>
      <c r="E793" s="5">
        <v>27.8</v>
      </c>
    </row>
    <row r="794" customFormat="1" spans="1:5">
      <c r="A794" s="19">
        <f>COUNTIF($B$4:B794,B794)</f>
        <v>48</v>
      </c>
      <c r="B794" s="4" t="s">
        <v>2314</v>
      </c>
      <c r="C794" s="4" t="s">
        <v>2315</v>
      </c>
      <c r="D794" s="4" t="s">
        <v>2362</v>
      </c>
      <c r="E794" s="5">
        <v>6.5</v>
      </c>
    </row>
    <row r="795" customFormat="1" spans="1:5">
      <c r="A795" s="19">
        <f>COUNTIF($B$4:B795,B795)</f>
        <v>49</v>
      </c>
      <c r="B795" s="4" t="s">
        <v>2314</v>
      </c>
      <c r="C795" s="4" t="s">
        <v>2315</v>
      </c>
      <c r="D795" s="4" t="s">
        <v>2363</v>
      </c>
      <c r="E795" s="5">
        <v>16</v>
      </c>
    </row>
    <row r="796" customFormat="1" spans="1:5">
      <c r="A796" s="19">
        <f>COUNTIF($B$4:B796,B796)</f>
        <v>50</v>
      </c>
      <c r="B796" s="4" t="s">
        <v>2314</v>
      </c>
      <c r="C796" s="4" t="s">
        <v>2315</v>
      </c>
      <c r="D796" s="4" t="s">
        <v>2364</v>
      </c>
      <c r="E796" s="5">
        <v>6.5</v>
      </c>
    </row>
    <row r="797" customFormat="1" spans="1:5">
      <c r="A797" s="19">
        <f>COUNTIF($B$4:B797,B797)</f>
        <v>51</v>
      </c>
      <c r="B797" s="4" t="s">
        <v>2314</v>
      </c>
      <c r="C797" s="4" t="s">
        <v>2315</v>
      </c>
      <c r="D797" s="4" t="s">
        <v>2365</v>
      </c>
      <c r="E797" s="5">
        <v>18</v>
      </c>
    </row>
    <row r="798" customFormat="1" spans="1:5">
      <c r="A798" s="19">
        <f>COUNTIF($B$4:B798,B798)</f>
        <v>52</v>
      </c>
      <c r="B798" s="4" t="s">
        <v>2314</v>
      </c>
      <c r="C798" s="4" t="s">
        <v>2315</v>
      </c>
      <c r="D798" s="4" t="s">
        <v>2366</v>
      </c>
      <c r="E798" s="5">
        <v>4.5</v>
      </c>
    </row>
    <row r="799" customFormat="1" spans="1:5">
      <c r="A799" s="19">
        <f>COUNTIF($B$4:B799,B799)</f>
        <v>53</v>
      </c>
      <c r="B799" s="4" t="s">
        <v>2314</v>
      </c>
      <c r="C799" s="4" t="s">
        <v>2315</v>
      </c>
      <c r="D799" s="4" t="s">
        <v>2367</v>
      </c>
      <c r="E799" s="5">
        <v>6</v>
      </c>
    </row>
    <row r="800" customFormat="1" spans="1:5">
      <c r="A800" s="19">
        <f>COUNTIF($B$4:B800,B800)</f>
        <v>54</v>
      </c>
      <c r="B800" s="4" t="s">
        <v>2314</v>
      </c>
      <c r="C800" s="4" t="s">
        <v>2315</v>
      </c>
      <c r="D800" s="4" t="s">
        <v>2368</v>
      </c>
      <c r="E800" s="5">
        <v>10</v>
      </c>
    </row>
    <row r="801" customFormat="1" spans="1:5">
      <c r="A801" s="19">
        <f>COUNTIF($B$4:B801,B801)</f>
        <v>55</v>
      </c>
      <c r="B801" s="4" t="s">
        <v>2314</v>
      </c>
      <c r="C801" s="4" t="s">
        <v>2315</v>
      </c>
      <c r="D801" s="4" t="s">
        <v>2369</v>
      </c>
      <c r="E801" s="5">
        <v>2.8</v>
      </c>
    </row>
    <row r="802" customFormat="1" spans="1:5">
      <c r="A802" s="19">
        <f>COUNTIF($B$4:B802,B802)</f>
        <v>56</v>
      </c>
      <c r="B802" s="4" t="s">
        <v>2314</v>
      </c>
      <c r="C802" s="4" t="s">
        <v>2315</v>
      </c>
      <c r="D802" s="4" t="s">
        <v>2370</v>
      </c>
      <c r="E802" s="5">
        <v>3</v>
      </c>
    </row>
    <row r="803" customFormat="1" spans="1:5">
      <c r="A803" s="19">
        <f>COUNTIF($B$4:B803,B803)</f>
        <v>57</v>
      </c>
      <c r="B803" s="4" t="s">
        <v>2314</v>
      </c>
      <c r="C803" s="4" t="s">
        <v>2315</v>
      </c>
      <c r="D803" s="4" t="s">
        <v>2371</v>
      </c>
      <c r="E803" s="5">
        <v>2.2</v>
      </c>
    </row>
    <row r="804" customFormat="1" spans="1:5">
      <c r="A804" s="19">
        <f>COUNTIF($B$4:B804,B804)</f>
        <v>58</v>
      </c>
      <c r="B804" s="4" t="s">
        <v>2314</v>
      </c>
      <c r="C804" s="4" t="s">
        <v>2315</v>
      </c>
      <c r="D804" s="4" t="s">
        <v>2372</v>
      </c>
      <c r="E804" s="5">
        <v>3</v>
      </c>
    </row>
    <row r="805" customFormat="1" spans="1:5">
      <c r="A805" s="19">
        <f>COUNTIF($B$4:B805,B805)</f>
        <v>59</v>
      </c>
      <c r="B805" s="4" t="s">
        <v>2314</v>
      </c>
      <c r="C805" s="4" t="s">
        <v>2315</v>
      </c>
      <c r="D805" s="4" t="s">
        <v>2373</v>
      </c>
      <c r="E805" s="5">
        <v>6.8</v>
      </c>
    </row>
    <row r="806" customFormat="1" spans="1:5">
      <c r="A806" s="19">
        <f>COUNTIF($B$4:B806,B806)</f>
        <v>60</v>
      </c>
      <c r="B806" s="4" t="s">
        <v>2314</v>
      </c>
      <c r="C806" s="4" t="s">
        <v>2315</v>
      </c>
      <c r="D806" s="4" t="s">
        <v>2374</v>
      </c>
      <c r="E806" s="5">
        <v>10</v>
      </c>
    </row>
    <row r="807" customFormat="1" spans="1:5">
      <c r="A807" s="19">
        <f>COUNTIF($B$4:B807,B807)</f>
        <v>61</v>
      </c>
      <c r="B807" s="4" t="s">
        <v>2314</v>
      </c>
      <c r="C807" s="4" t="s">
        <v>2315</v>
      </c>
      <c r="D807" s="4" t="s">
        <v>2375</v>
      </c>
      <c r="E807" s="5">
        <v>28.8</v>
      </c>
    </row>
    <row r="808" customFormat="1" spans="1:5">
      <c r="A808" s="19">
        <f>COUNTIF($B$4:B808,B808)</f>
        <v>62</v>
      </c>
      <c r="B808" s="4" t="s">
        <v>2314</v>
      </c>
      <c r="C808" s="4" t="s">
        <v>2315</v>
      </c>
      <c r="D808" s="4" t="s">
        <v>2376</v>
      </c>
      <c r="E808" s="5">
        <v>8</v>
      </c>
    </row>
    <row r="809" customFormat="1" spans="1:5">
      <c r="A809" s="19">
        <f>COUNTIF($B$4:B809,B809)</f>
        <v>63</v>
      </c>
      <c r="B809" s="4" t="s">
        <v>2314</v>
      </c>
      <c r="C809" s="4" t="s">
        <v>2315</v>
      </c>
      <c r="D809" s="4" t="s">
        <v>2377</v>
      </c>
      <c r="E809" s="5">
        <v>6.5</v>
      </c>
    </row>
    <row r="810" customFormat="1" spans="1:5">
      <c r="A810" s="19">
        <f>COUNTIF($B$4:B810,B810)</f>
        <v>64</v>
      </c>
      <c r="B810" s="4" t="s">
        <v>2314</v>
      </c>
      <c r="C810" s="4" t="s">
        <v>2315</v>
      </c>
      <c r="D810" s="4" t="s">
        <v>2378</v>
      </c>
      <c r="E810" s="5">
        <v>14</v>
      </c>
    </row>
    <row r="811" customFormat="1" spans="1:5">
      <c r="A811" s="19">
        <f>COUNTIF($B$4:B811,B811)</f>
        <v>65</v>
      </c>
      <c r="B811" s="4" t="s">
        <v>2314</v>
      </c>
      <c r="C811" s="4" t="s">
        <v>2315</v>
      </c>
      <c r="D811" s="4" t="s">
        <v>2379</v>
      </c>
      <c r="E811" s="5">
        <v>6.5</v>
      </c>
    </row>
    <row r="812" customFormat="1" spans="1:5">
      <c r="A812" s="19">
        <f>COUNTIF($B$4:B812,B812)</f>
        <v>66</v>
      </c>
      <c r="B812" s="4" t="s">
        <v>2314</v>
      </c>
      <c r="C812" s="4" t="s">
        <v>2315</v>
      </c>
      <c r="D812" s="4" t="s">
        <v>2380</v>
      </c>
      <c r="E812" s="5">
        <v>7</v>
      </c>
    </row>
    <row r="813" customFormat="1" spans="1:5">
      <c r="A813" s="19">
        <f>COUNTIF($B$4:B813,B813)</f>
        <v>67</v>
      </c>
      <c r="B813" s="4" t="s">
        <v>2314</v>
      </c>
      <c r="C813" s="4" t="s">
        <v>2315</v>
      </c>
      <c r="D813" s="4" t="s">
        <v>2381</v>
      </c>
      <c r="E813" s="5">
        <v>10.5</v>
      </c>
    </row>
    <row r="814" customFormat="1" spans="1:5">
      <c r="A814" s="19">
        <f>COUNTIF($B$4:B814,B814)</f>
        <v>68</v>
      </c>
      <c r="B814" s="4" t="s">
        <v>2314</v>
      </c>
      <c r="C814" s="4" t="s">
        <v>2315</v>
      </c>
      <c r="D814" s="4" t="s">
        <v>2382</v>
      </c>
      <c r="E814" s="5">
        <v>7.5</v>
      </c>
    </row>
    <row r="815" customFormat="1" spans="1:5">
      <c r="A815" s="19">
        <f>COUNTIF($B$4:B815,B815)</f>
        <v>69</v>
      </c>
      <c r="B815" s="4" t="s">
        <v>2314</v>
      </c>
      <c r="C815" s="4" t="s">
        <v>2315</v>
      </c>
      <c r="D815" s="4" t="s">
        <v>2383</v>
      </c>
      <c r="E815" s="5">
        <v>10.5</v>
      </c>
    </row>
    <row r="816" customFormat="1" spans="1:5">
      <c r="A816" s="19">
        <f>COUNTIF($B$4:B816,B816)</f>
        <v>70</v>
      </c>
      <c r="B816" s="4" t="s">
        <v>2314</v>
      </c>
      <c r="C816" s="4" t="s">
        <v>2315</v>
      </c>
      <c r="D816" s="4" t="s">
        <v>2384</v>
      </c>
      <c r="E816" s="5">
        <v>10</v>
      </c>
    </row>
    <row r="817" customFormat="1" spans="1:5">
      <c r="A817" s="19">
        <f>COUNTIF($B$4:B817,B817)</f>
        <v>71</v>
      </c>
      <c r="B817" s="4" t="s">
        <v>2314</v>
      </c>
      <c r="C817" s="4" t="s">
        <v>2315</v>
      </c>
      <c r="D817" s="4" t="s">
        <v>2385</v>
      </c>
      <c r="E817" s="5">
        <v>10</v>
      </c>
    </row>
    <row r="818" customFormat="1" spans="1:5">
      <c r="A818" s="19">
        <f>COUNTIF($B$4:B818,B818)</f>
        <v>72</v>
      </c>
      <c r="B818" s="4" t="s">
        <v>2314</v>
      </c>
      <c r="C818" s="4" t="s">
        <v>2315</v>
      </c>
      <c r="D818" s="4" t="s">
        <v>2386</v>
      </c>
      <c r="E818" s="5">
        <v>13</v>
      </c>
    </row>
    <row r="819" customFormat="1" spans="1:5">
      <c r="A819" s="19">
        <f>COUNTIF($B$4:B819,B819)</f>
        <v>73</v>
      </c>
      <c r="B819" s="4" t="s">
        <v>2314</v>
      </c>
      <c r="C819" s="4" t="s">
        <v>2315</v>
      </c>
      <c r="D819" s="4" t="s">
        <v>2387</v>
      </c>
      <c r="E819" s="5">
        <v>9.6</v>
      </c>
    </row>
    <row r="820" customFormat="1" spans="1:5">
      <c r="A820" s="19">
        <f>COUNTIF($B$4:B820,B820)</f>
        <v>74</v>
      </c>
      <c r="B820" s="4" t="s">
        <v>2314</v>
      </c>
      <c r="C820" s="4" t="s">
        <v>2315</v>
      </c>
      <c r="D820" s="4" t="s">
        <v>2388</v>
      </c>
      <c r="E820" s="5">
        <v>6</v>
      </c>
    </row>
    <row r="821" customFormat="1" spans="1:5">
      <c r="A821" s="19">
        <f>COUNTIF($B$4:B821,B821)</f>
        <v>75</v>
      </c>
      <c r="B821" s="4" t="s">
        <v>2314</v>
      </c>
      <c r="C821" s="4" t="s">
        <v>2315</v>
      </c>
      <c r="D821" s="4" t="s">
        <v>2389</v>
      </c>
      <c r="E821" s="5">
        <v>7.2</v>
      </c>
    </row>
    <row r="822" customFormat="1" spans="1:5">
      <c r="A822" s="19">
        <f>COUNTIF($B$4:B822,B822)</f>
        <v>76</v>
      </c>
      <c r="B822" s="4" t="s">
        <v>2314</v>
      </c>
      <c r="C822" s="4" t="s">
        <v>2315</v>
      </c>
      <c r="D822" s="4" t="s">
        <v>2390</v>
      </c>
      <c r="E822" s="5">
        <v>7</v>
      </c>
    </row>
    <row r="823" customFormat="1" spans="1:5">
      <c r="A823" s="19">
        <f>COUNTIF($B$4:B823,B823)</f>
        <v>77</v>
      </c>
      <c r="B823" s="4" t="s">
        <v>2314</v>
      </c>
      <c r="C823" s="4" t="s">
        <v>2315</v>
      </c>
      <c r="D823" s="4" t="s">
        <v>2391</v>
      </c>
      <c r="E823" s="5">
        <v>6.5</v>
      </c>
    </row>
    <row r="824" customFormat="1" spans="1:5">
      <c r="A824" s="19">
        <f>COUNTIF($B$4:B824,B824)</f>
        <v>78</v>
      </c>
      <c r="B824" s="4" t="s">
        <v>2314</v>
      </c>
      <c r="C824" s="4" t="s">
        <v>2315</v>
      </c>
      <c r="D824" s="4" t="s">
        <v>2392</v>
      </c>
      <c r="E824" s="5">
        <v>2</v>
      </c>
    </row>
    <row r="825" customFormat="1" spans="1:5">
      <c r="A825" s="19">
        <f>COUNTIF($B$4:B825,B825)</f>
        <v>79</v>
      </c>
      <c r="B825" s="4" t="s">
        <v>2314</v>
      </c>
      <c r="C825" s="4" t="s">
        <v>2315</v>
      </c>
      <c r="D825" s="4" t="s">
        <v>2393</v>
      </c>
      <c r="E825" s="5">
        <v>8.5</v>
      </c>
    </row>
    <row r="826" customFormat="1" spans="1:5">
      <c r="A826" s="19">
        <f>COUNTIF($B$4:B826,B826)</f>
        <v>80</v>
      </c>
      <c r="B826" s="4" t="s">
        <v>2314</v>
      </c>
      <c r="C826" s="4" t="s">
        <v>2315</v>
      </c>
      <c r="D826" s="4" t="s">
        <v>2394</v>
      </c>
      <c r="E826" s="5">
        <v>8.5</v>
      </c>
    </row>
    <row r="827" customFormat="1" spans="1:5">
      <c r="A827" s="19">
        <f>COUNTIF($B$4:B827,B827)</f>
        <v>81</v>
      </c>
      <c r="B827" s="4" t="s">
        <v>2314</v>
      </c>
      <c r="C827" s="4" t="s">
        <v>2315</v>
      </c>
      <c r="D827" s="4" t="s">
        <v>1502</v>
      </c>
      <c r="E827" s="5">
        <v>11.5</v>
      </c>
    </row>
    <row r="828" customFormat="1" spans="1:5">
      <c r="A828" s="19">
        <f>COUNTIF($B$4:B828,B828)</f>
        <v>82</v>
      </c>
      <c r="B828" s="4" t="s">
        <v>2314</v>
      </c>
      <c r="C828" s="4" t="s">
        <v>2315</v>
      </c>
      <c r="D828" s="4" t="s">
        <v>2395</v>
      </c>
      <c r="E828" s="5">
        <v>9.5</v>
      </c>
    </row>
    <row r="829" customFormat="1" spans="1:5">
      <c r="A829" s="19">
        <f>COUNTIF($B$4:B829,B829)</f>
        <v>83</v>
      </c>
      <c r="B829" s="4" t="s">
        <v>2314</v>
      </c>
      <c r="C829" s="4" t="s">
        <v>2315</v>
      </c>
      <c r="D829" s="4" t="s">
        <v>2396</v>
      </c>
      <c r="E829" s="5">
        <v>9</v>
      </c>
    </row>
    <row r="830" customFormat="1" spans="1:5">
      <c r="A830" s="19">
        <f>COUNTIF($B$4:B830,B830)</f>
        <v>84</v>
      </c>
      <c r="B830" s="4" t="s">
        <v>2314</v>
      </c>
      <c r="C830" s="4" t="s">
        <v>2315</v>
      </c>
      <c r="D830" s="4" t="s">
        <v>2397</v>
      </c>
      <c r="E830" s="5">
        <v>3.5</v>
      </c>
    </row>
    <row r="831" customFormat="1" spans="1:5">
      <c r="A831" s="19">
        <f>COUNTIF($B$4:B831,B831)</f>
        <v>85</v>
      </c>
      <c r="B831" s="4" t="s">
        <v>2314</v>
      </c>
      <c r="C831" s="4" t="s">
        <v>2315</v>
      </c>
      <c r="D831" s="4" t="s">
        <v>2398</v>
      </c>
      <c r="E831" s="5">
        <v>9</v>
      </c>
    </row>
    <row r="832" customFormat="1" spans="1:5">
      <c r="A832" s="19">
        <f>COUNTIF($B$4:B832,B832)</f>
        <v>86</v>
      </c>
      <c r="B832" s="4" t="s">
        <v>2314</v>
      </c>
      <c r="C832" s="4" t="s">
        <v>2315</v>
      </c>
      <c r="D832" s="4" t="s">
        <v>2399</v>
      </c>
      <c r="E832" s="5">
        <v>3.5</v>
      </c>
    </row>
    <row r="833" customFormat="1" spans="1:5">
      <c r="A833" s="19">
        <f>COUNTIF($B$4:B833,B833)</f>
        <v>87</v>
      </c>
      <c r="B833" s="4" t="s">
        <v>2314</v>
      </c>
      <c r="C833" s="4" t="s">
        <v>2315</v>
      </c>
      <c r="D833" s="4" t="s">
        <v>2400</v>
      </c>
      <c r="E833" s="5">
        <v>2.9</v>
      </c>
    </row>
    <row r="834" customFormat="1" spans="1:5">
      <c r="A834" s="19">
        <f>COUNTIF($B$4:B834,B834)</f>
        <v>88</v>
      </c>
      <c r="B834" s="4" t="s">
        <v>2314</v>
      </c>
      <c r="C834" s="4" t="s">
        <v>2315</v>
      </c>
      <c r="D834" s="4" t="s">
        <v>2401</v>
      </c>
      <c r="E834" s="5">
        <v>8.5</v>
      </c>
    </row>
    <row r="835" customFormat="1" spans="1:5">
      <c r="A835" s="19">
        <f>COUNTIF($B$4:B835,B835)</f>
        <v>89</v>
      </c>
      <c r="B835" s="4" t="s">
        <v>2314</v>
      </c>
      <c r="C835" s="4" t="s">
        <v>2315</v>
      </c>
      <c r="D835" s="4" t="s">
        <v>2402</v>
      </c>
      <c r="E835" s="5">
        <v>7.5</v>
      </c>
    </row>
    <row r="836" customFormat="1" spans="1:5">
      <c r="A836" s="19">
        <f>COUNTIF($B$4:B836,B836)</f>
        <v>90</v>
      </c>
      <c r="B836" s="4" t="s">
        <v>2314</v>
      </c>
      <c r="C836" s="4" t="s">
        <v>2315</v>
      </c>
      <c r="D836" s="4" t="s">
        <v>2403</v>
      </c>
      <c r="E836" s="5">
        <v>4.3</v>
      </c>
    </row>
    <row r="837" customFormat="1" spans="1:5">
      <c r="A837" s="19">
        <f>COUNTIF($B$4:B837,B837)</f>
        <v>91</v>
      </c>
      <c r="B837" s="4" t="s">
        <v>2314</v>
      </c>
      <c r="C837" s="4" t="s">
        <v>2315</v>
      </c>
      <c r="D837" s="4" t="s">
        <v>2404</v>
      </c>
      <c r="E837" s="5">
        <v>12</v>
      </c>
    </row>
    <row r="838" customFormat="1" spans="1:5">
      <c r="A838" s="19">
        <f>COUNTIF($B$4:B838,B838)</f>
        <v>92</v>
      </c>
      <c r="B838" s="4" t="s">
        <v>2314</v>
      </c>
      <c r="C838" s="4" t="s">
        <v>2315</v>
      </c>
      <c r="D838" s="4" t="s">
        <v>2405</v>
      </c>
      <c r="E838" s="5">
        <v>15</v>
      </c>
    </row>
    <row r="839" customFormat="1" spans="1:5">
      <c r="A839" s="19">
        <f>COUNTIF($B$4:B839,B839)</f>
        <v>93</v>
      </c>
      <c r="B839" s="4" t="s">
        <v>2314</v>
      </c>
      <c r="C839" s="4" t="s">
        <v>2315</v>
      </c>
      <c r="D839" s="4" t="s">
        <v>2406</v>
      </c>
      <c r="E839" s="5">
        <v>6.8</v>
      </c>
    </row>
    <row r="840" customFormat="1" spans="1:5">
      <c r="A840" s="19">
        <f>COUNTIF($B$4:B840,B840)</f>
        <v>94</v>
      </c>
      <c r="B840" s="4" t="s">
        <v>2314</v>
      </c>
      <c r="C840" s="4" t="s">
        <v>2315</v>
      </c>
      <c r="D840" s="4" t="s">
        <v>2407</v>
      </c>
      <c r="E840" s="5">
        <v>5.5</v>
      </c>
    </row>
    <row r="841" customFormat="1" spans="1:5">
      <c r="A841" s="19">
        <f>COUNTIF($B$4:B841,B841)</f>
        <v>95</v>
      </c>
      <c r="B841" s="4" t="s">
        <v>2314</v>
      </c>
      <c r="C841" s="4" t="s">
        <v>2315</v>
      </c>
      <c r="D841" s="4" t="s">
        <v>2408</v>
      </c>
      <c r="E841" s="5">
        <v>15</v>
      </c>
    </row>
    <row r="842" customFormat="1" spans="1:5">
      <c r="A842" s="19">
        <f>COUNTIF($B$4:B842,B842)</f>
        <v>96</v>
      </c>
      <c r="B842" s="4" t="s">
        <v>2314</v>
      </c>
      <c r="C842" s="4" t="s">
        <v>2315</v>
      </c>
      <c r="D842" s="4" t="s">
        <v>2409</v>
      </c>
      <c r="E842" s="5">
        <v>17</v>
      </c>
    </row>
    <row r="843" customFormat="1" spans="1:5">
      <c r="A843" s="19">
        <f>COUNTIF($B$4:B843,B843)</f>
        <v>97</v>
      </c>
      <c r="B843" s="4" t="s">
        <v>2314</v>
      </c>
      <c r="C843" s="4" t="s">
        <v>2315</v>
      </c>
      <c r="D843" s="4" t="s">
        <v>2410</v>
      </c>
      <c r="E843" s="5">
        <v>9</v>
      </c>
    </row>
    <row r="844" customFormat="1" spans="1:5">
      <c r="A844" s="19">
        <f>COUNTIF($B$4:B844,B844)</f>
        <v>98</v>
      </c>
      <c r="B844" s="4" t="s">
        <v>2314</v>
      </c>
      <c r="C844" s="4" t="s">
        <v>2315</v>
      </c>
      <c r="D844" s="4" t="s">
        <v>2411</v>
      </c>
      <c r="E844" s="5">
        <v>3.7</v>
      </c>
    </row>
    <row r="845" customFormat="1" spans="1:5">
      <c r="A845" s="19">
        <f>COUNTIF($B$4:B845,B845)</f>
        <v>99</v>
      </c>
      <c r="B845" s="4" t="s">
        <v>2314</v>
      </c>
      <c r="C845" s="4" t="s">
        <v>2315</v>
      </c>
      <c r="D845" s="4" t="s">
        <v>2412</v>
      </c>
      <c r="E845" s="5">
        <v>2.6</v>
      </c>
    </row>
    <row r="846" customFormat="1" spans="1:5">
      <c r="A846" s="19">
        <f>COUNTIF($B$4:B846,B846)</f>
        <v>100</v>
      </c>
      <c r="B846" s="4" t="s">
        <v>2314</v>
      </c>
      <c r="C846" s="4" t="s">
        <v>2315</v>
      </c>
      <c r="D846" s="4" t="s">
        <v>2413</v>
      </c>
      <c r="E846" s="5">
        <v>9.2</v>
      </c>
    </row>
    <row r="847" customFormat="1" spans="1:5">
      <c r="A847" s="19">
        <f>COUNTIF($B$4:B847,B847)</f>
        <v>101</v>
      </c>
      <c r="B847" s="4" t="s">
        <v>2314</v>
      </c>
      <c r="C847" s="4" t="s">
        <v>2315</v>
      </c>
      <c r="D847" s="4" t="s">
        <v>2414</v>
      </c>
      <c r="E847" s="5">
        <v>9.5</v>
      </c>
    </row>
    <row r="848" customFormat="1" spans="1:5">
      <c r="A848" s="19">
        <f>COUNTIF($B$4:B848,B848)</f>
        <v>102</v>
      </c>
      <c r="B848" s="4" t="s">
        <v>2314</v>
      </c>
      <c r="C848" s="4" t="s">
        <v>2315</v>
      </c>
      <c r="D848" s="4" t="s">
        <v>2415</v>
      </c>
      <c r="E848" s="5">
        <v>6.5</v>
      </c>
    </row>
    <row r="849" customFormat="1" spans="1:5">
      <c r="A849" s="19">
        <f>COUNTIF($B$4:B849,B849)</f>
        <v>103</v>
      </c>
      <c r="B849" s="4" t="s">
        <v>2314</v>
      </c>
      <c r="C849" s="4" t="s">
        <v>2315</v>
      </c>
      <c r="D849" s="4" t="s">
        <v>2416</v>
      </c>
      <c r="E849" s="5">
        <v>1.8</v>
      </c>
    </row>
    <row r="850" customFormat="1" spans="1:5">
      <c r="A850" s="19">
        <f>COUNTIF($B$4:B850,B850)</f>
        <v>104</v>
      </c>
      <c r="B850" s="4" t="s">
        <v>2314</v>
      </c>
      <c r="C850" s="4" t="s">
        <v>2315</v>
      </c>
      <c r="D850" s="4" t="s">
        <v>2417</v>
      </c>
      <c r="E850" s="5">
        <v>4</v>
      </c>
    </row>
    <row r="851" customFormat="1" spans="1:5">
      <c r="A851" s="19">
        <f>COUNTIF($B$4:B851,B851)</f>
        <v>105</v>
      </c>
      <c r="B851" s="4" t="s">
        <v>2314</v>
      </c>
      <c r="C851" s="4" t="s">
        <v>2315</v>
      </c>
      <c r="D851" s="4" t="s">
        <v>2418</v>
      </c>
      <c r="E851" s="5">
        <v>13.5</v>
      </c>
    </row>
    <row r="852" customFormat="1" spans="1:5">
      <c r="A852" s="19">
        <f>COUNTIF($B$4:B852,B852)</f>
        <v>1</v>
      </c>
      <c r="B852" s="4" t="s">
        <v>2419</v>
      </c>
      <c r="C852" s="4" t="s">
        <v>2420</v>
      </c>
      <c r="D852" s="4" t="s">
        <v>2421</v>
      </c>
      <c r="E852" s="5">
        <v>8</v>
      </c>
    </row>
    <row r="853" customFormat="1" spans="1:5">
      <c r="A853" s="19">
        <f>COUNTIF($B$4:B853,B853)</f>
        <v>2</v>
      </c>
      <c r="B853" s="4" t="s">
        <v>2419</v>
      </c>
      <c r="C853" s="4" t="s">
        <v>2420</v>
      </c>
      <c r="D853" s="4" t="s">
        <v>2422</v>
      </c>
      <c r="E853" s="5">
        <v>8</v>
      </c>
    </row>
    <row r="854" customFormat="1" spans="1:5">
      <c r="A854" s="19">
        <f>COUNTIF($B$4:B854,B854)</f>
        <v>3</v>
      </c>
      <c r="B854" s="4" t="s">
        <v>2419</v>
      </c>
      <c r="C854" s="4" t="s">
        <v>2420</v>
      </c>
      <c r="D854" s="4" t="s">
        <v>2423</v>
      </c>
      <c r="E854" s="5">
        <v>8.5</v>
      </c>
    </row>
    <row r="855" customFormat="1" spans="1:5">
      <c r="A855" s="19">
        <f>COUNTIF($B$4:B855,B855)</f>
        <v>4</v>
      </c>
      <c r="B855" s="4" t="s">
        <v>2419</v>
      </c>
      <c r="C855" s="4" t="s">
        <v>2420</v>
      </c>
      <c r="D855" s="4" t="s">
        <v>2424</v>
      </c>
      <c r="E855" s="5">
        <v>8</v>
      </c>
    </row>
    <row r="856" customFormat="1" spans="1:5">
      <c r="A856" s="19">
        <f>COUNTIF($B$4:B856,B856)</f>
        <v>5</v>
      </c>
      <c r="B856" s="4" t="s">
        <v>2419</v>
      </c>
      <c r="C856" s="4" t="s">
        <v>2420</v>
      </c>
      <c r="D856" s="4" t="s">
        <v>2425</v>
      </c>
      <c r="E856" s="5">
        <v>6</v>
      </c>
    </row>
    <row r="857" customFormat="1" spans="1:5">
      <c r="A857" s="19">
        <f>COUNTIF($B$4:B857,B857)</f>
        <v>6</v>
      </c>
      <c r="B857" s="4" t="s">
        <v>2419</v>
      </c>
      <c r="C857" s="4" t="s">
        <v>2420</v>
      </c>
      <c r="D857" s="4" t="s">
        <v>2426</v>
      </c>
      <c r="E857" s="5">
        <v>10</v>
      </c>
    </row>
    <row r="858" customFormat="1" spans="1:5">
      <c r="A858" s="19">
        <f>COUNTIF($B$4:B858,B858)</f>
        <v>7</v>
      </c>
      <c r="B858" s="4" t="s">
        <v>2419</v>
      </c>
      <c r="C858" s="4" t="s">
        <v>2420</v>
      </c>
      <c r="D858" s="4" t="s">
        <v>2427</v>
      </c>
      <c r="E858" s="5">
        <v>8</v>
      </c>
    </row>
    <row r="859" customFormat="1" spans="1:5">
      <c r="A859" s="19">
        <f>COUNTIF($B$4:B859,B859)</f>
        <v>8</v>
      </c>
      <c r="B859" s="4" t="s">
        <v>2419</v>
      </c>
      <c r="C859" s="4" t="s">
        <v>2420</v>
      </c>
      <c r="D859" s="4" t="s">
        <v>2428</v>
      </c>
      <c r="E859" s="5">
        <v>8.5</v>
      </c>
    </row>
    <row r="860" customFormat="1" spans="1:5">
      <c r="A860" s="19">
        <f>COUNTIF($B$4:B860,B860)</f>
        <v>9</v>
      </c>
      <c r="B860" s="4" t="s">
        <v>2419</v>
      </c>
      <c r="C860" s="4" t="s">
        <v>2420</v>
      </c>
      <c r="D860" s="4" t="s">
        <v>2429</v>
      </c>
      <c r="E860" s="5">
        <v>8</v>
      </c>
    </row>
    <row r="861" customFormat="1" spans="1:5">
      <c r="A861" s="19">
        <f>COUNTIF($B$4:B861,B861)</f>
        <v>10</v>
      </c>
      <c r="B861" s="4" t="s">
        <v>2419</v>
      </c>
      <c r="C861" s="4" t="s">
        <v>2420</v>
      </c>
      <c r="D861" s="4" t="s">
        <v>2430</v>
      </c>
      <c r="E861" s="5">
        <v>12</v>
      </c>
    </row>
    <row r="862" customFormat="1" spans="1:5">
      <c r="A862" s="19">
        <f>COUNTIF($B$4:B862,B862)</f>
        <v>11</v>
      </c>
      <c r="B862" s="4" t="s">
        <v>2419</v>
      </c>
      <c r="C862" s="4" t="s">
        <v>2420</v>
      </c>
      <c r="D862" s="4" t="s">
        <v>2431</v>
      </c>
      <c r="E862" s="5">
        <v>4</v>
      </c>
    </row>
    <row r="863" customFormat="1" spans="1:5">
      <c r="A863" s="19">
        <f>COUNTIF($B$4:B863,B863)</f>
        <v>12</v>
      </c>
      <c r="B863" s="4" t="s">
        <v>2419</v>
      </c>
      <c r="C863" s="4" t="s">
        <v>2420</v>
      </c>
      <c r="D863" s="4" t="s">
        <v>2432</v>
      </c>
      <c r="E863" s="5">
        <v>4</v>
      </c>
    </row>
    <row r="864" customFormat="1" spans="1:5">
      <c r="A864" s="19">
        <f>COUNTIF($B$4:B864,B864)</f>
        <v>13</v>
      </c>
      <c r="B864" s="4" t="s">
        <v>2419</v>
      </c>
      <c r="C864" s="4" t="s">
        <v>2420</v>
      </c>
      <c r="D864" s="4" t="s">
        <v>2433</v>
      </c>
      <c r="E864" s="5">
        <v>12</v>
      </c>
    </row>
    <row r="865" customFormat="1" spans="1:5">
      <c r="A865" s="19">
        <f>COUNTIF($B$4:B865,B865)</f>
        <v>14</v>
      </c>
      <c r="B865" s="4" t="s">
        <v>2419</v>
      </c>
      <c r="C865" s="4" t="s">
        <v>2420</v>
      </c>
      <c r="D865" s="4" t="s">
        <v>2434</v>
      </c>
      <c r="E865" s="5">
        <v>26</v>
      </c>
    </row>
    <row r="866" customFormat="1" spans="1:5">
      <c r="A866" s="19">
        <f>COUNTIF($B$4:B866,B866)</f>
        <v>15</v>
      </c>
      <c r="B866" s="4" t="s">
        <v>2419</v>
      </c>
      <c r="C866" s="4" t="s">
        <v>2420</v>
      </c>
      <c r="D866" s="4" t="s">
        <v>2435</v>
      </c>
      <c r="E866" s="5">
        <v>12</v>
      </c>
    </row>
    <row r="867" customFormat="1" spans="1:5">
      <c r="A867" s="19">
        <f>COUNTIF($B$4:B867,B867)</f>
        <v>16</v>
      </c>
      <c r="B867" s="4" t="s">
        <v>2419</v>
      </c>
      <c r="C867" s="4" t="s">
        <v>2420</v>
      </c>
      <c r="D867" s="4" t="s">
        <v>2436</v>
      </c>
      <c r="E867" s="5">
        <v>6</v>
      </c>
    </row>
    <row r="868" customFormat="1" spans="1:5">
      <c r="A868" s="19">
        <f>COUNTIF($B$4:B868,B868)</f>
        <v>17</v>
      </c>
      <c r="B868" s="4" t="s">
        <v>2419</v>
      </c>
      <c r="C868" s="4" t="s">
        <v>2420</v>
      </c>
      <c r="D868" s="4" t="s">
        <v>2437</v>
      </c>
      <c r="E868" s="5">
        <v>10</v>
      </c>
    </row>
    <row r="869" customFormat="1" spans="1:5">
      <c r="A869" s="19">
        <f>COUNTIF($B$4:B869,B869)</f>
        <v>18</v>
      </c>
      <c r="B869" s="4" t="s">
        <v>2419</v>
      </c>
      <c r="C869" s="4" t="s">
        <v>2420</v>
      </c>
      <c r="D869" s="4" t="s">
        <v>2438</v>
      </c>
      <c r="E869" s="5">
        <v>6</v>
      </c>
    </row>
    <row r="870" customFormat="1" spans="1:5">
      <c r="A870" s="19">
        <f>COUNTIF($B$4:B870,B870)</f>
        <v>19</v>
      </c>
      <c r="B870" s="4" t="s">
        <v>2419</v>
      </c>
      <c r="C870" s="4" t="s">
        <v>2420</v>
      </c>
      <c r="D870" s="4" t="s">
        <v>2439</v>
      </c>
      <c r="E870" s="5">
        <v>9</v>
      </c>
    </row>
    <row r="871" customFormat="1" spans="1:5">
      <c r="A871" s="19">
        <f>COUNTIF($B$4:B871,B871)</f>
        <v>20</v>
      </c>
      <c r="B871" s="4" t="s">
        <v>2419</v>
      </c>
      <c r="C871" s="4" t="s">
        <v>2420</v>
      </c>
      <c r="D871" s="4" t="s">
        <v>2440</v>
      </c>
      <c r="E871" s="5">
        <v>10</v>
      </c>
    </row>
    <row r="872" customFormat="1" spans="1:5">
      <c r="A872" s="19">
        <f>COUNTIF($B$4:B872,B872)</f>
        <v>21</v>
      </c>
      <c r="B872" s="4" t="s">
        <v>2419</v>
      </c>
      <c r="C872" s="4" t="s">
        <v>2420</v>
      </c>
      <c r="D872" s="4" t="s">
        <v>2441</v>
      </c>
      <c r="E872" s="5">
        <v>6</v>
      </c>
    </row>
    <row r="873" customFormat="1" spans="1:5">
      <c r="A873" s="19">
        <f>COUNTIF($B$4:B873,B873)</f>
        <v>22</v>
      </c>
      <c r="B873" s="4" t="s">
        <v>2419</v>
      </c>
      <c r="C873" s="4" t="s">
        <v>2420</v>
      </c>
      <c r="D873" s="4" t="s">
        <v>2442</v>
      </c>
      <c r="E873" s="5">
        <v>8.5</v>
      </c>
    </row>
    <row r="874" customFormat="1" spans="1:5">
      <c r="A874" s="19">
        <f>COUNTIF($B$4:B874,B874)</f>
        <v>23</v>
      </c>
      <c r="B874" s="4" t="s">
        <v>2419</v>
      </c>
      <c r="C874" s="4" t="s">
        <v>2420</v>
      </c>
      <c r="D874" s="4" t="s">
        <v>2443</v>
      </c>
      <c r="E874" s="5">
        <v>9</v>
      </c>
    </row>
    <row r="875" customFormat="1" spans="1:5">
      <c r="A875" s="19">
        <f>COUNTIF($B$4:B875,B875)</f>
        <v>24</v>
      </c>
      <c r="B875" s="4" t="s">
        <v>2419</v>
      </c>
      <c r="C875" s="4" t="s">
        <v>2420</v>
      </c>
      <c r="D875" s="4" t="s">
        <v>2444</v>
      </c>
      <c r="E875" s="5">
        <v>4</v>
      </c>
    </row>
    <row r="876" customFormat="1" spans="1:5">
      <c r="A876" s="19">
        <f>COUNTIF($B$4:B876,B876)</f>
        <v>25</v>
      </c>
      <c r="B876" s="4" t="s">
        <v>2419</v>
      </c>
      <c r="C876" s="4" t="s">
        <v>2420</v>
      </c>
      <c r="D876" s="4" t="s">
        <v>2445</v>
      </c>
      <c r="E876" s="5">
        <v>14</v>
      </c>
    </row>
    <row r="877" customFormat="1" spans="1:5">
      <c r="A877" s="19">
        <f>COUNTIF($B$4:B877,B877)</f>
        <v>26</v>
      </c>
      <c r="B877" s="4" t="s">
        <v>2419</v>
      </c>
      <c r="C877" s="4" t="s">
        <v>2420</v>
      </c>
      <c r="D877" s="4" t="s">
        <v>2446</v>
      </c>
      <c r="E877" s="5">
        <v>9</v>
      </c>
    </row>
    <row r="878" customFormat="1" spans="1:5">
      <c r="A878" s="19">
        <f>COUNTIF($B$4:B878,B878)</f>
        <v>27</v>
      </c>
      <c r="B878" s="4" t="s">
        <v>2419</v>
      </c>
      <c r="C878" s="4" t="s">
        <v>2420</v>
      </c>
      <c r="D878" s="4" t="s">
        <v>2447</v>
      </c>
      <c r="E878" s="5">
        <v>12</v>
      </c>
    </row>
    <row r="879" customFormat="1" spans="1:5">
      <c r="A879" s="19">
        <f>COUNTIF($B$4:B879,B879)</f>
        <v>28</v>
      </c>
      <c r="B879" s="4" t="s">
        <v>2419</v>
      </c>
      <c r="C879" s="4" t="s">
        <v>2420</v>
      </c>
      <c r="D879" s="4" t="s">
        <v>2448</v>
      </c>
      <c r="E879" s="5">
        <v>10</v>
      </c>
    </row>
    <row r="880" customFormat="1" spans="1:5">
      <c r="A880" s="19">
        <f>COUNTIF($B$4:B880,B880)</f>
        <v>29</v>
      </c>
      <c r="B880" s="4" t="s">
        <v>2419</v>
      </c>
      <c r="C880" s="4" t="s">
        <v>2420</v>
      </c>
      <c r="D880" s="4" t="s">
        <v>2449</v>
      </c>
      <c r="E880" s="5">
        <v>7</v>
      </c>
    </row>
    <row r="881" customFormat="1" spans="1:5">
      <c r="A881" s="19">
        <f>COUNTIF($B$4:B881,B881)</f>
        <v>30</v>
      </c>
      <c r="B881" s="4" t="s">
        <v>2419</v>
      </c>
      <c r="C881" s="4" t="s">
        <v>2420</v>
      </c>
      <c r="D881" s="4" t="s">
        <v>2450</v>
      </c>
      <c r="E881" s="5">
        <v>8</v>
      </c>
    </row>
    <row r="882" customFormat="1" spans="1:5">
      <c r="A882" s="19">
        <f>COUNTIF($B$4:B882,B882)</f>
        <v>31</v>
      </c>
      <c r="B882" s="4" t="s">
        <v>2419</v>
      </c>
      <c r="C882" s="4" t="s">
        <v>2420</v>
      </c>
      <c r="D882" s="4" t="s">
        <v>2451</v>
      </c>
      <c r="E882" s="5">
        <v>8.5</v>
      </c>
    </row>
    <row r="883" customFormat="1" spans="1:5">
      <c r="A883" s="19">
        <f>COUNTIF($B$4:B883,B883)</f>
        <v>32</v>
      </c>
      <c r="B883" s="4" t="s">
        <v>2419</v>
      </c>
      <c r="C883" s="4" t="s">
        <v>2420</v>
      </c>
      <c r="D883" s="4" t="s">
        <v>2452</v>
      </c>
      <c r="E883" s="5">
        <v>8</v>
      </c>
    </row>
    <row r="884" customFormat="1" spans="1:5">
      <c r="A884" s="19">
        <f>COUNTIF($B$4:B884,B884)</f>
        <v>33</v>
      </c>
      <c r="B884" s="4" t="s">
        <v>2419</v>
      </c>
      <c r="C884" s="4" t="s">
        <v>2420</v>
      </c>
      <c r="D884" s="4" t="s">
        <v>2453</v>
      </c>
      <c r="E884" s="5">
        <v>10</v>
      </c>
    </row>
    <row r="885" customFormat="1" spans="1:5">
      <c r="A885" s="19">
        <f>COUNTIF($B$4:B885,B885)</f>
        <v>34</v>
      </c>
      <c r="B885" s="4" t="s">
        <v>2419</v>
      </c>
      <c r="C885" s="4" t="s">
        <v>2420</v>
      </c>
      <c r="D885" s="4" t="s">
        <v>2454</v>
      </c>
      <c r="E885" s="5">
        <v>7</v>
      </c>
    </row>
    <row r="886" customFormat="1" spans="1:5">
      <c r="A886" s="19">
        <f>COUNTIF($B$4:B886,B886)</f>
        <v>35</v>
      </c>
      <c r="B886" s="4" t="s">
        <v>2419</v>
      </c>
      <c r="C886" s="4" t="s">
        <v>2420</v>
      </c>
      <c r="D886" s="4" t="s">
        <v>2455</v>
      </c>
      <c r="E886" s="5">
        <v>8</v>
      </c>
    </row>
    <row r="887" customFormat="1" spans="1:5">
      <c r="A887" s="19">
        <f>COUNTIF($B$4:B887,B887)</f>
        <v>36</v>
      </c>
      <c r="B887" s="4" t="s">
        <v>2419</v>
      </c>
      <c r="C887" s="4" t="s">
        <v>2420</v>
      </c>
      <c r="D887" s="4" t="s">
        <v>2456</v>
      </c>
      <c r="E887" s="5">
        <v>10</v>
      </c>
    </row>
    <row r="888" customFormat="1" spans="1:5">
      <c r="A888" s="19">
        <f>COUNTIF($B$4:B888,B888)</f>
        <v>37</v>
      </c>
      <c r="B888" s="4" t="s">
        <v>2419</v>
      </c>
      <c r="C888" s="4" t="s">
        <v>2420</v>
      </c>
      <c r="D888" s="4" t="s">
        <v>2457</v>
      </c>
      <c r="E888" s="5">
        <v>10</v>
      </c>
    </row>
    <row r="889" customFormat="1" spans="1:5">
      <c r="A889" s="19">
        <f>COUNTIF($B$4:B889,B889)</f>
        <v>38</v>
      </c>
      <c r="B889" s="4" t="s">
        <v>2419</v>
      </c>
      <c r="C889" s="4" t="s">
        <v>2420</v>
      </c>
      <c r="D889" s="4" t="s">
        <v>1664</v>
      </c>
      <c r="E889" s="5">
        <v>9</v>
      </c>
    </row>
    <row r="890" customFormat="1" spans="1:5">
      <c r="A890" s="19">
        <f>COUNTIF($B$4:B890,B890)</f>
        <v>39</v>
      </c>
      <c r="B890" s="4" t="s">
        <v>2419</v>
      </c>
      <c r="C890" s="4" t="s">
        <v>2420</v>
      </c>
      <c r="D890" s="4" t="s">
        <v>2458</v>
      </c>
      <c r="E890" s="5">
        <v>8</v>
      </c>
    </row>
    <row r="891" customFormat="1" spans="1:5">
      <c r="A891" s="19">
        <f>COUNTIF($B$4:B891,B891)</f>
        <v>40</v>
      </c>
      <c r="B891" s="4" t="s">
        <v>2419</v>
      </c>
      <c r="C891" s="4" t="s">
        <v>2420</v>
      </c>
      <c r="D891" s="4" t="s">
        <v>2459</v>
      </c>
      <c r="E891" s="5">
        <v>9</v>
      </c>
    </row>
    <row r="892" customFormat="1" spans="1:5">
      <c r="A892" s="19">
        <f>COUNTIF($B$4:B892,B892)</f>
        <v>41</v>
      </c>
      <c r="B892" s="4" t="s">
        <v>2419</v>
      </c>
      <c r="C892" s="4" t="s">
        <v>2420</v>
      </c>
      <c r="D892" s="4" t="s">
        <v>2460</v>
      </c>
      <c r="E892" s="5">
        <v>6</v>
      </c>
    </row>
    <row r="893" customFormat="1" spans="1:5">
      <c r="A893" s="19">
        <f>COUNTIF($B$4:B893,B893)</f>
        <v>42</v>
      </c>
      <c r="B893" s="4" t="s">
        <v>2419</v>
      </c>
      <c r="C893" s="4" t="s">
        <v>2420</v>
      </c>
      <c r="D893" s="4" t="s">
        <v>2461</v>
      </c>
      <c r="E893" s="5">
        <v>10</v>
      </c>
    </row>
    <row r="894" customFormat="1" spans="1:5">
      <c r="A894" s="19">
        <f>COUNTIF($B$4:B894,B894)</f>
        <v>43</v>
      </c>
      <c r="B894" s="4" t="s">
        <v>2419</v>
      </c>
      <c r="C894" s="4" t="s">
        <v>2420</v>
      </c>
      <c r="D894" s="4" t="s">
        <v>2462</v>
      </c>
      <c r="E894" s="5">
        <v>4</v>
      </c>
    </row>
    <row r="895" customFormat="1" spans="1:5">
      <c r="A895" s="19">
        <f>COUNTIF($B$4:B895,B895)</f>
        <v>44</v>
      </c>
      <c r="B895" s="4" t="s">
        <v>2419</v>
      </c>
      <c r="C895" s="4" t="s">
        <v>2420</v>
      </c>
      <c r="D895" s="4" t="s">
        <v>586</v>
      </c>
      <c r="E895" s="5">
        <v>8</v>
      </c>
    </row>
    <row r="896" customFormat="1" spans="1:5">
      <c r="A896" s="19">
        <f>COUNTIF($B$4:B896,B896)</f>
        <v>45</v>
      </c>
      <c r="B896" s="4" t="s">
        <v>2419</v>
      </c>
      <c r="C896" s="4" t="s">
        <v>2420</v>
      </c>
      <c r="D896" s="4" t="s">
        <v>2463</v>
      </c>
      <c r="E896" s="5">
        <v>8</v>
      </c>
    </row>
    <row r="897" customFormat="1" spans="1:5">
      <c r="A897" s="19">
        <f>COUNTIF($B$4:B897,B897)</f>
        <v>46</v>
      </c>
      <c r="B897" s="4" t="s">
        <v>2419</v>
      </c>
      <c r="C897" s="4" t="s">
        <v>2420</v>
      </c>
      <c r="D897" s="4" t="s">
        <v>2464</v>
      </c>
      <c r="E897" s="5">
        <v>10</v>
      </c>
    </row>
    <row r="898" customFormat="1" spans="1:5">
      <c r="A898" s="19">
        <f>COUNTIF($B$4:B898,B898)</f>
        <v>47</v>
      </c>
      <c r="B898" s="4" t="s">
        <v>2419</v>
      </c>
      <c r="C898" s="4" t="s">
        <v>2420</v>
      </c>
      <c r="D898" s="4" t="s">
        <v>2465</v>
      </c>
      <c r="E898" s="5">
        <v>9</v>
      </c>
    </row>
    <row r="899" customFormat="1" spans="1:5">
      <c r="A899" s="19">
        <f>COUNTIF($B$4:B899,B899)</f>
        <v>48</v>
      </c>
      <c r="B899" s="4" t="s">
        <v>2419</v>
      </c>
      <c r="C899" s="4" t="s">
        <v>2420</v>
      </c>
      <c r="D899" s="4" t="s">
        <v>2466</v>
      </c>
      <c r="E899" s="5">
        <v>4</v>
      </c>
    </row>
    <row r="900" customFormat="1" spans="1:5">
      <c r="A900" s="19">
        <f>COUNTIF($B$4:B900,B900)</f>
        <v>49</v>
      </c>
      <c r="B900" s="4" t="s">
        <v>2419</v>
      </c>
      <c r="C900" s="4" t="s">
        <v>2420</v>
      </c>
      <c r="D900" s="4" t="s">
        <v>2467</v>
      </c>
      <c r="E900" s="5">
        <v>12</v>
      </c>
    </row>
    <row r="901" customFormat="1" spans="1:5">
      <c r="A901" s="19">
        <f>COUNTIF($B$4:B901,B901)</f>
        <v>50</v>
      </c>
      <c r="B901" s="4" t="s">
        <v>2419</v>
      </c>
      <c r="C901" s="4" t="s">
        <v>2420</v>
      </c>
      <c r="D901" s="4" t="s">
        <v>2468</v>
      </c>
      <c r="E901" s="5">
        <v>8</v>
      </c>
    </row>
    <row r="902" customFormat="1" spans="1:5">
      <c r="A902" s="19">
        <f>COUNTIF($B$4:B902,B902)</f>
        <v>51</v>
      </c>
      <c r="B902" s="4" t="s">
        <v>2419</v>
      </c>
      <c r="C902" s="4" t="s">
        <v>2420</v>
      </c>
      <c r="D902" s="4" t="s">
        <v>2469</v>
      </c>
      <c r="E902" s="5">
        <v>16</v>
      </c>
    </row>
    <row r="903" customFormat="1" spans="1:5">
      <c r="A903" s="19">
        <f>COUNTIF($B$4:B903,B903)</f>
        <v>52</v>
      </c>
      <c r="B903" s="4" t="s">
        <v>2419</v>
      </c>
      <c r="C903" s="4" t="s">
        <v>2420</v>
      </c>
      <c r="D903" s="4" t="s">
        <v>2470</v>
      </c>
      <c r="E903" s="5">
        <v>4</v>
      </c>
    </row>
    <row r="904" customFormat="1" spans="1:5">
      <c r="A904" s="19">
        <f>COUNTIF($B$4:B904,B904)</f>
        <v>53</v>
      </c>
      <c r="B904" s="4" t="s">
        <v>2419</v>
      </c>
      <c r="C904" s="4" t="s">
        <v>2420</v>
      </c>
      <c r="D904" s="4" t="s">
        <v>2471</v>
      </c>
      <c r="E904" s="5">
        <v>4</v>
      </c>
    </row>
    <row r="905" customFormat="1" spans="1:5">
      <c r="A905" s="19">
        <f>COUNTIF($B$4:B905,B905)</f>
        <v>54</v>
      </c>
      <c r="B905" s="4" t="s">
        <v>2419</v>
      </c>
      <c r="C905" s="4" t="s">
        <v>2420</v>
      </c>
      <c r="D905" s="4" t="s">
        <v>2472</v>
      </c>
      <c r="E905" s="5">
        <v>6</v>
      </c>
    </row>
    <row r="906" customFormat="1" spans="1:5">
      <c r="A906" s="19">
        <f>COUNTIF($B$4:B906,B906)</f>
        <v>55</v>
      </c>
      <c r="B906" s="4" t="s">
        <v>2419</v>
      </c>
      <c r="C906" s="4" t="s">
        <v>2420</v>
      </c>
      <c r="D906" s="4" t="s">
        <v>2473</v>
      </c>
      <c r="E906" s="5">
        <v>14</v>
      </c>
    </row>
    <row r="907" customFormat="1" spans="1:5">
      <c r="A907" s="19">
        <f>COUNTIF($B$4:B907,B907)</f>
        <v>56</v>
      </c>
      <c r="B907" s="4" t="s">
        <v>2419</v>
      </c>
      <c r="C907" s="4" t="s">
        <v>2420</v>
      </c>
      <c r="D907" s="4" t="s">
        <v>2474</v>
      </c>
      <c r="E907" s="5">
        <v>10</v>
      </c>
    </row>
    <row r="908" customFormat="1" spans="1:5">
      <c r="A908" s="19">
        <f>COUNTIF($B$4:B908,B908)</f>
        <v>57</v>
      </c>
      <c r="B908" s="4" t="s">
        <v>2419</v>
      </c>
      <c r="C908" s="4" t="s">
        <v>2420</v>
      </c>
      <c r="D908" s="4" t="s">
        <v>2475</v>
      </c>
      <c r="E908" s="5">
        <v>8.5</v>
      </c>
    </row>
    <row r="909" customFormat="1" spans="1:5">
      <c r="A909" s="19">
        <f>COUNTIF($B$4:B909,B909)</f>
        <v>58</v>
      </c>
      <c r="B909" s="4" t="s">
        <v>2419</v>
      </c>
      <c r="C909" s="4" t="s">
        <v>2420</v>
      </c>
      <c r="D909" s="4" t="s">
        <v>2476</v>
      </c>
      <c r="E909" s="5">
        <v>7</v>
      </c>
    </row>
    <row r="910" customFormat="1" spans="1:5">
      <c r="A910" s="19">
        <f>COUNTIF($B$4:B910,B910)</f>
        <v>59</v>
      </c>
      <c r="B910" s="4" t="s">
        <v>2419</v>
      </c>
      <c r="C910" s="4" t="s">
        <v>2420</v>
      </c>
      <c r="D910" s="4" t="s">
        <v>2477</v>
      </c>
      <c r="E910" s="5">
        <v>10</v>
      </c>
    </row>
    <row r="911" customFormat="1" spans="1:5">
      <c r="A911" s="19">
        <f>COUNTIF($B$4:B911,B911)</f>
        <v>60</v>
      </c>
      <c r="B911" s="4" t="s">
        <v>2419</v>
      </c>
      <c r="C911" s="4" t="s">
        <v>2420</v>
      </c>
      <c r="D911" s="4" t="s">
        <v>2478</v>
      </c>
      <c r="E911" s="5">
        <v>7</v>
      </c>
    </row>
    <row r="912" customFormat="1" spans="1:5">
      <c r="A912" s="19">
        <f>COUNTIF($B$4:B912,B912)</f>
        <v>61</v>
      </c>
      <c r="B912" s="4" t="s">
        <v>2419</v>
      </c>
      <c r="C912" s="4" t="s">
        <v>2420</v>
      </c>
      <c r="D912" s="4" t="s">
        <v>2479</v>
      </c>
      <c r="E912" s="5">
        <v>6</v>
      </c>
    </row>
    <row r="913" customFormat="1" spans="1:5">
      <c r="A913" s="19">
        <f>COUNTIF($B$4:B913,B913)</f>
        <v>62</v>
      </c>
      <c r="B913" s="4" t="s">
        <v>2419</v>
      </c>
      <c r="C913" s="4" t="s">
        <v>2420</v>
      </c>
      <c r="D913" s="4" t="s">
        <v>2480</v>
      </c>
      <c r="E913" s="5">
        <v>6</v>
      </c>
    </row>
    <row r="914" customFormat="1" spans="1:5">
      <c r="A914" s="19">
        <f>COUNTIF($B$4:B914,B914)</f>
        <v>63</v>
      </c>
      <c r="B914" s="4" t="s">
        <v>2419</v>
      </c>
      <c r="C914" s="4" t="s">
        <v>2420</v>
      </c>
      <c r="D914" s="4" t="s">
        <v>2481</v>
      </c>
      <c r="E914" s="5">
        <v>7</v>
      </c>
    </row>
    <row r="915" customFormat="1" spans="1:5">
      <c r="A915" s="19">
        <f>COUNTIF($B$4:B915,B915)</f>
        <v>64</v>
      </c>
      <c r="B915" s="4" t="s">
        <v>2419</v>
      </c>
      <c r="C915" s="4" t="s">
        <v>2420</v>
      </c>
      <c r="D915" s="4" t="s">
        <v>2482</v>
      </c>
      <c r="E915" s="5">
        <v>8</v>
      </c>
    </row>
    <row r="916" customFormat="1" spans="1:5">
      <c r="A916" s="19">
        <f>COUNTIF($B$4:B916,B916)</f>
        <v>65</v>
      </c>
      <c r="B916" s="4" t="s">
        <v>2419</v>
      </c>
      <c r="C916" s="4" t="s">
        <v>2420</v>
      </c>
      <c r="D916" s="4" t="s">
        <v>2483</v>
      </c>
      <c r="E916" s="5">
        <v>10</v>
      </c>
    </row>
    <row r="917" customFormat="1" spans="1:5">
      <c r="A917" s="19">
        <f>COUNTIF($B$4:B917,B917)</f>
        <v>66</v>
      </c>
      <c r="B917" s="4" t="s">
        <v>2419</v>
      </c>
      <c r="C917" s="4" t="s">
        <v>2420</v>
      </c>
      <c r="D917" s="4" t="s">
        <v>2484</v>
      </c>
      <c r="E917" s="5">
        <v>6</v>
      </c>
    </row>
    <row r="918" customFormat="1" spans="1:5">
      <c r="A918" s="19">
        <f>COUNTIF($B$4:B918,B918)</f>
        <v>67</v>
      </c>
      <c r="B918" s="4" t="s">
        <v>2419</v>
      </c>
      <c r="C918" s="4" t="s">
        <v>2420</v>
      </c>
      <c r="D918" s="4" t="s">
        <v>2485</v>
      </c>
      <c r="E918" s="5">
        <v>6</v>
      </c>
    </row>
    <row r="919" customFormat="1" spans="1:5">
      <c r="A919" s="12">
        <f>COUNTIF($B$4:B919,B919)</f>
        <v>68</v>
      </c>
      <c r="B919" s="4" t="s">
        <v>2419</v>
      </c>
      <c r="C919" s="4" t="s">
        <v>2420</v>
      </c>
      <c r="D919" s="4" t="s">
        <v>2486</v>
      </c>
      <c r="E919" s="5">
        <v>7</v>
      </c>
    </row>
    <row r="920" customFormat="1" spans="1:5">
      <c r="A920" s="12">
        <f>COUNTIF($B$4:B920,B920)</f>
        <v>69</v>
      </c>
      <c r="B920" s="4" t="s">
        <v>2419</v>
      </c>
      <c r="C920" s="4" t="s">
        <v>2420</v>
      </c>
      <c r="D920" s="4" t="s">
        <v>2487</v>
      </c>
      <c r="E920" s="5">
        <v>7</v>
      </c>
    </row>
    <row r="921" customFormat="1" spans="1:5">
      <c r="A921" s="12">
        <f>COUNTIF($B$4:B921,B921)</f>
        <v>70</v>
      </c>
      <c r="B921" s="8" t="s">
        <v>2419</v>
      </c>
      <c r="C921" s="4" t="s">
        <v>2420</v>
      </c>
      <c r="D921" s="8" t="s">
        <v>2488</v>
      </c>
      <c r="E921" s="8">
        <v>7</v>
      </c>
    </row>
    <row r="922" customFormat="1" spans="1:5">
      <c r="A922" s="12"/>
      <c r="B922" s="8"/>
      <c r="C922" s="4"/>
      <c r="D922" s="8"/>
      <c r="E922" s="8">
        <f>SUM(E3:E921)</f>
        <v>8867.35000000001</v>
      </c>
    </row>
  </sheetData>
  <autoFilter xmlns:etc="http://www.wps.cn/officeDocument/2017/etCustomData" ref="A1:E922" etc:filterBottomFollowUsedRange="0">
    <extLst/>
  </autoFilter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8"/>
  <sheetViews>
    <sheetView zoomScale="145" zoomScaleNormal="145" workbookViewId="0">
      <selection activeCell="E2" sqref="E$1:F$1048576"/>
    </sheetView>
  </sheetViews>
  <sheetFormatPr defaultColWidth="9" defaultRowHeight="13.5" outlineLevelCol="4"/>
  <cols>
    <col min="3" max="3" width="13.625" customWidth="1"/>
    <col min="4" max="4" width="13" customWidth="1"/>
    <col min="5" max="5" width="9.375"/>
    <col min="9" max="9" width="9" style="18"/>
  </cols>
  <sheetData>
    <row r="1" ht="34" customHeight="1" spans="1:5">
      <c r="A1" s="1" t="s">
        <v>2489</v>
      </c>
      <c r="B1" s="1"/>
      <c r="C1" s="1"/>
      <c r="D1" s="1"/>
      <c r="E1" s="1"/>
    </row>
    <row r="2" ht="2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19">
        <v>1</v>
      </c>
      <c r="B3" s="4" t="s">
        <v>2490</v>
      </c>
      <c r="C3" s="4" t="s">
        <v>2491</v>
      </c>
      <c r="D3" s="4" t="s">
        <v>2492</v>
      </c>
      <c r="E3" s="5">
        <v>8</v>
      </c>
    </row>
    <row r="4" spans="1:5">
      <c r="A4" s="19">
        <v>2</v>
      </c>
      <c r="B4" s="4" t="s">
        <v>2490</v>
      </c>
      <c r="C4" s="4" t="s">
        <v>2491</v>
      </c>
      <c r="D4" s="4" t="s">
        <v>2493</v>
      </c>
      <c r="E4" s="5">
        <v>10.8</v>
      </c>
    </row>
    <row r="5" spans="1:5">
      <c r="A5" s="19">
        <v>3</v>
      </c>
      <c r="B5" s="4" t="s">
        <v>2490</v>
      </c>
      <c r="C5" s="4" t="s">
        <v>2491</v>
      </c>
      <c r="D5" s="4" t="s">
        <v>2494</v>
      </c>
      <c r="E5" s="5">
        <v>19.7</v>
      </c>
    </row>
    <row r="6" spans="1:5">
      <c r="A6" s="19">
        <v>4</v>
      </c>
      <c r="B6" s="4" t="s">
        <v>2490</v>
      </c>
      <c r="C6" s="4" t="s">
        <v>2491</v>
      </c>
      <c r="D6" s="4" t="s">
        <v>2495</v>
      </c>
      <c r="E6" s="5">
        <v>5.6</v>
      </c>
    </row>
    <row r="7" spans="1:5">
      <c r="A7" s="19">
        <v>5</v>
      </c>
      <c r="B7" s="4" t="s">
        <v>2490</v>
      </c>
      <c r="C7" s="4" t="s">
        <v>2491</v>
      </c>
      <c r="D7" s="4" t="s">
        <v>2496</v>
      </c>
      <c r="E7" s="5">
        <v>5.8</v>
      </c>
    </row>
    <row r="8" spans="1:5">
      <c r="A8" s="19">
        <v>6</v>
      </c>
      <c r="B8" s="4" t="s">
        <v>2490</v>
      </c>
      <c r="C8" s="4" t="s">
        <v>2491</v>
      </c>
      <c r="D8" s="4" t="s">
        <v>2497</v>
      </c>
      <c r="E8" s="5">
        <v>3</v>
      </c>
    </row>
    <row r="9" spans="1:5">
      <c r="A9" s="19">
        <v>7</v>
      </c>
      <c r="B9" s="4" t="s">
        <v>2490</v>
      </c>
      <c r="C9" s="4" t="s">
        <v>2491</v>
      </c>
      <c r="D9" s="4" t="s">
        <v>70</v>
      </c>
      <c r="E9" s="5">
        <v>1.8</v>
      </c>
    </row>
    <row r="10" spans="1:5">
      <c r="A10" s="19">
        <v>8</v>
      </c>
      <c r="B10" s="4" t="s">
        <v>2490</v>
      </c>
      <c r="C10" s="4" t="s">
        <v>2491</v>
      </c>
      <c r="D10" s="4" t="s">
        <v>2498</v>
      </c>
      <c r="E10" s="5">
        <v>5.8</v>
      </c>
    </row>
    <row r="11" spans="1:5">
      <c r="A11" s="19">
        <v>9</v>
      </c>
      <c r="B11" s="4" t="s">
        <v>2490</v>
      </c>
      <c r="C11" s="4" t="s">
        <v>2491</v>
      </c>
      <c r="D11" s="4" t="s">
        <v>2499</v>
      </c>
      <c r="E11" s="5">
        <v>11.5</v>
      </c>
    </row>
    <row r="12" spans="1:5">
      <c r="A12" s="19">
        <v>10</v>
      </c>
      <c r="B12" s="4" t="s">
        <v>2490</v>
      </c>
      <c r="C12" s="4" t="s">
        <v>2491</v>
      </c>
      <c r="D12" s="4" t="s">
        <v>2500</v>
      </c>
      <c r="E12" s="5">
        <v>2.7</v>
      </c>
    </row>
    <row r="13" spans="1:5">
      <c r="A13" s="19">
        <v>11</v>
      </c>
      <c r="B13" s="4" t="s">
        <v>2490</v>
      </c>
      <c r="C13" s="4" t="s">
        <v>2491</v>
      </c>
      <c r="D13" s="4" t="s">
        <v>2501</v>
      </c>
      <c r="E13" s="5">
        <v>5.9</v>
      </c>
    </row>
    <row r="14" spans="1:5">
      <c r="A14" s="19">
        <v>12</v>
      </c>
      <c r="B14" s="4" t="s">
        <v>2490</v>
      </c>
      <c r="C14" s="4" t="s">
        <v>2491</v>
      </c>
      <c r="D14" s="4" t="s">
        <v>2502</v>
      </c>
      <c r="E14" s="5">
        <v>7.2</v>
      </c>
    </row>
    <row r="15" spans="1:5">
      <c r="A15" s="19">
        <v>13</v>
      </c>
      <c r="B15" s="4" t="s">
        <v>2490</v>
      </c>
      <c r="C15" s="4" t="s">
        <v>2491</v>
      </c>
      <c r="D15" s="4" t="s">
        <v>2503</v>
      </c>
      <c r="E15" s="5">
        <v>5.4</v>
      </c>
    </row>
    <row r="16" spans="1:5">
      <c r="A16" s="19">
        <v>14</v>
      </c>
      <c r="B16" s="4" t="s">
        <v>2490</v>
      </c>
      <c r="C16" s="4" t="s">
        <v>2491</v>
      </c>
      <c r="D16" s="4" t="s">
        <v>2504</v>
      </c>
      <c r="E16" s="5">
        <v>5</v>
      </c>
    </row>
    <row r="17" spans="1:5">
      <c r="A17" s="19">
        <v>15</v>
      </c>
      <c r="B17" s="4" t="s">
        <v>2490</v>
      </c>
      <c r="C17" s="4" t="s">
        <v>2491</v>
      </c>
      <c r="D17" s="4" t="s">
        <v>2505</v>
      </c>
      <c r="E17" s="5">
        <v>5.8</v>
      </c>
    </row>
    <row r="18" spans="1:5">
      <c r="A18" s="19">
        <v>16</v>
      </c>
      <c r="B18" s="4" t="s">
        <v>2490</v>
      </c>
      <c r="C18" s="4" t="s">
        <v>2491</v>
      </c>
      <c r="D18" s="4" t="s">
        <v>2506</v>
      </c>
      <c r="E18" s="5">
        <v>7.8</v>
      </c>
    </row>
    <row r="19" spans="1:5">
      <c r="A19" s="19">
        <v>17</v>
      </c>
      <c r="B19" s="4" t="s">
        <v>2490</v>
      </c>
      <c r="C19" s="4" t="s">
        <v>2491</v>
      </c>
      <c r="D19" s="4" t="s">
        <v>2507</v>
      </c>
      <c r="E19" s="5">
        <v>9.9</v>
      </c>
    </row>
    <row r="20" spans="1:5">
      <c r="A20" s="19">
        <v>18</v>
      </c>
      <c r="B20" s="4" t="s">
        <v>2490</v>
      </c>
      <c r="C20" s="4" t="s">
        <v>2491</v>
      </c>
      <c r="D20" s="4" t="s">
        <v>2508</v>
      </c>
      <c r="E20" s="5">
        <v>6.6</v>
      </c>
    </row>
    <row r="21" spans="1:5">
      <c r="A21" s="19">
        <v>19</v>
      </c>
      <c r="B21" s="4" t="s">
        <v>2490</v>
      </c>
      <c r="C21" s="4" t="s">
        <v>2491</v>
      </c>
      <c r="D21" s="4" t="s">
        <v>2509</v>
      </c>
      <c r="E21" s="5">
        <v>1.8</v>
      </c>
    </row>
    <row r="22" spans="1:5">
      <c r="A22" s="19">
        <v>20</v>
      </c>
      <c r="B22" s="4" t="s">
        <v>2490</v>
      </c>
      <c r="C22" s="4" t="s">
        <v>2491</v>
      </c>
      <c r="D22" s="4" t="s">
        <v>2510</v>
      </c>
      <c r="E22" s="5">
        <v>4.9</v>
      </c>
    </row>
    <row r="23" spans="1:5">
      <c r="A23" s="19">
        <v>21</v>
      </c>
      <c r="B23" s="4" t="s">
        <v>2490</v>
      </c>
      <c r="C23" s="4" t="s">
        <v>2491</v>
      </c>
      <c r="D23" s="4" t="s">
        <v>2511</v>
      </c>
      <c r="E23" s="5">
        <v>3.3</v>
      </c>
    </row>
    <row r="24" spans="1:5">
      <c r="A24" s="19">
        <v>22</v>
      </c>
      <c r="B24" s="4" t="s">
        <v>2490</v>
      </c>
      <c r="C24" s="4" t="s">
        <v>2491</v>
      </c>
      <c r="D24" s="4" t="s">
        <v>2512</v>
      </c>
      <c r="E24" s="5">
        <v>4.5</v>
      </c>
    </row>
    <row r="25" spans="1:5">
      <c r="A25" s="19">
        <v>23</v>
      </c>
      <c r="B25" s="4" t="s">
        <v>2490</v>
      </c>
      <c r="C25" s="4" t="s">
        <v>2491</v>
      </c>
      <c r="D25" s="4" t="s">
        <v>2513</v>
      </c>
      <c r="E25" s="5">
        <v>2.8</v>
      </c>
    </row>
    <row r="26" spans="1:5">
      <c r="A26" s="19">
        <v>24</v>
      </c>
      <c r="B26" s="4" t="s">
        <v>2490</v>
      </c>
      <c r="C26" s="4" t="s">
        <v>2491</v>
      </c>
      <c r="D26" s="4" t="s">
        <v>2514</v>
      </c>
      <c r="E26" s="5">
        <v>10</v>
      </c>
    </row>
    <row r="27" spans="1:5">
      <c r="A27" s="19">
        <v>25</v>
      </c>
      <c r="B27" s="4" t="s">
        <v>2490</v>
      </c>
      <c r="C27" s="4" t="s">
        <v>2491</v>
      </c>
      <c r="D27" s="4" t="s">
        <v>2515</v>
      </c>
      <c r="E27" s="5">
        <v>6</v>
      </c>
    </row>
    <row r="28" spans="1:5">
      <c r="A28" s="19">
        <v>26</v>
      </c>
      <c r="B28" s="4" t="s">
        <v>2490</v>
      </c>
      <c r="C28" s="4" t="s">
        <v>2491</v>
      </c>
      <c r="D28" s="4" t="s">
        <v>2516</v>
      </c>
      <c r="E28" s="5">
        <v>4.3</v>
      </c>
    </row>
    <row r="29" spans="1:5">
      <c r="A29" s="19">
        <v>27</v>
      </c>
      <c r="B29" s="4" t="s">
        <v>2490</v>
      </c>
      <c r="C29" s="4" t="s">
        <v>2491</v>
      </c>
      <c r="D29" s="4" t="s">
        <v>2517</v>
      </c>
      <c r="E29" s="5">
        <v>4.5</v>
      </c>
    </row>
    <row r="30" spans="1:5">
      <c r="A30" s="19">
        <v>28</v>
      </c>
      <c r="B30" s="4" t="s">
        <v>2490</v>
      </c>
      <c r="C30" s="4" t="s">
        <v>2491</v>
      </c>
      <c r="D30" s="4" t="s">
        <v>2031</v>
      </c>
      <c r="E30" s="5">
        <v>0.9</v>
      </c>
    </row>
    <row r="31" spans="1:5">
      <c r="A31" s="19">
        <v>29</v>
      </c>
      <c r="B31" s="4" t="s">
        <v>2490</v>
      </c>
      <c r="C31" s="4" t="s">
        <v>2491</v>
      </c>
      <c r="D31" s="4" t="s">
        <v>2518</v>
      </c>
      <c r="E31" s="5">
        <v>10.7</v>
      </c>
    </row>
    <row r="32" spans="1:5">
      <c r="A32" s="19">
        <v>30</v>
      </c>
      <c r="B32" s="4" t="s">
        <v>2490</v>
      </c>
      <c r="C32" s="4" t="s">
        <v>2491</v>
      </c>
      <c r="D32" s="4" t="s">
        <v>2519</v>
      </c>
      <c r="E32" s="5">
        <v>5</v>
      </c>
    </row>
    <row r="33" spans="1:5">
      <c r="A33" s="19">
        <v>31</v>
      </c>
      <c r="B33" s="4" t="s">
        <v>2490</v>
      </c>
      <c r="C33" s="4" t="s">
        <v>2491</v>
      </c>
      <c r="D33" s="4" t="s">
        <v>2520</v>
      </c>
      <c r="E33" s="5">
        <v>5.8</v>
      </c>
    </row>
    <row r="34" spans="1:5">
      <c r="A34" s="19">
        <v>32</v>
      </c>
      <c r="B34" s="4" t="s">
        <v>2490</v>
      </c>
      <c r="C34" s="4" t="s">
        <v>2491</v>
      </c>
      <c r="D34" s="4" t="s">
        <v>2521</v>
      </c>
      <c r="E34" s="5">
        <v>2.7</v>
      </c>
    </row>
    <row r="35" spans="1:5">
      <c r="A35" s="19">
        <v>33</v>
      </c>
      <c r="B35" s="4" t="s">
        <v>2490</v>
      </c>
      <c r="C35" s="4" t="s">
        <v>2491</v>
      </c>
      <c r="D35" s="4" t="s">
        <v>2522</v>
      </c>
      <c r="E35" s="5">
        <v>1.4</v>
      </c>
    </row>
    <row r="36" spans="1:5">
      <c r="A36" s="19">
        <v>34</v>
      </c>
      <c r="B36" s="4" t="s">
        <v>2490</v>
      </c>
      <c r="C36" s="4" t="s">
        <v>2491</v>
      </c>
      <c r="D36" s="4" t="s">
        <v>2523</v>
      </c>
      <c r="E36" s="5">
        <v>3.6</v>
      </c>
    </row>
    <row r="37" spans="1:5">
      <c r="A37" s="19">
        <v>35</v>
      </c>
      <c r="B37" s="4" t="s">
        <v>2490</v>
      </c>
      <c r="C37" s="4" t="s">
        <v>2491</v>
      </c>
      <c r="D37" s="4" t="s">
        <v>2524</v>
      </c>
      <c r="E37" s="5">
        <v>2.5</v>
      </c>
    </row>
    <row r="38" spans="1:5">
      <c r="A38" s="19">
        <v>36</v>
      </c>
      <c r="B38" s="4" t="s">
        <v>2490</v>
      </c>
      <c r="C38" s="4" t="s">
        <v>2491</v>
      </c>
      <c r="D38" s="4" t="s">
        <v>2525</v>
      </c>
      <c r="E38" s="5">
        <v>7.1</v>
      </c>
    </row>
    <row r="39" spans="1:5">
      <c r="A39" s="19">
        <v>37</v>
      </c>
      <c r="B39" s="4" t="s">
        <v>2490</v>
      </c>
      <c r="C39" s="4" t="s">
        <v>2491</v>
      </c>
      <c r="D39" s="4" t="s">
        <v>2526</v>
      </c>
      <c r="E39" s="5">
        <v>7</v>
      </c>
    </row>
    <row r="40" spans="1:5">
      <c r="A40" s="19">
        <v>38</v>
      </c>
      <c r="B40" s="4" t="s">
        <v>2490</v>
      </c>
      <c r="C40" s="4" t="s">
        <v>2491</v>
      </c>
      <c r="D40" s="4" t="s">
        <v>2527</v>
      </c>
      <c r="E40" s="5">
        <v>9.4</v>
      </c>
    </row>
    <row r="41" spans="1:5">
      <c r="A41" s="19">
        <v>39</v>
      </c>
      <c r="B41" s="4" t="s">
        <v>2490</v>
      </c>
      <c r="C41" s="4" t="s">
        <v>2491</v>
      </c>
      <c r="D41" s="4" t="s">
        <v>2528</v>
      </c>
      <c r="E41" s="5">
        <v>2.7</v>
      </c>
    </row>
    <row r="42" spans="1:5">
      <c r="A42" s="19">
        <v>40</v>
      </c>
      <c r="B42" s="4" t="s">
        <v>2490</v>
      </c>
      <c r="C42" s="4" t="s">
        <v>2491</v>
      </c>
      <c r="D42" s="4" t="s">
        <v>2529</v>
      </c>
      <c r="E42" s="5">
        <v>1.4</v>
      </c>
    </row>
    <row r="43" spans="1:5">
      <c r="A43" s="19">
        <v>41</v>
      </c>
      <c r="B43" s="4" t="s">
        <v>2490</v>
      </c>
      <c r="C43" s="4" t="s">
        <v>2491</v>
      </c>
      <c r="D43" s="4" t="s">
        <v>2530</v>
      </c>
      <c r="E43" s="5">
        <v>5.5</v>
      </c>
    </row>
    <row r="44" spans="1:5">
      <c r="A44" s="19">
        <v>42</v>
      </c>
      <c r="B44" s="4" t="s">
        <v>2490</v>
      </c>
      <c r="C44" s="4" t="s">
        <v>2491</v>
      </c>
      <c r="D44" s="4" t="s">
        <v>2531</v>
      </c>
      <c r="E44" s="5">
        <v>9.9</v>
      </c>
    </row>
    <row r="45" spans="1:5">
      <c r="A45" s="19">
        <v>43</v>
      </c>
      <c r="B45" s="4" t="s">
        <v>2490</v>
      </c>
      <c r="C45" s="4" t="s">
        <v>2491</v>
      </c>
      <c r="D45" s="4" t="s">
        <v>2532</v>
      </c>
      <c r="E45" s="5">
        <v>2.7</v>
      </c>
    </row>
    <row r="46" spans="1:5">
      <c r="A46" s="19">
        <v>44</v>
      </c>
      <c r="B46" s="4" t="s">
        <v>2490</v>
      </c>
      <c r="C46" s="4" t="s">
        <v>2491</v>
      </c>
      <c r="D46" s="4" t="s">
        <v>2533</v>
      </c>
      <c r="E46" s="5">
        <v>1.5</v>
      </c>
    </row>
    <row r="47" spans="1:5">
      <c r="A47" s="19">
        <v>45</v>
      </c>
      <c r="B47" s="4" t="s">
        <v>2490</v>
      </c>
      <c r="C47" s="4" t="s">
        <v>2491</v>
      </c>
      <c r="D47" s="4" t="s">
        <v>2534</v>
      </c>
      <c r="E47" s="5">
        <v>7</v>
      </c>
    </row>
    <row r="48" spans="1:5">
      <c r="A48" s="19">
        <v>46</v>
      </c>
      <c r="B48" s="4" t="s">
        <v>2490</v>
      </c>
      <c r="C48" s="4" t="s">
        <v>2491</v>
      </c>
      <c r="D48" s="4" t="s">
        <v>2535</v>
      </c>
      <c r="E48" s="5">
        <v>7</v>
      </c>
    </row>
    <row r="49" spans="1:5">
      <c r="A49" s="19">
        <v>47</v>
      </c>
      <c r="B49" s="4" t="s">
        <v>2490</v>
      </c>
      <c r="C49" s="4" t="s">
        <v>2491</v>
      </c>
      <c r="D49" s="4" t="s">
        <v>2536</v>
      </c>
      <c r="E49" s="5">
        <v>2.1</v>
      </c>
    </row>
    <row r="50" spans="1:5">
      <c r="A50" s="19">
        <v>48</v>
      </c>
      <c r="B50" s="4" t="s">
        <v>2490</v>
      </c>
      <c r="C50" s="4" t="s">
        <v>2491</v>
      </c>
      <c r="D50" s="4" t="s">
        <v>2537</v>
      </c>
      <c r="E50" s="5">
        <v>3.3</v>
      </c>
    </row>
    <row r="51" spans="1:5">
      <c r="A51" s="19">
        <v>49</v>
      </c>
      <c r="B51" s="4" t="s">
        <v>2490</v>
      </c>
      <c r="C51" s="4" t="s">
        <v>2491</v>
      </c>
      <c r="D51" s="4" t="s">
        <v>2538</v>
      </c>
      <c r="E51" s="5">
        <v>7.5</v>
      </c>
    </row>
    <row r="52" spans="1:5">
      <c r="A52" s="19">
        <v>50</v>
      </c>
      <c r="B52" s="4" t="s">
        <v>2490</v>
      </c>
      <c r="C52" s="4" t="s">
        <v>2491</v>
      </c>
      <c r="D52" s="4" t="s">
        <v>2539</v>
      </c>
      <c r="E52" s="5">
        <v>20.1</v>
      </c>
    </row>
    <row r="53" spans="1:5">
      <c r="A53" s="19">
        <v>51</v>
      </c>
      <c r="B53" s="4" t="s">
        <v>2490</v>
      </c>
      <c r="C53" s="4" t="s">
        <v>2491</v>
      </c>
      <c r="D53" s="4" t="s">
        <v>2540</v>
      </c>
      <c r="E53" s="5">
        <v>6.9</v>
      </c>
    </row>
    <row r="54" spans="1:5">
      <c r="A54" s="19">
        <v>52</v>
      </c>
      <c r="B54" s="4" t="s">
        <v>2490</v>
      </c>
      <c r="C54" s="4" t="s">
        <v>2491</v>
      </c>
      <c r="D54" s="4" t="s">
        <v>2541</v>
      </c>
      <c r="E54" s="5">
        <v>2.7</v>
      </c>
    </row>
    <row r="55" spans="1:5">
      <c r="A55" s="19">
        <v>53</v>
      </c>
      <c r="B55" s="4" t="s">
        <v>2490</v>
      </c>
      <c r="C55" s="4" t="s">
        <v>2491</v>
      </c>
      <c r="D55" s="4" t="s">
        <v>2542</v>
      </c>
      <c r="E55" s="5">
        <v>7.7</v>
      </c>
    </row>
    <row r="56" spans="1:5">
      <c r="A56" s="19">
        <v>54</v>
      </c>
      <c r="B56" s="4" t="s">
        <v>2490</v>
      </c>
      <c r="C56" s="4" t="s">
        <v>2491</v>
      </c>
      <c r="D56" s="4" t="s">
        <v>2543</v>
      </c>
      <c r="E56" s="5">
        <v>5</v>
      </c>
    </row>
    <row r="57" spans="1:5">
      <c r="A57" s="19">
        <v>55</v>
      </c>
      <c r="B57" s="4" t="s">
        <v>2490</v>
      </c>
      <c r="C57" s="4" t="s">
        <v>2491</v>
      </c>
      <c r="D57" s="4" t="s">
        <v>2544</v>
      </c>
      <c r="E57" s="5">
        <v>4.7</v>
      </c>
    </row>
    <row r="58" spans="1:5">
      <c r="A58" s="19">
        <v>56</v>
      </c>
      <c r="B58" s="4" t="s">
        <v>2490</v>
      </c>
      <c r="C58" s="4" t="s">
        <v>2491</v>
      </c>
      <c r="D58" s="4" t="s">
        <v>2545</v>
      </c>
      <c r="E58" s="5">
        <v>2.5</v>
      </c>
    </row>
    <row r="59" spans="1:5">
      <c r="A59" s="19">
        <v>57</v>
      </c>
      <c r="B59" s="4" t="s">
        <v>2490</v>
      </c>
      <c r="C59" s="4" t="s">
        <v>2491</v>
      </c>
      <c r="D59" s="4" t="s">
        <v>2546</v>
      </c>
      <c r="E59" s="5">
        <v>2.6</v>
      </c>
    </row>
    <row r="60" spans="1:5">
      <c r="A60" s="19">
        <v>58</v>
      </c>
      <c r="B60" s="4" t="s">
        <v>2490</v>
      </c>
      <c r="C60" s="4" t="s">
        <v>2491</v>
      </c>
      <c r="D60" s="4" t="s">
        <v>2547</v>
      </c>
      <c r="E60" s="5">
        <v>9</v>
      </c>
    </row>
    <row r="61" spans="1:5">
      <c r="A61" s="19">
        <v>59</v>
      </c>
      <c r="B61" s="4" t="s">
        <v>2490</v>
      </c>
      <c r="C61" s="4" t="s">
        <v>2491</v>
      </c>
      <c r="D61" s="4" t="s">
        <v>2548</v>
      </c>
      <c r="E61" s="5">
        <v>3.2</v>
      </c>
    </row>
    <row r="62" spans="1:5">
      <c r="A62" s="19">
        <v>60</v>
      </c>
      <c r="B62" s="4" t="s">
        <v>2490</v>
      </c>
      <c r="C62" s="4" t="s">
        <v>2491</v>
      </c>
      <c r="D62" s="4" t="s">
        <v>2549</v>
      </c>
      <c r="E62" s="5">
        <v>5</v>
      </c>
    </row>
    <row r="63" spans="1:5">
      <c r="A63" s="19">
        <v>61</v>
      </c>
      <c r="B63" s="4" t="s">
        <v>2490</v>
      </c>
      <c r="C63" s="4" t="s">
        <v>2491</v>
      </c>
      <c r="D63" s="4" t="s">
        <v>2550</v>
      </c>
      <c r="E63" s="5">
        <v>6</v>
      </c>
    </row>
    <row r="64" spans="1:5">
      <c r="A64" s="19">
        <v>62</v>
      </c>
      <c r="B64" s="4" t="s">
        <v>2490</v>
      </c>
      <c r="C64" s="4" t="s">
        <v>2491</v>
      </c>
      <c r="D64" s="4" t="s">
        <v>2551</v>
      </c>
      <c r="E64" s="5">
        <v>1.2</v>
      </c>
    </row>
    <row r="65" spans="1:5">
      <c r="A65" s="19">
        <v>63</v>
      </c>
      <c r="B65" s="4" t="s">
        <v>2490</v>
      </c>
      <c r="C65" s="4" t="s">
        <v>2491</v>
      </c>
      <c r="D65" s="4" t="s">
        <v>2552</v>
      </c>
      <c r="E65" s="5">
        <v>7.5</v>
      </c>
    </row>
    <row r="66" spans="1:5">
      <c r="A66" s="19">
        <v>64</v>
      </c>
      <c r="B66" s="4" t="s">
        <v>2490</v>
      </c>
      <c r="C66" s="4" t="s">
        <v>2491</v>
      </c>
      <c r="D66" s="4" t="s">
        <v>2553</v>
      </c>
      <c r="E66" s="5">
        <v>4.2</v>
      </c>
    </row>
    <row r="67" spans="1:5">
      <c r="A67" s="19">
        <v>65</v>
      </c>
      <c r="B67" s="4" t="s">
        <v>2490</v>
      </c>
      <c r="C67" s="4" t="s">
        <v>2491</v>
      </c>
      <c r="D67" s="4" t="s">
        <v>2554</v>
      </c>
      <c r="E67" s="5">
        <v>68</v>
      </c>
    </row>
    <row r="68" spans="1:5">
      <c r="A68" s="19">
        <v>66</v>
      </c>
      <c r="B68" s="4" t="s">
        <v>2490</v>
      </c>
      <c r="C68" s="4" t="s">
        <v>2491</v>
      </c>
      <c r="D68" s="4" t="s">
        <v>2555</v>
      </c>
      <c r="E68" s="5">
        <v>5.9</v>
      </c>
    </row>
    <row r="69" spans="1:5">
      <c r="A69" s="19">
        <v>67</v>
      </c>
      <c r="B69" s="4" t="s">
        <v>2490</v>
      </c>
      <c r="C69" s="4" t="s">
        <v>2491</v>
      </c>
      <c r="D69" s="4" t="s">
        <v>2556</v>
      </c>
      <c r="E69" s="5">
        <v>10</v>
      </c>
    </row>
    <row r="70" spans="1:5">
      <c r="A70" s="19">
        <v>68</v>
      </c>
      <c r="B70" s="4" t="s">
        <v>2490</v>
      </c>
      <c r="C70" s="4" t="s">
        <v>2491</v>
      </c>
      <c r="D70" s="4" t="s">
        <v>2557</v>
      </c>
      <c r="E70" s="5">
        <v>5.4</v>
      </c>
    </row>
    <row r="71" spans="1:5">
      <c r="A71" s="19">
        <v>69</v>
      </c>
      <c r="B71" s="4" t="s">
        <v>2490</v>
      </c>
      <c r="C71" s="4" t="s">
        <v>2491</v>
      </c>
      <c r="D71" s="4" t="s">
        <v>2558</v>
      </c>
      <c r="E71" s="5">
        <v>4.5</v>
      </c>
    </row>
    <row r="72" spans="1:5">
      <c r="A72" s="19">
        <v>70</v>
      </c>
      <c r="B72" s="4" t="s">
        <v>2490</v>
      </c>
      <c r="C72" s="4" t="s">
        <v>2491</v>
      </c>
      <c r="D72" s="4" t="s">
        <v>1132</v>
      </c>
      <c r="E72" s="5">
        <v>11</v>
      </c>
    </row>
    <row r="73" spans="1:5">
      <c r="A73" s="19">
        <v>71</v>
      </c>
      <c r="B73" s="4" t="s">
        <v>2490</v>
      </c>
      <c r="C73" s="4" t="s">
        <v>2491</v>
      </c>
      <c r="D73" s="4" t="s">
        <v>2559</v>
      </c>
      <c r="E73" s="5">
        <v>57.4</v>
      </c>
    </row>
    <row r="74" spans="1:5">
      <c r="A74" s="19">
        <v>72</v>
      </c>
      <c r="B74" s="4" t="s">
        <v>2490</v>
      </c>
      <c r="C74" s="4" t="s">
        <v>2491</v>
      </c>
      <c r="D74" s="4" t="s">
        <v>2560</v>
      </c>
      <c r="E74" s="5">
        <v>2.5</v>
      </c>
    </row>
    <row r="75" spans="1:5">
      <c r="A75" s="19">
        <v>73</v>
      </c>
      <c r="B75" s="4" t="s">
        <v>2490</v>
      </c>
      <c r="C75" s="4" t="s">
        <v>2491</v>
      </c>
      <c r="D75" s="4" t="s">
        <v>2561</v>
      </c>
      <c r="E75" s="5">
        <v>4.5</v>
      </c>
    </row>
    <row r="76" spans="1:5">
      <c r="A76" s="19">
        <v>74</v>
      </c>
      <c r="B76" s="4" t="s">
        <v>2490</v>
      </c>
      <c r="C76" s="4" t="s">
        <v>2491</v>
      </c>
      <c r="D76" s="4" t="s">
        <v>1404</v>
      </c>
      <c r="E76" s="5">
        <v>68.5</v>
      </c>
    </row>
    <row r="77" spans="1:5">
      <c r="A77" s="19">
        <v>75</v>
      </c>
      <c r="B77" s="4" t="s">
        <v>2490</v>
      </c>
      <c r="C77" s="4" t="s">
        <v>2491</v>
      </c>
      <c r="D77" s="4" t="s">
        <v>2562</v>
      </c>
      <c r="E77" s="5">
        <v>10</v>
      </c>
    </row>
    <row r="78" spans="1:5">
      <c r="A78" s="19">
        <v>76</v>
      </c>
      <c r="B78" s="4" t="s">
        <v>2490</v>
      </c>
      <c r="C78" s="4" t="s">
        <v>2491</v>
      </c>
      <c r="D78" s="4" t="s">
        <v>2563</v>
      </c>
      <c r="E78" s="5">
        <v>3.6</v>
      </c>
    </row>
    <row r="79" spans="1:5">
      <c r="A79" s="19">
        <v>77</v>
      </c>
      <c r="B79" s="4" t="s">
        <v>2490</v>
      </c>
      <c r="C79" s="4" t="s">
        <v>2491</v>
      </c>
      <c r="D79" s="4" t="s">
        <v>2564</v>
      </c>
      <c r="E79" s="5">
        <v>6</v>
      </c>
    </row>
    <row r="80" spans="1:5">
      <c r="A80" s="19">
        <v>78</v>
      </c>
      <c r="B80" s="4" t="s">
        <v>2490</v>
      </c>
      <c r="C80" s="4" t="s">
        <v>2491</v>
      </c>
      <c r="D80" s="4" t="s">
        <v>2565</v>
      </c>
      <c r="E80" s="5">
        <v>8.7</v>
      </c>
    </row>
    <row r="81" spans="1:5">
      <c r="A81" s="19">
        <v>79</v>
      </c>
      <c r="B81" s="4" t="s">
        <v>2490</v>
      </c>
      <c r="C81" s="4" t="s">
        <v>2491</v>
      </c>
      <c r="D81" s="4" t="s">
        <v>1040</v>
      </c>
      <c r="E81" s="5">
        <v>4.2</v>
      </c>
    </row>
    <row r="82" spans="1:5">
      <c r="A82" s="19">
        <v>80</v>
      </c>
      <c r="B82" s="4" t="s">
        <v>2490</v>
      </c>
      <c r="C82" s="4" t="s">
        <v>2491</v>
      </c>
      <c r="D82" s="4" t="s">
        <v>2566</v>
      </c>
      <c r="E82" s="5">
        <v>1.8</v>
      </c>
    </row>
    <row r="83" spans="1:5">
      <c r="A83" s="19">
        <v>81</v>
      </c>
      <c r="B83" s="4" t="s">
        <v>2490</v>
      </c>
      <c r="C83" s="4" t="s">
        <v>2491</v>
      </c>
      <c r="D83" s="4" t="s">
        <v>2567</v>
      </c>
      <c r="E83" s="5">
        <v>4.9</v>
      </c>
    </row>
    <row r="84" spans="1:5">
      <c r="A84" s="19">
        <v>82</v>
      </c>
      <c r="B84" s="4" t="s">
        <v>2490</v>
      </c>
      <c r="C84" s="4" t="s">
        <v>2491</v>
      </c>
      <c r="D84" s="4" t="s">
        <v>2568</v>
      </c>
      <c r="E84" s="5">
        <v>5.1</v>
      </c>
    </row>
    <row r="85" spans="1:5">
      <c r="A85" s="19">
        <v>83</v>
      </c>
      <c r="B85" s="4" t="s">
        <v>2490</v>
      </c>
      <c r="C85" s="4" t="s">
        <v>2491</v>
      </c>
      <c r="D85" s="4" t="s">
        <v>2569</v>
      </c>
      <c r="E85" s="5">
        <v>55.5</v>
      </c>
    </row>
    <row r="86" spans="1:5">
      <c r="A86" s="19">
        <v>84</v>
      </c>
      <c r="B86" s="4" t="s">
        <v>2490</v>
      </c>
      <c r="C86" s="4" t="s">
        <v>2491</v>
      </c>
      <c r="D86" s="4" t="s">
        <v>2570</v>
      </c>
      <c r="E86" s="5">
        <v>5.6</v>
      </c>
    </row>
    <row r="87" spans="1:5">
      <c r="A87" s="19">
        <v>85</v>
      </c>
      <c r="B87" s="4" t="s">
        <v>2490</v>
      </c>
      <c r="C87" s="4" t="s">
        <v>2491</v>
      </c>
      <c r="D87" s="4" t="s">
        <v>2571</v>
      </c>
      <c r="E87" s="5">
        <v>2.7</v>
      </c>
    </row>
    <row r="88" spans="1:5">
      <c r="A88" s="19">
        <v>86</v>
      </c>
      <c r="B88" s="4" t="s">
        <v>2490</v>
      </c>
      <c r="C88" s="4" t="s">
        <v>2491</v>
      </c>
      <c r="D88" s="4" t="s">
        <v>2572</v>
      </c>
      <c r="E88" s="5">
        <v>3.6</v>
      </c>
    </row>
    <row r="89" spans="1:5">
      <c r="A89" s="19">
        <v>87</v>
      </c>
      <c r="B89" s="4" t="s">
        <v>2490</v>
      </c>
      <c r="C89" s="4" t="s">
        <v>2491</v>
      </c>
      <c r="D89" s="4" t="s">
        <v>2573</v>
      </c>
      <c r="E89" s="5">
        <v>4.6</v>
      </c>
    </row>
    <row r="90" spans="1:5">
      <c r="A90" s="19">
        <v>88</v>
      </c>
      <c r="B90" s="4" t="s">
        <v>2490</v>
      </c>
      <c r="C90" s="4" t="s">
        <v>2491</v>
      </c>
      <c r="D90" s="4" t="s">
        <v>2574</v>
      </c>
      <c r="E90" s="5">
        <v>2.8</v>
      </c>
    </row>
    <row r="91" spans="1:5">
      <c r="A91" s="19">
        <v>89</v>
      </c>
      <c r="B91" s="4" t="s">
        <v>2490</v>
      </c>
      <c r="C91" s="4" t="s">
        <v>2491</v>
      </c>
      <c r="D91" s="4" t="s">
        <v>2575</v>
      </c>
      <c r="E91" s="5">
        <v>5.8</v>
      </c>
    </row>
    <row r="92" spans="1:5">
      <c r="A92" s="19">
        <v>90</v>
      </c>
      <c r="B92" s="4" t="s">
        <v>2490</v>
      </c>
      <c r="C92" s="4" t="s">
        <v>2491</v>
      </c>
      <c r="D92" s="4" t="s">
        <v>2576</v>
      </c>
      <c r="E92" s="5">
        <v>3.7</v>
      </c>
    </row>
    <row r="93" spans="1:5">
      <c r="A93" s="19">
        <v>91</v>
      </c>
      <c r="B93" s="4" t="s">
        <v>2490</v>
      </c>
      <c r="C93" s="4" t="s">
        <v>2491</v>
      </c>
      <c r="D93" s="4" t="s">
        <v>2577</v>
      </c>
      <c r="E93" s="5">
        <v>4.5</v>
      </c>
    </row>
    <row r="94" spans="1:5">
      <c r="A94" s="19">
        <v>92</v>
      </c>
      <c r="B94" s="4" t="s">
        <v>2490</v>
      </c>
      <c r="C94" s="4" t="s">
        <v>2491</v>
      </c>
      <c r="D94" s="4" t="s">
        <v>2578</v>
      </c>
      <c r="E94" s="5">
        <v>6.2</v>
      </c>
    </row>
    <row r="95" spans="1:5">
      <c r="A95" s="19">
        <v>93</v>
      </c>
      <c r="B95" s="4" t="s">
        <v>2490</v>
      </c>
      <c r="C95" s="4" t="s">
        <v>2491</v>
      </c>
      <c r="D95" s="4" t="s">
        <v>2579</v>
      </c>
      <c r="E95" s="5">
        <v>7.5</v>
      </c>
    </row>
    <row r="96" spans="1:5">
      <c r="A96" s="19">
        <v>94</v>
      </c>
      <c r="B96" s="4" t="s">
        <v>2490</v>
      </c>
      <c r="C96" s="4" t="s">
        <v>2491</v>
      </c>
      <c r="D96" s="4" t="s">
        <v>2580</v>
      </c>
      <c r="E96" s="5">
        <v>4.4</v>
      </c>
    </row>
    <row r="97" spans="1:5">
      <c r="A97" s="19">
        <v>95</v>
      </c>
      <c r="B97" s="4" t="s">
        <v>2490</v>
      </c>
      <c r="C97" s="4" t="s">
        <v>2491</v>
      </c>
      <c r="D97" s="4" t="s">
        <v>2581</v>
      </c>
      <c r="E97" s="5">
        <v>9</v>
      </c>
    </row>
    <row r="98" spans="1:5">
      <c r="A98" s="19">
        <v>96</v>
      </c>
      <c r="B98" s="4" t="s">
        <v>2490</v>
      </c>
      <c r="C98" s="4" t="s">
        <v>2491</v>
      </c>
      <c r="D98" s="4" t="s">
        <v>2582</v>
      </c>
      <c r="E98" s="5">
        <v>8</v>
      </c>
    </row>
    <row r="99" spans="1:5">
      <c r="A99" s="19">
        <v>97</v>
      </c>
      <c r="B99" s="4" t="s">
        <v>2490</v>
      </c>
      <c r="C99" s="4" t="s">
        <v>2491</v>
      </c>
      <c r="D99" s="4" t="s">
        <v>2583</v>
      </c>
      <c r="E99" s="5">
        <v>4.3</v>
      </c>
    </row>
    <row r="100" spans="1:5">
      <c r="A100" s="19">
        <v>98</v>
      </c>
      <c r="B100" s="4" t="s">
        <v>2490</v>
      </c>
      <c r="C100" s="4" t="s">
        <v>2491</v>
      </c>
      <c r="D100" s="4" t="s">
        <v>2584</v>
      </c>
      <c r="E100" s="5">
        <v>2.7</v>
      </c>
    </row>
    <row r="101" spans="1:5">
      <c r="A101" s="19">
        <f>COUNTIF($B$4:B101,B101)</f>
        <v>1</v>
      </c>
      <c r="B101" s="4" t="s">
        <v>2585</v>
      </c>
      <c r="C101" s="4" t="s">
        <v>2586</v>
      </c>
      <c r="D101" s="4" t="s">
        <v>2587</v>
      </c>
      <c r="E101" s="5">
        <v>4.4</v>
      </c>
    </row>
    <row r="102" spans="1:5">
      <c r="A102" s="19">
        <f>COUNTIF($B$4:B102,B102)</f>
        <v>2</v>
      </c>
      <c r="B102" s="4" t="s">
        <v>2585</v>
      </c>
      <c r="C102" s="4" t="s">
        <v>2586</v>
      </c>
      <c r="D102" s="4" t="s">
        <v>2588</v>
      </c>
      <c r="E102" s="5">
        <v>1.3</v>
      </c>
    </row>
    <row r="103" spans="1:5">
      <c r="A103" s="19">
        <f>COUNTIF($B$4:B103,B103)</f>
        <v>3</v>
      </c>
      <c r="B103" s="4" t="s">
        <v>2585</v>
      </c>
      <c r="C103" s="4" t="s">
        <v>2586</v>
      </c>
      <c r="D103" s="4" t="s">
        <v>2589</v>
      </c>
      <c r="E103" s="5">
        <v>0.3</v>
      </c>
    </row>
    <row r="104" spans="1:5">
      <c r="A104" s="19">
        <f>COUNTIF($B$4:B104,B104)</f>
        <v>4</v>
      </c>
      <c r="B104" s="4" t="s">
        <v>2585</v>
      </c>
      <c r="C104" s="4" t="s">
        <v>2586</v>
      </c>
      <c r="D104" s="4" t="s">
        <v>2590</v>
      </c>
      <c r="E104" s="5">
        <v>10.09</v>
      </c>
    </row>
    <row r="105" spans="1:5">
      <c r="A105" s="19">
        <f>COUNTIF($B$4:B105,B105)</f>
        <v>5</v>
      </c>
      <c r="B105" s="4" t="s">
        <v>2585</v>
      </c>
      <c r="C105" s="4" t="s">
        <v>2586</v>
      </c>
      <c r="D105" s="4" t="s">
        <v>1068</v>
      </c>
      <c r="E105" s="5">
        <v>1.8</v>
      </c>
    </row>
    <row r="106" spans="1:5">
      <c r="A106" s="19">
        <f>COUNTIF($B$4:B106,B106)</f>
        <v>6</v>
      </c>
      <c r="B106" s="4" t="s">
        <v>2585</v>
      </c>
      <c r="C106" s="4" t="s">
        <v>2586</v>
      </c>
      <c r="D106" s="4" t="s">
        <v>2591</v>
      </c>
      <c r="E106" s="5">
        <v>3.1</v>
      </c>
    </row>
    <row r="107" spans="1:5">
      <c r="A107" s="19">
        <f>COUNTIF($B$4:B107,B107)</f>
        <v>7</v>
      </c>
      <c r="B107" s="4" t="s">
        <v>2585</v>
      </c>
      <c r="C107" s="4" t="s">
        <v>2586</v>
      </c>
      <c r="D107" s="4" t="s">
        <v>2592</v>
      </c>
      <c r="E107" s="5">
        <v>5.6</v>
      </c>
    </row>
    <row r="108" spans="1:5">
      <c r="A108" s="19">
        <f>COUNTIF($B$4:B108,B108)</f>
        <v>8</v>
      </c>
      <c r="B108" s="4" t="s">
        <v>2585</v>
      </c>
      <c r="C108" s="4" t="s">
        <v>2586</v>
      </c>
      <c r="D108" s="4" t="s">
        <v>2593</v>
      </c>
      <c r="E108" s="5">
        <v>6.5</v>
      </c>
    </row>
    <row r="109" spans="1:5">
      <c r="A109" s="19">
        <f>COUNTIF($B$4:B109,B109)</f>
        <v>9</v>
      </c>
      <c r="B109" s="4" t="s">
        <v>2585</v>
      </c>
      <c r="C109" s="4" t="s">
        <v>2586</v>
      </c>
      <c r="D109" s="4" t="s">
        <v>2594</v>
      </c>
      <c r="E109" s="5">
        <v>5.45</v>
      </c>
    </row>
    <row r="110" spans="1:5">
      <c r="A110" s="19">
        <f>COUNTIF($B$4:B110,B110)</f>
        <v>10</v>
      </c>
      <c r="B110" s="4" t="s">
        <v>2585</v>
      </c>
      <c r="C110" s="4" t="s">
        <v>2586</v>
      </c>
      <c r="D110" s="4" t="s">
        <v>2595</v>
      </c>
      <c r="E110" s="5">
        <v>6.5</v>
      </c>
    </row>
    <row r="111" spans="1:5">
      <c r="A111" s="19">
        <f>COUNTIF($B$4:B111,B111)</f>
        <v>11</v>
      </c>
      <c r="B111" s="4" t="s">
        <v>2585</v>
      </c>
      <c r="C111" s="4" t="s">
        <v>2586</v>
      </c>
      <c r="D111" s="4" t="s">
        <v>2596</v>
      </c>
      <c r="E111" s="5">
        <v>6.85</v>
      </c>
    </row>
    <row r="112" spans="1:5">
      <c r="A112" s="19">
        <f>COUNTIF($B$4:B112,B112)</f>
        <v>12</v>
      </c>
      <c r="B112" s="4" t="s">
        <v>2585</v>
      </c>
      <c r="C112" s="4" t="s">
        <v>2586</v>
      </c>
      <c r="D112" s="4" t="s">
        <v>2597</v>
      </c>
      <c r="E112" s="5">
        <v>2.1</v>
      </c>
    </row>
    <row r="113" spans="1:5">
      <c r="A113" s="19">
        <f>COUNTIF($B$4:B113,B113)</f>
        <v>13</v>
      </c>
      <c r="B113" s="4" t="s">
        <v>2585</v>
      </c>
      <c r="C113" s="4" t="s">
        <v>2586</v>
      </c>
      <c r="D113" s="4" t="s">
        <v>2598</v>
      </c>
      <c r="E113" s="5">
        <v>5.75</v>
      </c>
    </row>
    <row r="114" spans="1:5">
      <c r="A114" s="19">
        <f>COUNTIF($B$4:B114,B114)</f>
        <v>14</v>
      </c>
      <c r="B114" s="4" t="s">
        <v>2585</v>
      </c>
      <c r="C114" s="4" t="s">
        <v>2586</v>
      </c>
      <c r="D114" s="4" t="s">
        <v>2599</v>
      </c>
      <c r="E114" s="5">
        <v>3.65</v>
      </c>
    </row>
    <row r="115" spans="1:5">
      <c r="A115" s="19">
        <f>COUNTIF($B$4:B115,B115)</f>
        <v>15</v>
      </c>
      <c r="B115" s="4" t="s">
        <v>2585</v>
      </c>
      <c r="C115" s="4" t="s">
        <v>2586</v>
      </c>
      <c r="D115" s="4" t="s">
        <v>2600</v>
      </c>
      <c r="E115" s="5">
        <v>2.6</v>
      </c>
    </row>
    <row r="116" spans="1:5">
      <c r="A116" s="19">
        <f>COUNTIF($B$4:B116,B116)</f>
        <v>16</v>
      </c>
      <c r="B116" s="4" t="s">
        <v>2585</v>
      </c>
      <c r="C116" s="4" t="s">
        <v>2586</v>
      </c>
      <c r="D116" s="4" t="s">
        <v>2601</v>
      </c>
      <c r="E116" s="5">
        <v>1.6</v>
      </c>
    </row>
    <row r="117" spans="1:5">
      <c r="A117" s="19">
        <f>COUNTIF($B$4:B117,B117)</f>
        <v>17</v>
      </c>
      <c r="B117" s="4" t="s">
        <v>2585</v>
      </c>
      <c r="C117" s="4" t="s">
        <v>2586</v>
      </c>
      <c r="D117" s="4" t="s">
        <v>2602</v>
      </c>
      <c r="E117" s="5">
        <v>5.75</v>
      </c>
    </row>
    <row r="118" spans="1:5">
      <c r="A118" s="19">
        <f>COUNTIF($B$4:B118,B118)</f>
        <v>18</v>
      </c>
      <c r="B118" s="4" t="s">
        <v>2585</v>
      </c>
      <c r="C118" s="4" t="s">
        <v>2586</v>
      </c>
      <c r="D118" s="4" t="s">
        <v>2603</v>
      </c>
      <c r="E118" s="5">
        <v>5</v>
      </c>
    </row>
    <row r="119" spans="1:5">
      <c r="A119" s="19">
        <f>COUNTIF($B$4:B119,B119)</f>
        <v>19</v>
      </c>
      <c r="B119" s="4" t="s">
        <v>2585</v>
      </c>
      <c r="C119" s="4" t="s">
        <v>2586</v>
      </c>
      <c r="D119" s="4" t="s">
        <v>651</v>
      </c>
      <c r="E119" s="5">
        <v>1</v>
      </c>
    </row>
    <row r="120" spans="1:5">
      <c r="A120" s="19">
        <f>COUNTIF($B$4:B120,B120)</f>
        <v>20</v>
      </c>
      <c r="B120" s="4" t="s">
        <v>2585</v>
      </c>
      <c r="C120" s="4" t="s">
        <v>2586</v>
      </c>
      <c r="D120" s="4" t="s">
        <v>2604</v>
      </c>
      <c r="E120" s="5">
        <v>3.5</v>
      </c>
    </row>
    <row r="121" spans="1:5">
      <c r="A121" s="19">
        <f>COUNTIF($B$4:B121,B121)</f>
        <v>21</v>
      </c>
      <c r="B121" s="4" t="s">
        <v>2585</v>
      </c>
      <c r="C121" s="4" t="s">
        <v>2586</v>
      </c>
      <c r="D121" s="4" t="s">
        <v>2605</v>
      </c>
      <c r="E121" s="5">
        <v>5.7</v>
      </c>
    </row>
    <row r="122" spans="1:5">
      <c r="A122" s="19">
        <f>COUNTIF($B$4:B122,B122)</f>
        <v>22</v>
      </c>
      <c r="B122" s="4" t="s">
        <v>2585</v>
      </c>
      <c r="C122" s="4" t="s">
        <v>2586</v>
      </c>
      <c r="D122" s="4" t="s">
        <v>2606</v>
      </c>
      <c r="E122" s="5">
        <v>3.45</v>
      </c>
    </row>
    <row r="123" spans="1:5">
      <c r="A123" s="19">
        <f>COUNTIF($B$4:B123,B123)</f>
        <v>23</v>
      </c>
      <c r="B123" s="4" t="s">
        <v>2585</v>
      </c>
      <c r="C123" s="4" t="s">
        <v>2586</v>
      </c>
      <c r="D123" s="4" t="s">
        <v>2607</v>
      </c>
      <c r="E123" s="5">
        <v>4.9</v>
      </c>
    </row>
    <row r="124" spans="1:5">
      <c r="A124" s="19">
        <f>COUNTIF($B$4:B124,B124)</f>
        <v>24</v>
      </c>
      <c r="B124" s="4" t="s">
        <v>2585</v>
      </c>
      <c r="C124" s="4" t="s">
        <v>2586</v>
      </c>
      <c r="D124" s="4" t="s">
        <v>2608</v>
      </c>
      <c r="E124" s="5">
        <v>3.45</v>
      </c>
    </row>
    <row r="125" spans="1:5">
      <c r="A125" s="19">
        <f>COUNTIF($B$4:B125,B125)</f>
        <v>25</v>
      </c>
      <c r="B125" s="4" t="s">
        <v>2585</v>
      </c>
      <c r="C125" s="4" t="s">
        <v>2586</v>
      </c>
      <c r="D125" s="4" t="s">
        <v>2609</v>
      </c>
      <c r="E125" s="5">
        <v>1.95</v>
      </c>
    </row>
    <row r="126" spans="1:5">
      <c r="A126" s="19">
        <f>COUNTIF($B$4:B126,B126)</f>
        <v>26</v>
      </c>
      <c r="B126" s="4" t="s">
        <v>2585</v>
      </c>
      <c r="C126" s="4" t="s">
        <v>2586</v>
      </c>
      <c r="D126" s="4" t="s">
        <v>2610</v>
      </c>
      <c r="E126" s="5">
        <v>3.55</v>
      </c>
    </row>
    <row r="127" spans="1:5">
      <c r="A127" s="19">
        <f>COUNTIF($B$4:B127,B127)</f>
        <v>27</v>
      </c>
      <c r="B127" s="4" t="s">
        <v>2585</v>
      </c>
      <c r="C127" s="4" t="s">
        <v>2586</v>
      </c>
      <c r="D127" s="4" t="s">
        <v>2611</v>
      </c>
      <c r="E127" s="5">
        <v>6</v>
      </c>
    </row>
    <row r="128" spans="1:5">
      <c r="A128" s="19">
        <f>COUNTIF($B$4:B128,B128)</f>
        <v>28</v>
      </c>
      <c r="B128" s="4" t="s">
        <v>2585</v>
      </c>
      <c r="C128" s="4" t="s">
        <v>2586</v>
      </c>
      <c r="D128" s="4" t="s">
        <v>2612</v>
      </c>
      <c r="E128" s="5">
        <v>5</v>
      </c>
    </row>
    <row r="129" spans="1:5">
      <c r="A129" s="19">
        <f>COUNTIF($B$4:B129,B129)</f>
        <v>29</v>
      </c>
      <c r="B129" s="4" t="s">
        <v>2585</v>
      </c>
      <c r="C129" s="4" t="s">
        <v>2586</v>
      </c>
      <c r="D129" s="4" t="s">
        <v>2613</v>
      </c>
      <c r="E129" s="5">
        <v>2.1</v>
      </c>
    </row>
    <row r="130" spans="1:5">
      <c r="A130" s="19">
        <f>COUNTIF($B$4:B130,B130)</f>
        <v>30</v>
      </c>
      <c r="B130" s="4" t="s">
        <v>2585</v>
      </c>
      <c r="C130" s="4" t="s">
        <v>2586</v>
      </c>
      <c r="D130" s="4" t="s">
        <v>2614</v>
      </c>
      <c r="E130" s="5">
        <v>6.95</v>
      </c>
    </row>
    <row r="131" spans="1:5">
      <c r="A131" s="19">
        <f>COUNTIF($B$4:B131,B131)</f>
        <v>31</v>
      </c>
      <c r="B131" s="4" t="s">
        <v>2585</v>
      </c>
      <c r="C131" s="4" t="s">
        <v>2586</v>
      </c>
      <c r="D131" s="4" t="s">
        <v>2159</v>
      </c>
      <c r="E131" s="5">
        <v>5.9</v>
      </c>
    </row>
    <row r="132" spans="1:5">
      <c r="A132" s="19">
        <f>COUNTIF($B$4:B132,B132)</f>
        <v>32</v>
      </c>
      <c r="B132" s="4" t="s">
        <v>2585</v>
      </c>
      <c r="C132" s="4" t="s">
        <v>2586</v>
      </c>
      <c r="D132" s="4" t="s">
        <v>2615</v>
      </c>
      <c r="E132" s="5">
        <v>6.25</v>
      </c>
    </row>
    <row r="133" spans="1:5">
      <c r="A133" s="19">
        <f>COUNTIF($B$4:B133,B133)</f>
        <v>33</v>
      </c>
      <c r="B133" s="4" t="s">
        <v>2585</v>
      </c>
      <c r="C133" s="4" t="s">
        <v>2586</v>
      </c>
      <c r="D133" s="4" t="s">
        <v>2616</v>
      </c>
      <c r="E133" s="5">
        <v>5.3</v>
      </c>
    </row>
    <row r="134" spans="1:5">
      <c r="A134" s="19">
        <f>COUNTIF($B$4:B134,B134)</f>
        <v>34</v>
      </c>
      <c r="B134" s="4" t="s">
        <v>2585</v>
      </c>
      <c r="C134" s="4" t="s">
        <v>2586</v>
      </c>
      <c r="D134" s="4" t="s">
        <v>2617</v>
      </c>
      <c r="E134" s="5">
        <v>5.2</v>
      </c>
    </row>
    <row r="135" spans="1:5">
      <c r="A135" s="19">
        <f>COUNTIF($B$4:B135,B135)</f>
        <v>35</v>
      </c>
      <c r="B135" s="4" t="s">
        <v>2585</v>
      </c>
      <c r="C135" s="4" t="s">
        <v>2586</v>
      </c>
      <c r="D135" s="4" t="s">
        <v>2618</v>
      </c>
      <c r="E135" s="5">
        <v>2.5</v>
      </c>
    </row>
    <row r="136" spans="1:5">
      <c r="A136" s="19">
        <f>COUNTIF($B$4:B136,B136)</f>
        <v>36</v>
      </c>
      <c r="B136" s="4" t="s">
        <v>2585</v>
      </c>
      <c r="C136" s="4" t="s">
        <v>2586</v>
      </c>
      <c r="D136" s="4" t="s">
        <v>2463</v>
      </c>
      <c r="E136" s="5">
        <v>3.45</v>
      </c>
    </row>
    <row r="137" spans="1:5">
      <c r="A137" s="19">
        <f>COUNTIF($B$4:B137,B137)</f>
        <v>37</v>
      </c>
      <c r="B137" s="4" t="s">
        <v>2585</v>
      </c>
      <c r="C137" s="4" t="s">
        <v>2586</v>
      </c>
      <c r="D137" s="4" t="s">
        <v>2619</v>
      </c>
      <c r="E137" s="5">
        <v>4.5</v>
      </c>
    </row>
    <row r="138" spans="1:5">
      <c r="A138" s="19">
        <f>COUNTIF($B$4:B138,B138)</f>
        <v>38</v>
      </c>
      <c r="B138" s="4" t="s">
        <v>2585</v>
      </c>
      <c r="C138" s="4" t="s">
        <v>2586</v>
      </c>
      <c r="D138" s="4" t="s">
        <v>1040</v>
      </c>
      <c r="E138" s="5">
        <v>6.25</v>
      </c>
    </row>
    <row r="139" spans="1:5">
      <c r="A139" s="19">
        <f>COUNTIF($B$4:B139,B139)</f>
        <v>39</v>
      </c>
      <c r="B139" s="4" t="s">
        <v>2585</v>
      </c>
      <c r="C139" s="4" t="s">
        <v>2586</v>
      </c>
      <c r="D139" s="4" t="s">
        <v>2620</v>
      </c>
      <c r="E139" s="5">
        <v>4.35</v>
      </c>
    </row>
    <row r="140" spans="1:5">
      <c r="A140" s="19">
        <f>COUNTIF($B$4:B140,B140)</f>
        <v>40</v>
      </c>
      <c r="B140" s="4" t="s">
        <v>2585</v>
      </c>
      <c r="C140" s="4" t="s">
        <v>2586</v>
      </c>
      <c r="D140" s="4" t="s">
        <v>2621</v>
      </c>
      <c r="E140" s="5">
        <v>6.4</v>
      </c>
    </row>
    <row r="141" spans="1:5">
      <c r="A141" s="19">
        <f>COUNTIF($B$4:B141,B141)</f>
        <v>41</v>
      </c>
      <c r="B141" s="4" t="s">
        <v>2585</v>
      </c>
      <c r="C141" s="4" t="s">
        <v>2586</v>
      </c>
      <c r="D141" s="4" t="s">
        <v>660</v>
      </c>
      <c r="E141" s="5">
        <v>2.4</v>
      </c>
    </row>
    <row r="142" spans="1:5">
      <c r="A142" s="19">
        <f>COUNTIF($B$4:B142,B142)</f>
        <v>42</v>
      </c>
      <c r="B142" s="4" t="s">
        <v>2585</v>
      </c>
      <c r="C142" s="4" t="s">
        <v>2586</v>
      </c>
      <c r="D142" s="4" t="s">
        <v>2622</v>
      </c>
      <c r="E142" s="5">
        <v>3.9</v>
      </c>
    </row>
    <row r="143" spans="1:5">
      <c r="A143" s="19">
        <f>COUNTIF($B$4:B143,B143)</f>
        <v>43</v>
      </c>
      <c r="B143" s="4" t="s">
        <v>2585</v>
      </c>
      <c r="C143" s="4" t="s">
        <v>2586</v>
      </c>
      <c r="D143" s="4" t="s">
        <v>2623</v>
      </c>
      <c r="E143" s="5">
        <v>5.75</v>
      </c>
    </row>
    <row r="144" spans="1:5">
      <c r="A144" s="19">
        <f>COUNTIF($B$4:B144,B144)</f>
        <v>44</v>
      </c>
      <c r="B144" s="4" t="s">
        <v>2585</v>
      </c>
      <c r="C144" s="4" t="s">
        <v>2586</v>
      </c>
      <c r="D144" s="4" t="s">
        <v>2624</v>
      </c>
      <c r="E144" s="5">
        <v>6.15</v>
      </c>
    </row>
    <row r="145" spans="1:5">
      <c r="A145" s="19">
        <f>COUNTIF($B$4:B145,B145)</f>
        <v>45</v>
      </c>
      <c r="B145" s="4" t="s">
        <v>2585</v>
      </c>
      <c r="C145" s="4" t="s">
        <v>2586</v>
      </c>
      <c r="D145" s="4" t="s">
        <v>2625</v>
      </c>
      <c r="E145" s="5">
        <v>3.45</v>
      </c>
    </row>
    <row r="146" spans="1:5">
      <c r="A146" s="19">
        <f>COUNTIF($B$4:B146,B146)</f>
        <v>46</v>
      </c>
      <c r="B146" s="4" t="s">
        <v>2585</v>
      </c>
      <c r="C146" s="4" t="s">
        <v>2586</v>
      </c>
      <c r="D146" s="4" t="s">
        <v>2626</v>
      </c>
      <c r="E146" s="5">
        <v>4.6</v>
      </c>
    </row>
    <row r="147" spans="1:5">
      <c r="A147" s="19">
        <f>COUNTIF($B$4:B147,B147)</f>
        <v>47</v>
      </c>
      <c r="B147" s="4" t="s">
        <v>2585</v>
      </c>
      <c r="C147" s="4" t="s">
        <v>2586</v>
      </c>
      <c r="D147" s="4" t="s">
        <v>2627</v>
      </c>
      <c r="E147" s="5">
        <v>4</v>
      </c>
    </row>
    <row r="148" spans="1:5">
      <c r="A148" s="19">
        <f>COUNTIF($B$4:B148,B148)</f>
        <v>48</v>
      </c>
      <c r="B148" s="4" t="s">
        <v>2585</v>
      </c>
      <c r="C148" s="4" t="s">
        <v>2586</v>
      </c>
      <c r="D148" s="4" t="s">
        <v>2628</v>
      </c>
      <c r="E148" s="5">
        <v>5.45</v>
      </c>
    </row>
    <row r="149" spans="1:5">
      <c r="A149" s="19">
        <f>COUNTIF($B$4:B149,B149)</f>
        <v>49</v>
      </c>
      <c r="B149" s="4" t="s">
        <v>2585</v>
      </c>
      <c r="C149" s="4" t="s">
        <v>2586</v>
      </c>
      <c r="D149" s="4" t="s">
        <v>2629</v>
      </c>
      <c r="E149" s="5">
        <v>5.75</v>
      </c>
    </row>
    <row r="150" spans="1:5">
      <c r="A150" s="19">
        <f>COUNTIF($B$4:B150,B150)</f>
        <v>50</v>
      </c>
      <c r="B150" s="4" t="s">
        <v>2585</v>
      </c>
      <c r="C150" s="4" t="s">
        <v>2586</v>
      </c>
      <c r="D150" s="4" t="s">
        <v>2630</v>
      </c>
      <c r="E150" s="5">
        <v>8.5</v>
      </c>
    </row>
    <row r="151" spans="1:5">
      <c r="A151" s="19">
        <f>COUNTIF($B$4:B151,B151)</f>
        <v>51</v>
      </c>
      <c r="B151" s="4" t="s">
        <v>2585</v>
      </c>
      <c r="C151" s="4" t="s">
        <v>2586</v>
      </c>
      <c r="D151" s="4" t="s">
        <v>2631</v>
      </c>
      <c r="E151" s="5">
        <v>3</v>
      </c>
    </row>
    <row r="152" spans="1:5">
      <c r="A152" s="19">
        <f>COUNTIF($B$4:B152,B152)</f>
        <v>52</v>
      </c>
      <c r="B152" s="4" t="s">
        <v>2585</v>
      </c>
      <c r="C152" s="4" t="s">
        <v>2586</v>
      </c>
      <c r="D152" s="4" t="s">
        <v>2632</v>
      </c>
      <c r="E152" s="5">
        <v>2.35</v>
      </c>
    </row>
    <row r="153" spans="1:5">
      <c r="A153" s="19">
        <f>COUNTIF($B$4:B153,B153)</f>
        <v>53</v>
      </c>
      <c r="B153" s="4" t="s">
        <v>2585</v>
      </c>
      <c r="C153" s="4" t="s">
        <v>2586</v>
      </c>
      <c r="D153" s="4" t="s">
        <v>2633</v>
      </c>
      <c r="E153" s="5">
        <v>5.05</v>
      </c>
    </row>
    <row r="154" spans="1:5">
      <c r="A154" s="19">
        <f>COUNTIF($B$4:B154,B154)</f>
        <v>54</v>
      </c>
      <c r="B154" s="4" t="s">
        <v>2585</v>
      </c>
      <c r="C154" s="4" t="s">
        <v>2586</v>
      </c>
      <c r="D154" s="4" t="s">
        <v>2634</v>
      </c>
      <c r="E154" s="5">
        <v>3.8</v>
      </c>
    </row>
    <row r="155" spans="1:5">
      <c r="A155" s="19">
        <f>COUNTIF($B$4:B155,B155)</f>
        <v>55</v>
      </c>
      <c r="B155" s="20" t="s">
        <v>2585</v>
      </c>
      <c r="C155" s="4" t="s">
        <v>2586</v>
      </c>
      <c r="D155" s="20" t="s">
        <v>2635</v>
      </c>
      <c r="E155" s="21">
        <v>4.45</v>
      </c>
    </row>
    <row r="156" spans="1:5">
      <c r="A156" s="19">
        <f>COUNTIF($B$4:B156,B156)</f>
        <v>56</v>
      </c>
      <c r="B156" s="4" t="s">
        <v>2585</v>
      </c>
      <c r="C156" s="4" t="s">
        <v>2586</v>
      </c>
      <c r="D156" s="4" t="s">
        <v>2636</v>
      </c>
      <c r="E156" s="5">
        <v>2.1</v>
      </c>
    </row>
    <row r="157" spans="1:5">
      <c r="A157" s="19">
        <f>COUNTIF($B$4:B157,B157)</f>
        <v>57</v>
      </c>
      <c r="B157" s="4" t="s">
        <v>2585</v>
      </c>
      <c r="C157" s="4" t="s">
        <v>2586</v>
      </c>
      <c r="D157" s="4" t="s">
        <v>2637</v>
      </c>
      <c r="E157" s="5">
        <v>4.6</v>
      </c>
    </row>
    <row r="158" spans="1:5">
      <c r="A158" s="19">
        <f>COUNTIF($B$4:B158,B158)</f>
        <v>58</v>
      </c>
      <c r="B158" s="4" t="s">
        <v>2585</v>
      </c>
      <c r="C158" s="4" t="s">
        <v>2586</v>
      </c>
      <c r="D158" s="4" t="s">
        <v>2638</v>
      </c>
      <c r="E158" s="5">
        <v>5.4</v>
      </c>
    </row>
    <row r="159" spans="1:5">
      <c r="A159" s="19">
        <f>COUNTIF($B$4:B159,B159)</f>
        <v>59</v>
      </c>
      <c r="B159" s="4" t="s">
        <v>2585</v>
      </c>
      <c r="C159" s="4" t="s">
        <v>2586</v>
      </c>
      <c r="D159" s="4" t="s">
        <v>2639</v>
      </c>
      <c r="E159" s="5">
        <v>3.15</v>
      </c>
    </row>
    <row r="160" spans="1:5">
      <c r="A160" s="19">
        <f>COUNTIF($B$4:B160,B160)</f>
        <v>60</v>
      </c>
      <c r="B160" s="4" t="s">
        <v>2585</v>
      </c>
      <c r="C160" s="4" t="s">
        <v>2586</v>
      </c>
      <c r="D160" s="4" t="s">
        <v>2640</v>
      </c>
      <c r="E160" s="5">
        <v>3</v>
      </c>
    </row>
    <row r="161" spans="1:5">
      <c r="A161" s="19">
        <f>COUNTIF($B$4:B161,B161)</f>
        <v>61</v>
      </c>
      <c r="B161" s="4" t="s">
        <v>2585</v>
      </c>
      <c r="C161" s="4" t="s">
        <v>2586</v>
      </c>
      <c r="D161" s="4" t="s">
        <v>2641</v>
      </c>
      <c r="E161" s="5">
        <v>2.2</v>
      </c>
    </row>
    <row r="162" spans="1:5">
      <c r="A162" s="19">
        <f>COUNTIF($B$4:B162,B162)</f>
        <v>62</v>
      </c>
      <c r="B162" s="4" t="s">
        <v>2585</v>
      </c>
      <c r="C162" s="4" t="s">
        <v>2586</v>
      </c>
      <c r="D162" s="4" t="s">
        <v>2642</v>
      </c>
      <c r="E162" s="5">
        <v>2.1</v>
      </c>
    </row>
    <row r="163" spans="1:5">
      <c r="A163" s="19">
        <f>COUNTIF($B$4:B163,B163)</f>
        <v>63</v>
      </c>
      <c r="B163" s="4" t="s">
        <v>2585</v>
      </c>
      <c r="C163" s="4" t="s">
        <v>2586</v>
      </c>
      <c r="D163" s="4" t="s">
        <v>2643</v>
      </c>
      <c r="E163" s="5">
        <v>5.2</v>
      </c>
    </row>
    <row r="164" spans="1:5">
      <c r="A164" s="19">
        <f>COUNTIF($B$4:B164,B164)</f>
        <v>64</v>
      </c>
      <c r="B164" s="4" t="s">
        <v>2585</v>
      </c>
      <c r="C164" s="4" t="s">
        <v>2586</v>
      </c>
      <c r="D164" s="4" t="s">
        <v>2644</v>
      </c>
      <c r="E164" s="5">
        <v>3.7</v>
      </c>
    </row>
    <row r="165" spans="1:5">
      <c r="A165" s="19">
        <f>COUNTIF($B$4:B165,B165)</f>
        <v>65</v>
      </c>
      <c r="B165" s="4" t="s">
        <v>2585</v>
      </c>
      <c r="C165" s="4" t="s">
        <v>2586</v>
      </c>
      <c r="D165" s="4" t="s">
        <v>2067</v>
      </c>
      <c r="E165" s="5">
        <v>4.15</v>
      </c>
    </row>
    <row r="166" spans="1:5">
      <c r="A166" s="19">
        <f>COUNTIF($B$4:B166,B166)</f>
        <v>66</v>
      </c>
      <c r="B166" s="4" t="s">
        <v>2585</v>
      </c>
      <c r="C166" s="4" t="s">
        <v>2586</v>
      </c>
      <c r="D166" s="4" t="s">
        <v>2645</v>
      </c>
      <c r="E166" s="5">
        <v>2.77</v>
      </c>
    </row>
    <row r="167" spans="1:5">
      <c r="A167" s="19">
        <f>COUNTIF($B$4:B167,B167)</f>
        <v>67</v>
      </c>
      <c r="B167" s="4" t="s">
        <v>2585</v>
      </c>
      <c r="C167" s="4" t="s">
        <v>2586</v>
      </c>
      <c r="D167" s="4" t="s">
        <v>2646</v>
      </c>
      <c r="E167" s="5">
        <v>6.45</v>
      </c>
    </row>
    <row r="168" spans="1:5">
      <c r="A168" s="19">
        <f>COUNTIF($B$4:B168,B168)</f>
        <v>68</v>
      </c>
      <c r="B168" s="4" t="s">
        <v>2585</v>
      </c>
      <c r="C168" s="4" t="s">
        <v>2586</v>
      </c>
      <c r="D168" s="4" t="s">
        <v>2647</v>
      </c>
      <c r="E168" s="5">
        <v>2.55</v>
      </c>
    </row>
    <row r="169" spans="1:5">
      <c r="A169" s="19">
        <f>COUNTIF($B$4:B169,B169)</f>
        <v>69</v>
      </c>
      <c r="B169" s="4" t="s">
        <v>2585</v>
      </c>
      <c r="C169" s="4" t="s">
        <v>2586</v>
      </c>
      <c r="D169" s="4" t="s">
        <v>2648</v>
      </c>
      <c r="E169" s="5">
        <v>5.37</v>
      </c>
    </row>
    <row r="170" spans="1:5">
      <c r="A170" s="19">
        <f>COUNTIF($B$4:B170,B170)</f>
        <v>70</v>
      </c>
      <c r="B170" s="4" t="s">
        <v>2585</v>
      </c>
      <c r="C170" s="4" t="s">
        <v>2586</v>
      </c>
      <c r="D170" s="4" t="s">
        <v>2649</v>
      </c>
      <c r="E170" s="5">
        <v>5.7</v>
      </c>
    </row>
    <row r="171" spans="1:5">
      <c r="A171" s="19">
        <f>COUNTIF($B$4:B171,B171)</f>
        <v>71</v>
      </c>
      <c r="B171" s="4" t="s">
        <v>2585</v>
      </c>
      <c r="C171" s="4" t="s">
        <v>2586</v>
      </c>
      <c r="D171" s="4" t="s">
        <v>2650</v>
      </c>
      <c r="E171" s="5">
        <v>2.7</v>
      </c>
    </row>
    <row r="172" spans="1:5">
      <c r="A172" s="19">
        <f>COUNTIF($B$4:B172,B172)</f>
        <v>72</v>
      </c>
      <c r="B172" s="4" t="s">
        <v>2585</v>
      </c>
      <c r="C172" s="4" t="s">
        <v>2586</v>
      </c>
      <c r="D172" s="4" t="s">
        <v>2651</v>
      </c>
      <c r="E172" s="5">
        <v>55.4</v>
      </c>
    </row>
    <row r="173" spans="1:5">
      <c r="A173" s="19">
        <f>COUNTIF($B$4:B173,B173)</f>
        <v>73</v>
      </c>
      <c r="B173" s="4" t="s">
        <v>2585</v>
      </c>
      <c r="C173" s="4" t="s">
        <v>2586</v>
      </c>
      <c r="D173" s="4" t="s">
        <v>2652</v>
      </c>
      <c r="E173" s="5">
        <v>4.43</v>
      </c>
    </row>
    <row r="174" spans="1:5">
      <c r="A174" s="19">
        <f>COUNTIF($B$4:B174,B174)</f>
        <v>74</v>
      </c>
      <c r="B174" s="4" t="s">
        <v>2585</v>
      </c>
      <c r="C174" s="4" t="s">
        <v>2586</v>
      </c>
      <c r="D174" s="4" t="s">
        <v>2653</v>
      </c>
      <c r="E174" s="5">
        <v>1.2</v>
      </c>
    </row>
    <row r="175" spans="1:5">
      <c r="A175" s="19">
        <f>COUNTIF($B$4:B175,B175)</f>
        <v>75</v>
      </c>
      <c r="B175" s="4" t="s">
        <v>2585</v>
      </c>
      <c r="C175" s="4" t="s">
        <v>2586</v>
      </c>
      <c r="D175" s="4" t="s">
        <v>2654</v>
      </c>
      <c r="E175" s="5">
        <v>4.65</v>
      </c>
    </row>
    <row r="176" spans="1:5">
      <c r="A176" s="19">
        <f>COUNTIF($B$4:B176,B176)</f>
        <v>76</v>
      </c>
      <c r="B176" s="4" t="s">
        <v>2585</v>
      </c>
      <c r="C176" s="4" t="s">
        <v>2586</v>
      </c>
      <c r="D176" s="4" t="s">
        <v>2655</v>
      </c>
      <c r="E176" s="5">
        <f>105.16+80</f>
        <v>185.16</v>
      </c>
    </row>
    <row r="177" spans="1:5">
      <c r="A177" s="19">
        <f>COUNTIF($B$4:B177,B177)</f>
        <v>77</v>
      </c>
      <c r="B177" s="4" t="s">
        <v>2585</v>
      </c>
      <c r="C177" s="4" t="s">
        <v>2586</v>
      </c>
      <c r="D177" s="4" t="s">
        <v>2656</v>
      </c>
      <c r="E177" s="5">
        <v>19.95</v>
      </c>
    </row>
    <row r="178" spans="1:5">
      <c r="A178" s="19">
        <f>COUNTIF($B$4:B178,B178)</f>
        <v>78</v>
      </c>
      <c r="B178" s="4" t="s">
        <v>2585</v>
      </c>
      <c r="C178" s="4" t="s">
        <v>2586</v>
      </c>
      <c r="D178" s="4" t="s">
        <v>857</v>
      </c>
      <c r="E178" s="5">
        <v>8.7</v>
      </c>
    </row>
    <row r="179" spans="1:5">
      <c r="A179" s="19">
        <f>COUNTIF($B$4:B179,B179)</f>
        <v>79</v>
      </c>
      <c r="B179" s="4" t="s">
        <v>2585</v>
      </c>
      <c r="C179" s="4" t="s">
        <v>2586</v>
      </c>
      <c r="D179" s="4" t="s">
        <v>2657</v>
      </c>
      <c r="E179" s="5">
        <v>73.65</v>
      </c>
    </row>
    <row r="180" spans="1:5">
      <c r="A180" s="19">
        <f>COUNTIF($B$4:B180,B180)</f>
        <v>1</v>
      </c>
      <c r="B180" s="4" t="s">
        <v>2658</v>
      </c>
      <c r="C180" s="4" t="s">
        <v>2659</v>
      </c>
      <c r="D180" s="4" t="s">
        <v>2660</v>
      </c>
      <c r="E180" s="5">
        <v>6.5</v>
      </c>
    </row>
    <row r="181" spans="1:5">
      <c r="A181" s="19">
        <f>COUNTIF($B$4:B181,B181)</f>
        <v>2</v>
      </c>
      <c r="B181" s="4" t="s">
        <v>2658</v>
      </c>
      <c r="C181" s="4" t="s">
        <v>2659</v>
      </c>
      <c r="D181" s="4" t="s">
        <v>2661</v>
      </c>
      <c r="E181" s="5">
        <v>1.4</v>
      </c>
    </row>
    <row r="182" spans="1:5">
      <c r="A182" s="19">
        <f>COUNTIF($B$4:B182,B182)</f>
        <v>3</v>
      </c>
      <c r="B182" s="4" t="s">
        <v>2658</v>
      </c>
      <c r="C182" s="4" t="s">
        <v>2659</v>
      </c>
      <c r="D182" s="4" t="s">
        <v>2662</v>
      </c>
      <c r="E182" s="5">
        <v>11.1</v>
      </c>
    </row>
    <row r="183" spans="1:5">
      <c r="A183" s="19">
        <f>COUNTIF($B$4:B183,B183)</f>
        <v>4</v>
      </c>
      <c r="B183" s="4" t="s">
        <v>2658</v>
      </c>
      <c r="C183" s="4" t="s">
        <v>2659</v>
      </c>
      <c r="D183" s="4" t="s">
        <v>2663</v>
      </c>
      <c r="E183" s="5">
        <v>2.3</v>
      </c>
    </row>
    <row r="184" spans="1:5">
      <c r="A184" s="19">
        <f>COUNTIF($B$4:B184,B184)</f>
        <v>5</v>
      </c>
      <c r="B184" s="4" t="s">
        <v>2658</v>
      </c>
      <c r="C184" s="4" t="s">
        <v>2659</v>
      </c>
      <c r="D184" s="4" t="s">
        <v>2664</v>
      </c>
      <c r="E184" s="5">
        <v>10.8</v>
      </c>
    </row>
    <row r="185" spans="1:5">
      <c r="A185" s="19">
        <f>COUNTIF($B$4:B185,B185)</f>
        <v>6</v>
      </c>
      <c r="B185" s="4" t="s">
        <v>2658</v>
      </c>
      <c r="C185" s="4" t="s">
        <v>2659</v>
      </c>
      <c r="D185" s="4" t="s">
        <v>2665</v>
      </c>
      <c r="E185" s="5">
        <v>4.3</v>
      </c>
    </row>
    <row r="186" spans="1:5">
      <c r="A186" s="19">
        <f>COUNTIF($B$4:B186,B186)</f>
        <v>7</v>
      </c>
      <c r="B186" s="4" t="s">
        <v>2658</v>
      </c>
      <c r="C186" s="4" t="s">
        <v>2659</v>
      </c>
      <c r="D186" s="4" t="s">
        <v>1109</v>
      </c>
      <c r="E186" s="5">
        <v>27.75</v>
      </c>
    </row>
    <row r="187" spans="1:5">
      <c r="A187" s="19">
        <f>COUNTIF($B$4:B187,B187)</f>
        <v>8</v>
      </c>
      <c r="B187" s="4" t="s">
        <v>2658</v>
      </c>
      <c r="C187" s="4" t="s">
        <v>2659</v>
      </c>
      <c r="D187" s="4" t="s">
        <v>2666</v>
      </c>
      <c r="E187" s="5">
        <v>5.7</v>
      </c>
    </row>
    <row r="188" spans="1:5">
      <c r="A188" s="19">
        <f>COUNTIF($B$4:B188,B188)</f>
        <v>9</v>
      </c>
      <c r="B188" s="4" t="s">
        <v>2658</v>
      </c>
      <c r="C188" s="4" t="s">
        <v>2659</v>
      </c>
      <c r="D188" s="4" t="s">
        <v>2667</v>
      </c>
      <c r="E188" s="5">
        <v>4.3</v>
      </c>
    </row>
    <row r="189" spans="1:5">
      <c r="A189" s="19">
        <f>COUNTIF($B$4:B189,B189)</f>
        <v>10</v>
      </c>
      <c r="B189" s="4" t="s">
        <v>2658</v>
      </c>
      <c r="C189" s="4" t="s">
        <v>2659</v>
      </c>
      <c r="D189" s="4" t="s">
        <v>2668</v>
      </c>
      <c r="E189" s="5">
        <v>10</v>
      </c>
    </row>
    <row r="190" spans="1:5">
      <c r="A190" s="19">
        <f>COUNTIF($B$4:B190,B190)</f>
        <v>11</v>
      </c>
      <c r="B190" s="4" t="s">
        <v>2658</v>
      </c>
      <c r="C190" s="4" t="s">
        <v>2659</v>
      </c>
      <c r="D190" s="4" t="s">
        <v>2669</v>
      </c>
      <c r="E190" s="5">
        <v>10.2</v>
      </c>
    </row>
    <row r="191" spans="1:5">
      <c r="A191" s="19">
        <f>COUNTIF($B$4:B191,B191)</f>
        <v>12</v>
      </c>
      <c r="B191" s="4" t="s">
        <v>2658</v>
      </c>
      <c r="C191" s="4" t="s">
        <v>2659</v>
      </c>
      <c r="D191" s="4" t="s">
        <v>2670</v>
      </c>
      <c r="E191" s="5">
        <v>5.5</v>
      </c>
    </row>
    <row r="192" spans="1:5">
      <c r="A192" s="19">
        <f>COUNTIF($B$4:B192,B192)</f>
        <v>13</v>
      </c>
      <c r="B192" s="4" t="s">
        <v>2658</v>
      </c>
      <c r="C192" s="4" t="s">
        <v>2659</v>
      </c>
      <c r="D192" s="4" t="s">
        <v>2671</v>
      </c>
      <c r="E192" s="5">
        <v>9.6</v>
      </c>
    </row>
    <row r="193" spans="1:5">
      <c r="A193" s="19">
        <f>COUNTIF($B$4:B193,B193)</f>
        <v>14</v>
      </c>
      <c r="B193" s="4" t="s">
        <v>2658</v>
      </c>
      <c r="C193" s="4" t="s">
        <v>2659</v>
      </c>
      <c r="D193" s="4" t="s">
        <v>2672</v>
      </c>
      <c r="E193" s="5">
        <v>0.9</v>
      </c>
    </row>
    <row r="194" spans="1:5">
      <c r="A194" s="19">
        <f>COUNTIF($B$4:B194,B194)</f>
        <v>15</v>
      </c>
      <c r="B194" s="4" t="s">
        <v>2658</v>
      </c>
      <c r="C194" s="4" t="s">
        <v>2659</v>
      </c>
      <c r="D194" s="4" t="s">
        <v>637</v>
      </c>
      <c r="E194" s="5">
        <v>7</v>
      </c>
    </row>
    <row r="195" spans="1:5">
      <c r="A195" s="19">
        <f>COUNTIF($B$4:B195,B195)</f>
        <v>16</v>
      </c>
      <c r="B195" s="4" t="s">
        <v>2658</v>
      </c>
      <c r="C195" s="4" t="s">
        <v>2659</v>
      </c>
      <c r="D195" s="4" t="s">
        <v>2673</v>
      </c>
      <c r="E195" s="5">
        <v>7.3</v>
      </c>
    </row>
    <row r="196" spans="1:5">
      <c r="A196" s="19">
        <f>COUNTIF($B$4:B196,B196)</f>
        <v>17</v>
      </c>
      <c r="B196" s="4" t="s">
        <v>2658</v>
      </c>
      <c r="C196" s="4" t="s">
        <v>2659</v>
      </c>
      <c r="D196" s="4" t="s">
        <v>2674</v>
      </c>
      <c r="E196" s="5">
        <v>6</v>
      </c>
    </row>
    <row r="197" spans="1:5">
      <c r="A197" s="19">
        <f>COUNTIF($B$4:B197,B197)</f>
        <v>18</v>
      </c>
      <c r="B197" s="4" t="s">
        <v>2658</v>
      </c>
      <c r="C197" s="4" t="s">
        <v>2659</v>
      </c>
      <c r="D197" s="4" t="s">
        <v>2675</v>
      </c>
      <c r="E197" s="5">
        <v>8.2</v>
      </c>
    </row>
    <row r="198" spans="1:5">
      <c r="A198" s="19">
        <f>COUNTIF($B$4:B198,B198)</f>
        <v>19</v>
      </c>
      <c r="B198" s="4" t="s">
        <v>2658</v>
      </c>
      <c r="C198" s="4" t="s">
        <v>2659</v>
      </c>
      <c r="D198" s="4" t="s">
        <v>2676</v>
      </c>
      <c r="E198" s="5">
        <v>50.4</v>
      </c>
    </row>
    <row r="199" spans="1:5">
      <c r="A199" s="19">
        <f>COUNTIF($B$4:B199,B199)</f>
        <v>20</v>
      </c>
      <c r="B199" s="4" t="s">
        <v>2658</v>
      </c>
      <c r="C199" s="4" t="s">
        <v>2659</v>
      </c>
      <c r="D199" s="4" t="s">
        <v>2677</v>
      </c>
      <c r="E199" s="5">
        <v>6</v>
      </c>
    </row>
    <row r="200" spans="1:5">
      <c r="A200" s="19">
        <f>COUNTIF($B$4:B200,B200)</f>
        <v>21</v>
      </c>
      <c r="B200" s="4" t="s">
        <v>2658</v>
      </c>
      <c r="C200" s="4" t="s">
        <v>2659</v>
      </c>
      <c r="D200" s="4" t="s">
        <v>1049</v>
      </c>
      <c r="E200" s="5">
        <v>6.8</v>
      </c>
    </row>
    <row r="201" spans="1:5">
      <c r="A201" s="19">
        <f>COUNTIF($B$4:B201,B201)</f>
        <v>22</v>
      </c>
      <c r="B201" s="4" t="s">
        <v>2658</v>
      </c>
      <c r="C201" s="4" t="s">
        <v>2659</v>
      </c>
      <c r="D201" s="4" t="s">
        <v>2678</v>
      </c>
      <c r="E201" s="5">
        <v>11</v>
      </c>
    </row>
    <row r="202" spans="1:5">
      <c r="A202" s="19">
        <f>COUNTIF($B$4:B202,B202)</f>
        <v>23</v>
      </c>
      <c r="B202" s="4" t="s">
        <v>2658</v>
      </c>
      <c r="C202" s="4" t="s">
        <v>2659</v>
      </c>
      <c r="D202" s="4" t="s">
        <v>2679</v>
      </c>
      <c r="E202" s="5">
        <v>14.2</v>
      </c>
    </row>
    <row r="203" spans="1:5">
      <c r="A203" s="19">
        <f>COUNTIF($B$4:B203,B203)</f>
        <v>24</v>
      </c>
      <c r="B203" s="4" t="s">
        <v>2658</v>
      </c>
      <c r="C203" s="4" t="s">
        <v>2659</v>
      </c>
      <c r="D203" s="4" t="s">
        <v>1472</v>
      </c>
      <c r="E203" s="5">
        <v>5.1</v>
      </c>
    </row>
    <row r="204" spans="1:5">
      <c r="A204" s="19">
        <f>COUNTIF($B$4:B204,B204)</f>
        <v>25</v>
      </c>
      <c r="B204" s="4" t="s">
        <v>2658</v>
      </c>
      <c r="C204" s="4" t="s">
        <v>2659</v>
      </c>
      <c r="D204" s="4" t="s">
        <v>2680</v>
      </c>
      <c r="E204" s="5">
        <v>11.3</v>
      </c>
    </row>
    <row r="205" spans="1:5">
      <c r="A205" s="19">
        <f>COUNTIF($B$4:B205,B205)</f>
        <v>26</v>
      </c>
      <c r="B205" s="4" t="s">
        <v>2658</v>
      </c>
      <c r="C205" s="4" t="s">
        <v>2659</v>
      </c>
      <c r="D205" s="4" t="s">
        <v>2681</v>
      </c>
      <c r="E205" s="5">
        <v>10.2</v>
      </c>
    </row>
    <row r="206" spans="1:5">
      <c r="A206" s="19">
        <f>COUNTIF($B$4:B206,B206)</f>
        <v>27</v>
      </c>
      <c r="B206" s="4" t="s">
        <v>2658</v>
      </c>
      <c r="C206" s="4" t="s">
        <v>2659</v>
      </c>
      <c r="D206" s="4" t="s">
        <v>2682</v>
      </c>
      <c r="E206" s="5">
        <v>10.2</v>
      </c>
    </row>
    <row r="207" spans="1:5">
      <c r="A207" s="19">
        <f>COUNTIF($B$4:B207,B207)</f>
        <v>28</v>
      </c>
      <c r="B207" s="4" t="s">
        <v>2658</v>
      </c>
      <c r="C207" s="4" t="s">
        <v>2659</v>
      </c>
      <c r="D207" s="4" t="s">
        <v>2683</v>
      </c>
      <c r="E207" s="5">
        <v>8.8</v>
      </c>
    </row>
    <row r="208" spans="1:5">
      <c r="A208" s="19">
        <f>COUNTIF($B$4:B208,B208)</f>
        <v>29</v>
      </c>
      <c r="B208" s="4" t="s">
        <v>2658</v>
      </c>
      <c r="C208" s="4" t="s">
        <v>2659</v>
      </c>
      <c r="D208" s="4" t="s">
        <v>2684</v>
      </c>
      <c r="E208" s="5">
        <v>9.2</v>
      </c>
    </row>
    <row r="209" spans="1:5">
      <c r="A209" s="19">
        <f>COUNTIF($B$4:B209,B209)</f>
        <v>30</v>
      </c>
      <c r="B209" s="4" t="s">
        <v>2658</v>
      </c>
      <c r="C209" s="4" t="s">
        <v>2659</v>
      </c>
      <c r="D209" s="4" t="s">
        <v>2685</v>
      </c>
      <c r="E209" s="5">
        <v>10</v>
      </c>
    </row>
    <row r="210" spans="1:5">
      <c r="A210" s="19">
        <f>COUNTIF($B$4:B210,B210)</f>
        <v>31</v>
      </c>
      <c r="B210" s="4" t="s">
        <v>2658</v>
      </c>
      <c r="C210" s="4" t="s">
        <v>2659</v>
      </c>
      <c r="D210" s="4" t="s">
        <v>2686</v>
      </c>
      <c r="E210" s="5">
        <v>6.5</v>
      </c>
    </row>
    <row r="211" spans="1:5">
      <c r="A211" s="19">
        <f>COUNTIF($B$4:B211,B211)</f>
        <v>32</v>
      </c>
      <c r="B211" s="4" t="s">
        <v>2658</v>
      </c>
      <c r="C211" s="4" t="s">
        <v>2659</v>
      </c>
      <c r="D211" s="4" t="s">
        <v>2687</v>
      </c>
      <c r="E211" s="5">
        <v>1.7</v>
      </c>
    </row>
    <row r="212" spans="1:5">
      <c r="A212" s="19">
        <f>COUNTIF($B$4:B212,B212)</f>
        <v>33</v>
      </c>
      <c r="B212" s="4" t="s">
        <v>2658</v>
      </c>
      <c r="C212" s="4" t="s">
        <v>2659</v>
      </c>
      <c r="D212" s="4" t="s">
        <v>2688</v>
      </c>
      <c r="E212" s="5">
        <v>3.4</v>
      </c>
    </row>
    <row r="213" spans="1:5">
      <c r="A213" s="19">
        <f>COUNTIF($B$4:B213,B213)</f>
        <v>34</v>
      </c>
      <c r="B213" s="4" t="s">
        <v>2658</v>
      </c>
      <c r="C213" s="4" t="s">
        <v>2659</v>
      </c>
      <c r="D213" s="4" t="s">
        <v>2267</v>
      </c>
      <c r="E213" s="5">
        <v>0.8</v>
      </c>
    </row>
    <row r="214" spans="1:5">
      <c r="A214" s="19">
        <f>COUNTIF($B$4:B214,B214)</f>
        <v>35</v>
      </c>
      <c r="B214" s="4" t="s">
        <v>2658</v>
      </c>
      <c r="C214" s="4" t="s">
        <v>2659</v>
      </c>
      <c r="D214" s="4" t="s">
        <v>2689</v>
      </c>
      <c r="E214" s="5">
        <v>9.3</v>
      </c>
    </row>
    <row r="215" spans="1:5">
      <c r="A215" s="19">
        <f>COUNTIF($B$4:B215,B215)</f>
        <v>36</v>
      </c>
      <c r="B215" s="4" t="s">
        <v>2658</v>
      </c>
      <c r="C215" s="4" t="s">
        <v>2659</v>
      </c>
      <c r="D215" s="4" t="s">
        <v>2690</v>
      </c>
      <c r="E215" s="5">
        <v>2</v>
      </c>
    </row>
    <row r="216" spans="1:5">
      <c r="A216" s="19">
        <f>COUNTIF($B$4:B216,B216)</f>
        <v>37</v>
      </c>
      <c r="B216" s="4" t="s">
        <v>2658</v>
      </c>
      <c r="C216" s="4" t="s">
        <v>2659</v>
      </c>
      <c r="D216" s="4" t="s">
        <v>2691</v>
      </c>
      <c r="E216" s="5">
        <v>11.2</v>
      </c>
    </row>
    <row r="217" spans="1:5">
      <c r="A217" s="19">
        <f>COUNTIF($B$4:B217,B217)</f>
        <v>38</v>
      </c>
      <c r="B217" s="4" t="s">
        <v>2658</v>
      </c>
      <c r="C217" s="4" t="s">
        <v>2659</v>
      </c>
      <c r="D217" s="4" t="s">
        <v>2692</v>
      </c>
      <c r="E217" s="5">
        <v>10</v>
      </c>
    </row>
    <row r="218" spans="1:5">
      <c r="A218" s="19">
        <f>COUNTIF($B$4:B218,B218)</f>
        <v>39</v>
      </c>
      <c r="B218" s="4" t="s">
        <v>2658</v>
      </c>
      <c r="C218" s="4" t="s">
        <v>2659</v>
      </c>
      <c r="D218" s="4" t="s">
        <v>2693</v>
      </c>
      <c r="E218" s="5">
        <v>2.7</v>
      </c>
    </row>
    <row r="219" spans="1:5">
      <c r="A219" s="19">
        <f>COUNTIF($B$4:B219,B219)</f>
        <v>40</v>
      </c>
      <c r="B219" s="4" t="s">
        <v>2658</v>
      </c>
      <c r="C219" s="4" t="s">
        <v>2659</v>
      </c>
      <c r="D219" s="4" t="s">
        <v>2694</v>
      </c>
      <c r="E219" s="5">
        <v>9.4</v>
      </c>
    </row>
    <row r="220" spans="1:5">
      <c r="A220" s="19">
        <f>COUNTIF($B$4:B220,B220)</f>
        <v>41</v>
      </c>
      <c r="B220" s="4" t="s">
        <v>2658</v>
      </c>
      <c r="C220" s="4" t="s">
        <v>2659</v>
      </c>
      <c r="D220" s="4" t="s">
        <v>2695</v>
      </c>
      <c r="E220" s="5">
        <v>5.1</v>
      </c>
    </row>
    <row r="221" spans="1:5">
      <c r="A221" s="19">
        <f>COUNTIF($B$4:B221,B221)</f>
        <v>42</v>
      </c>
      <c r="B221" s="4" t="s">
        <v>2658</v>
      </c>
      <c r="C221" s="4" t="s">
        <v>2659</v>
      </c>
      <c r="D221" s="4" t="s">
        <v>2696</v>
      </c>
      <c r="E221" s="5">
        <v>8</v>
      </c>
    </row>
    <row r="222" spans="1:5">
      <c r="A222" s="19">
        <f>COUNTIF($B$4:B222,B222)</f>
        <v>43</v>
      </c>
      <c r="B222" s="4" t="s">
        <v>2658</v>
      </c>
      <c r="C222" s="4" t="s">
        <v>2659</v>
      </c>
      <c r="D222" s="4" t="s">
        <v>2044</v>
      </c>
      <c r="E222" s="5">
        <v>7</v>
      </c>
    </row>
    <row r="223" spans="1:5">
      <c r="A223" s="19">
        <f>COUNTIF($B$4:B223,B223)</f>
        <v>44</v>
      </c>
      <c r="B223" s="4" t="s">
        <v>2658</v>
      </c>
      <c r="C223" s="4" t="s">
        <v>2659</v>
      </c>
      <c r="D223" s="4" t="s">
        <v>2697</v>
      </c>
      <c r="E223" s="5">
        <v>16.3</v>
      </c>
    </row>
    <row r="224" spans="1:5">
      <c r="A224" s="19">
        <f>COUNTIF($B$4:B224,B224)</f>
        <v>45</v>
      </c>
      <c r="B224" s="4" t="s">
        <v>2658</v>
      </c>
      <c r="C224" s="4" t="s">
        <v>2659</v>
      </c>
      <c r="D224" s="4" t="s">
        <v>2698</v>
      </c>
      <c r="E224" s="5">
        <v>10</v>
      </c>
    </row>
    <row r="225" spans="1:5">
      <c r="A225" s="19">
        <f>COUNTIF($B$4:B225,B225)</f>
        <v>46</v>
      </c>
      <c r="B225" s="4" t="s">
        <v>2658</v>
      </c>
      <c r="C225" s="4" t="s">
        <v>2659</v>
      </c>
      <c r="D225" s="4" t="s">
        <v>2699</v>
      </c>
      <c r="E225" s="5">
        <v>14</v>
      </c>
    </row>
    <row r="226" spans="1:5">
      <c r="A226" s="19">
        <f>COUNTIF($B$4:B226,B226)</f>
        <v>47</v>
      </c>
      <c r="B226" s="4" t="s">
        <v>2658</v>
      </c>
      <c r="C226" s="4" t="s">
        <v>2659</v>
      </c>
      <c r="D226" s="4" t="s">
        <v>2700</v>
      </c>
      <c r="E226" s="5">
        <v>6.5</v>
      </c>
    </row>
    <row r="227" spans="1:5">
      <c r="A227" s="19">
        <f>COUNTIF($B$4:B227,B227)</f>
        <v>48</v>
      </c>
      <c r="B227" s="4" t="s">
        <v>2658</v>
      </c>
      <c r="C227" s="4" t="s">
        <v>2659</v>
      </c>
      <c r="D227" s="4" t="s">
        <v>2701</v>
      </c>
      <c r="E227" s="5">
        <v>9.8</v>
      </c>
    </row>
    <row r="228" spans="1:5">
      <c r="A228" s="19">
        <f>COUNTIF($B$4:B228,B228)</f>
        <v>49</v>
      </c>
      <c r="B228" s="4" t="s">
        <v>2658</v>
      </c>
      <c r="C228" s="4" t="s">
        <v>2659</v>
      </c>
      <c r="D228" s="4" t="s">
        <v>2702</v>
      </c>
      <c r="E228" s="5">
        <v>11</v>
      </c>
    </row>
    <row r="229" spans="1:5">
      <c r="A229" s="19">
        <f>COUNTIF($B$4:B229,B229)</f>
        <v>50</v>
      </c>
      <c r="B229" s="4" t="s">
        <v>2658</v>
      </c>
      <c r="C229" s="4" t="s">
        <v>2659</v>
      </c>
      <c r="D229" s="4" t="s">
        <v>2703</v>
      </c>
      <c r="E229" s="5">
        <v>7.5</v>
      </c>
    </row>
    <row r="230" spans="1:5">
      <c r="A230" s="19">
        <f>COUNTIF($B$4:B230,B230)</f>
        <v>51</v>
      </c>
      <c r="B230" s="4" t="s">
        <v>2658</v>
      </c>
      <c r="C230" s="4" t="s">
        <v>2659</v>
      </c>
      <c r="D230" s="4" t="s">
        <v>2704</v>
      </c>
      <c r="E230" s="5">
        <v>9</v>
      </c>
    </row>
    <row r="231" spans="1:5">
      <c r="A231" s="19">
        <f>COUNTIF($B$4:B231,B231)</f>
        <v>52</v>
      </c>
      <c r="B231" s="4" t="s">
        <v>2658</v>
      </c>
      <c r="C231" s="4" t="s">
        <v>2659</v>
      </c>
      <c r="D231" s="4" t="s">
        <v>2705</v>
      </c>
      <c r="E231" s="5">
        <v>10</v>
      </c>
    </row>
    <row r="232" spans="1:5">
      <c r="A232" s="19">
        <f>COUNTIF($B$4:B232,B232)</f>
        <v>53</v>
      </c>
      <c r="B232" s="4" t="s">
        <v>2658</v>
      </c>
      <c r="C232" s="4" t="s">
        <v>2659</v>
      </c>
      <c r="D232" s="4" t="s">
        <v>2706</v>
      </c>
      <c r="E232" s="5">
        <v>10.2</v>
      </c>
    </row>
    <row r="233" spans="1:5">
      <c r="A233" s="19">
        <f>COUNTIF($B$4:B233,B233)</f>
        <v>54</v>
      </c>
      <c r="B233" s="4" t="s">
        <v>2658</v>
      </c>
      <c r="C233" s="4" t="s">
        <v>2659</v>
      </c>
      <c r="D233" s="4" t="s">
        <v>2707</v>
      </c>
      <c r="E233" s="5">
        <v>9.3</v>
      </c>
    </row>
    <row r="234" spans="1:5">
      <c r="A234" s="19">
        <f>COUNTIF($B$4:B234,B234)</f>
        <v>55</v>
      </c>
      <c r="B234" s="4" t="s">
        <v>2658</v>
      </c>
      <c r="C234" s="4" t="s">
        <v>2659</v>
      </c>
      <c r="D234" s="4" t="s">
        <v>2708</v>
      </c>
      <c r="E234" s="5">
        <v>9.1</v>
      </c>
    </row>
    <row r="235" spans="1:5">
      <c r="A235" s="19">
        <f>COUNTIF($B$4:B235,B235)</f>
        <v>56</v>
      </c>
      <c r="B235" s="4" t="s">
        <v>2658</v>
      </c>
      <c r="C235" s="4" t="s">
        <v>2659</v>
      </c>
      <c r="D235" s="4" t="s">
        <v>2709</v>
      </c>
      <c r="E235" s="5">
        <v>26</v>
      </c>
    </row>
    <row r="236" spans="1:5">
      <c r="A236" s="19">
        <f>COUNTIF($B$4:B236,B236)</f>
        <v>57</v>
      </c>
      <c r="B236" s="4" t="s">
        <v>2658</v>
      </c>
      <c r="C236" s="4" t="s">
        <v>2659</v>
      </c>
      <c r="D236" s="4" t="s">
        <v>2710</v>
      </c>
      <c r="E236" s="5">
        <v>10.9</v>
      </c>
    </row>
    <row r="237" spans="1:5">
      <c r="A237" s="19">
        <f>COUNTIF($B$4:B237,B237)</f>
        <v>58</v>
      </c>
      <c r="B237" s="4" t="s">
        <v>2658</v>
      </c>
      <c r="C237" s="4" t="s">
        <v>2659</v>
      </c>
      <c r="D237" s="4" t="s">
        <v>2711</v>
      </c>
      <c r="E237" s="5">
        <v>8</v>
      </c>
    </row>
    <row r="238" spans="1:5">
      <c r="A238" s="19">
        <f>COUNTIF($B$4:B238,B238)</f>
        <v>59</v>
      </c>
      <c r="B238" s="4" t="s">
        <v>2658</v>
      </c>
      <c r="C238" s="4" t="s">
        <v>2659</v>
      </c>
      <c r="D238" s="4" t="s">
        <v>2712</v>
      </c>
      <c r="E238" s="5">
        <v>12</v>
      </c>
    </row>
    <row r="239" spans="1:5">
      <c r="A239" s="19">
        <f>COUNTIF($B$4:B239,B239)</f>
        <v>60</v>
      </c>
      <c r="B239" s="4" t="s">
        <v>2658</v>
      </c>
      <c r="C239" s="4" t="s">
        <v>2659</v>
      </c>
      <c r="D239" s="4" t="s">
        <v>2713</v>
      </c>
      <c r="E239" s="5">
        <v>9.5</v>
      </c>
    </row>
    <row r="240" spans="1:5">
      <c r="A240" s="19">
        <f>COUNTIF($B$4:B240,B240)</f>
        <v>61</v>
      </c>
      <c r="B240" s="4" t="s">
        <v>2658</v>
      </c>
      <c r="C240" s="4" t="s">
        <v>2659</v>
      </c>
      <c r="D240" s="4" t="s">
        <v>2714</v>
      </c>
      <c r="E240" s="5">
        <v>0.75</v>
      </c>
    </row>
    <row r="241" spans="1:5">
      <c r="A241" s="19">
        <f>COUNTIF($B$4:B241,B241)</f>
        <v>62</v>
      </c>
      <c r="B241" s="4" t="s">
        <v>2658</v>
      </c>
      <c r="C241" s="4" t="s">
        <v>2659</v>
      </c>
      <c r="D241" s="4" t="s">
        <v>2715</v>
      </c>
      <c r="E241" s="5">
        <v>53</v>
      </c>
    </row>
    <row r="242" spans="1:5">
      <c r="A242" s="19">
        <f>COUNTIF($B$4:B242,B242)</f>
        <v>63</v>
      </c>
      <c r="B242" s="4" t="s">
        <v>2658</v>
      </c>
      <c r="C242" s="4" t="s">
        <v>2659</v>
      </c>
      <c r="D242" s="4" t="s">
        <v>2716</v>
      </c>
      <c r="E242" s="5">
        <v>4.6</v>
      </c>
    </row>
    <row r="243" spans="1:5">
      <c r="A243" s="19">
        <f>COUNTIF($B$4:B243,B243)</f>
        <v>1</v>
      </c>
      <c r="B243" s="4" t="s">
        <v>2717</v>
      </c>
      <c r="C243" s="4" t="s">
        <v>2718</v>
      </c>
      <c r="D243" s="4" t="s">
        <v>2719</v>
      </c>
      <c r="E243" s="5">
        <v>2.1</v>
      </c>
    </row>
    <row r="244" spans="1:5">
      <c r="A244" s="19">
        <f>COUNTIF($B$4:B244,B244)</f>
        <v>2</v>
      </c>
      <c r="B244" s="20" t="s">
        <v>2717</v>
      </c>
      <c r="C244" s="4" t="s">
        <v>2718</v>
      </c>
      <c r="D244" s="20" t="s">
        <v>2720</v>
      </c>
      <c r="E244" s="21">
        <v>0.9</v>
      </c>
    </row>
    <row r="245" spans="1:5">
      <c r="A245" s="19">
        <f>COUNTIF($B$4:B245,B245)</f>
        <v>3</v>
      </c>
      <c r="B245" s="4" t="s">
        <v>2717</v>
      </c>
      <c r="C245" s="4" t="s">
        <v>2718</v>
      </c>
      <c r="D245" s="4" t="s">
        <v>2721</v>
      </c>
      <c r="E245" s="5">
        <v>0.84</v>
      </c>
    </row>
    <row r="246" spans="1:5">
      <c r="A246" s="19">
        <f>COUNTIF($B$4:B246,B246)</f>
        <v>4</v>
      </c>
      <c r="B246" s="4" t="s">
        <v>2717</v>
      </c>
      <c r="C246" s="4" t="s">
        <v>2718</v>
      </c>
      <c r="D246" s="4" t="s">
        <v>2722</v>
      </c>
      <c r="E246" s="5">
        <v>4</v>
      </c>
    </row>
    <row r="247" spans="1:5">
      <c r="A247" s="19">
        <f>COUNTIF($B$4:B247,B247)</f>
        <v>5</v>
      </c>
      <c r="B247" s="4" t="s">
        <v>2717</v>
      </c>
      <c r="C247" s="4" t="s">
        <v>2718</v>
      </c>
      <c r="D247" s="4" t="s">
        <v>2723</v>
      </c>
      <c r="E247" s="5">
        <v>1.9</v>
      </c>
    </row>
    <row r="248" spans="1:5">
      <c r="A248" s="19">
        <f>COUNTIF($B$4:B248,B248)</f>
        <v>6</v>
      </c>
      <c r="B248" s="4" t="s">
        <v>2717</v>
      </c>
      <c r="C248" s="4" t="s">
        <v>2718</v>
      </c>
      <c r="D248" s="4" t="s">
        <v>1223</v>
      </c>
      <c r="E248" s="5">
        <v>4.04</v>
      </c>
    </row>
    <row r="249" spans="1:5">
      <c r="A249" s="19">
        <f>COUNTIF($B$4:B249,B249)</f>
        <v>7</v>
      </c>
      <c r="B249" s="4" t="s">
        <v>2717</v>
      </c>
      <c r="C249" s="4" t="s">
        <v>2718</v>
      </c>
      <c r="D249" s="4" t="s">
        <v>2724</v>
      </c>
      <c r="E249" s="5">
        <v>1.6</v>
      </c>
    </row>
    <row r="250" spans="1:5">
      <c r="A250" s="19">
        <f>COUNTIF($B$4:B250,B250)</f>
        <v>8</v>
      </c>
      <c r="B250" s="4" t="s">
        <v>2717</v>
      </c>
      <c r="C250" s="4" t="s">
        <v>2718</v>
      </c>
      <c r="D250" s="4" t="s">
        <v>2725</v>
      </c>
      <c r="E250" s="5">
        <v>1.26</v>
      </c>
    </row>
    <row r="251" spans="1:5">
      <c r="A251" s="19">
        <f>COUNTIF($B$4:B251,B251)</f>
        <v>9</v>
      </c>
      <c r="B251" s="4" t="s">
        <v>2717</v>
      </c>
      <c r="C251" s="4" t="s">
        <v>2718</v>
      </c>
      <c r="D251" s="4" t="s">
        <v>2726</v>
      </c>
      <c r="E251" s="5">
        <v>1.26</v>
      </c>
    </row>
    <row r="252" spans="1:5">
      <c r="A252" s="19">
        <f>COUNTIF($B$4:B252,B252)</f>
        <v>10</v>
      </c>
      <c r="B252" s="4" t="s">
        <v>2717</v>
      </c>
      <c r="C252" s="4" t="s">
        <v>2718</v>
      </c>
      <c r="D252" s="4" t="s">
        <v>2727</v>
      </c>
      <c r="E252" s="5">
        <v>6.3</v>
      </c>
    </row>
    <row r="253" spans="1:5">
      <c r="A253" s="19">
        <f>COUNTIF($B$4:B253,B253)</f>
        <v>11</v>
      </c>
      <c r="B253" s="4" t="s">
        <v>2717</v>
      </c>
      <c r="C253" s="4" t="s">
        <v>2718</v>
      </c>
      <c r="D253" s="4" t="s">
        <v>2728</v>
      </c>
      <c r="E253" s="5">
        <v>3.09</v>
      </c>
    </row>
    <row r="254" spans="1:5">
      <c r="A254" s="19">
        <f>COUNTIF($B$4:B254,B254)</f>
        <v>12</v>
      </c>
      <c r="B254" s="4" t="s">
        <v>2717</v>
      </c>
      <c r="C254" s="4" t="s">
        <v>2718</v>
      </c>
      <c r="D254" s="4" t="s">
        <v>2729</v>
      </c>
      <c r="E254" s="5">
        <v>4</v>
      </c>
    </row>
    <row r="255" spans="1:5">
      <c r="A255" s="19">
        <f>COUNTIF($B$4:B255,B255)</f>
        <v>13</v>
      </c>
      <c r="B255" s="4" t="s">
        <v>2717</v>
      </c>
      <c r="C255" s="4" t="s">
        <v>2718</v>
      </c>
      <c r="D255" s="4" t="s">
        <v>2730</v>
      </c>
      <c r="E255" s="5">
        <v>1.5</v>
      </c>
    </row>
    <row r="256" spans="1:5">
      <c r="A256" s="19">
        <f>COUNTIF($B$4:B256,B256)</f>
        <v>14</v>
      </c>
      <c r="B256" s="4" t="s">
        <v>2717</v>
      </c>
      <c r="C256" s="4" t="s">
        <v>2718</v>
      </c>
      <c r="D256" s="4" t="s">
        <v>2731</v>
      </c>
      <c r="E256" s="5">
        <v>1.2</v>
      </c>
    </row>
    <row r="257" spans="1:5">
      <c r="A257" s="19">
        <f>COUNTIF($B$4:B257,B257)</f>
        <v>15</v>
      </c>
      <c r="B257" s="4" t="s">
        <v>2717</v>
      </c>
      <c r="C257" s="4" t="s">
        <v>2718</v>
      </c>
      <c r="D257" s="4" t="s">
        <v>2732</v>
      </c>
      <c r="E257" s="5">
        <v>2.52</v>
      </c>
    </row>
    <row r="258" spans="1:5">
      <c r="A258" s="19">
        <f>COUNTIF($B$4:B258,B258)</f>
        <v>16</v>
      </c>
      <c r="B258" s="4" t="s">
        <v>2717</v>
      </c>
      <c r="C258" s="4" t="s">
        <v>2718</v>
      </c>
      <c r="D258" s="4" t="s">
        <v>2733</v>
      </c>
      <c r="E258" s="5">
        <v>2.3</v>
      </c>
    </row>
    <row r="259" spans="1:5">
      <c r="A259" s="19">
        <f>COUNTIF($B$4:B259,B259)</f>
        <v>17</v>
      </c>
      <c r="B259" s="4" t="s">
        <v>2717</v>
      </c>
      <c r="C259" s="4" t="s">
        <v>2718</v>
      </c>
      <c r="D259" s="4" t="s">
        <v>2734</v>
      </c>
      <c r="E259" s="5">
        <v>1.68</v>
      </c>
    </row>
    <row r="260" spans="1:5">
      <c r="A260" s="19">
        <f>COUNTIF($B$4:B260,B260)</f>
        <v>18</v>
      </c>
      <c r="B260" s="4" t="s">
        <v>2717</v>
      </c>
      <c r="C260" s="4" t="s">
        <v>2718</v>
      </c>
      <c r="D260" s="4" t="s">
        <v>2735</v>
      </c>
      <c r="E260" s="5">
        <v>1.5</v>
      </c>
    </row>
    <row r="261" spans="1:5">
      <c r="A261" s="19">
        <f>COUNTIF($B$4:B261,B261)</f>
        <v>19</v>
      </c>
      <c r="B261" s="4" t="s">
        <v>2717</v>
      </c>
      <c r="C261" s="4" t="s">
        <v>2718</v>
      </c>
      <c r="D261" s="4" t="s">
        <v>2736</v>
      </c>
      <c r="E261" s="5">
        <v>1.68</v>
      </c>
    </row>
    <row r="262" spans="1:5">
      <c r="A262" s="19">
        <f>COUNTIF($B$4:B262,B262)</f>
        <v>20</v>
      </c>
      <c r="B262" s="4" t="s">
        <v>2717</v>
      </c>
      <c r="C262" s="4" t="s">
        <v>2718</v>
      </c>
      <c r="D262" s="4" t="s">
        <v>2737</v>
      </c>
      <c r="E262" s="5">
        <v>2.1</v>
      </c>
    </row>
    <row r="263" spans="1:5">
      <c r="A263" s="19">
        <f>COUNTIF($B$4:B263,B263)</f>
        <v>21</v>
      </c>
      <c r="B263" s="4" t="s">
        <v>2717</v>
      </c>
      <c r="C263" s="4" t="s">
        <v>2718</v>
      </c>
      <c r="D263" s="4" t="s">
        <v>2738</v>
      </c>
      <c r="E263" s="5">
        <v>1.34</v>
      </c>
    </row>
    <row r="264" spans="1:5">
      <c r="A264" s="19">
        <f>COUNTIF($B$4:B264,B264)</f>
        <v>22</v>
      </c>
      <c r="B264" s="4" t="s">
        <v>2717</v>
      </c>
      <c r="C264" s="4" t="s">
        <v>2718</v>
      </c>
      <c r="D264" s="4" t="s">
        <v>2739</v>
      </c>
      <c r="E264" s="5">
        <v>1.8</v>
      </c>
    </row>
    <row r="265" spans="1:5">
      <c r="A265" s="19">
        <f>COUNTIF($B$4:B265,B265)</f>
        <v>23</v>
      </c>
      <c r="B265" s="4" t="s">
        <v>2717</v>
      </c>
      <c r="C265" s="4" t="s">
        <v>2718</v>
      </c>
      <c r="D265" s="4" t="s">
        <v>2740</v>
      </c>
      <c r="E265" s="5">
        <v>2</v>
      </c>
    </row>
    <row r="266" spans="1:5">
      <c r="A266" s="19">
        <f>COUNTIF($B$4:B266,B266)</f>
        <v>24</v>
      </c>
      <c r="B266" s="4" t="s">
        <v>2717</v>
      </c>
      <c r="C266" s="4" t="s">
        <v>2718</v>
      </c>
      <c r="D266" s="4" t="s">
        <v>2741</v>
      </c>
      <c r="E266" s="5">
        <v>0.7</v>
      </c>
    </row>
    <row r="267" spans="1:5">
      <c r="A267" s="19">
        <f>COUNTIF($B$4:B267,B267)</f>
        <v>25</v>
      </c>
      <c r="B267" s="20" t="s">
        <v>2717</v>
      </c>
      <c r="C267" s="4" t="s">
        <v>2718</v>
      </c>
      <c r="D267" s="20" t="s">
        <v>2742</v>
      </c>
      <c r="E267" s="21">
        <v>3</v>
      </c>
    </row>
    <row r="268" spans="1:5">
      <c r="A268" s="19">
        <f>COUNTIF($B$4:B268,B268)</f>
        <v>26</v>
      </c>
      <c r="B268" s="4" t="s">
        <v>2717</v>
      </c>
      <c r="C268" s="4" t="s">
        <v>2718</v>
      </c>
      <c r="D268" s="4" t="s">
        <v>1245</v>
      </c>
      <c r="E268" s="5">
        <v>1.9</v>
      </c>
    </row>
    <row r="269" spans="1:5">
      <c r="A269" s="19">
        <f>COUNTIF($B$4:B269,B269)</f>
        <v>27</v>
      </c>
      <c r="B269" s="4" t="s">
        <v>2717</v>
      </c>
      <c r="C269" s="4" t="s">
        <v>2718</v>
      </c>
      <c r="D269" s="4" t="s">
        <v>2743</v>
      </c>
      <c r="E269" s="5">
        <v>3</v>
      </c>
    </row>
    <row r="270" spans="1:5">
      <c r="A270" s="19">
        <f>COUNTIF($B$4:B270,B270)</f>
        <v>28</v>
      </c>
      <c r="B270" s="4" t="s">
        <v>2717</v>
      </c>
      <c r="C270" s="4" t="s">
        <v>2718</v>
      </c>
      <c r="D270" s="4" t="s">
        <v>2744</v>
      </c>
      <c r="E270" s="5">
        <v>1.26</v>
      </c>
    </row>
    <row r="271" spans="1:5">
      <c r="A271" s="19">
        <f>COUNTIF($B$4:B271,B271)</f>
        <v>29</v>
      </c>
      <c r="B271" s="4" t="s">
        <v>2717</v>
      </c>
      <c r="C271" s="4" t="s">
        <v>2718</v>
      </c>
      <c r="D271" s="4" t="s">
        <v>2745</v>
      </c>
      <c r="E271" s="5">
        <v>1.6</v>
      </c>
    </row>
    <row r="272" spans="1:5">
      <c r="A272" s="19">
        <f>COUNTIF($B$4:B272,B272)</f>
        <v>30</v>
      </c>
      <c r="B272" s="4" t="s">
        <v>2717</v>
      </c>
      <c r="C272" s="4" t="s">
        <v>2718</v>
      </c>
      <c r="D272" s="4" t="s">
        <v>2746</v>
      </c>
      <c r="E272" s="5">
        <v>1</v>
      </c>
    </row>
    <row r="273" spans="1:5">
      <c r="A273" s="19">
        <f>COUNTIF($B$4:B273,B273)</f>
        <v>31</v>
      </c>
      <c r="B273" s="4" t="s">
        <v>2717</v>
      </c>
      <c r="C273" s="4" t="s">
        <v>2718</v>
      </c>
      <c r="D273" s="4" t="s">
        <v>2747</v>
      </c>
      <c r="E273" s="5">
        <v>1.68</v>
      </c>
    </row>
    <row r="274" spans="1:5">
      <c r="A274" s="19">
        <f>COUNTIF($B$4:B274,B274)</f>
        <v>32</v>
      </c>
      <c r="B274" s="4" t="s">
        <v>2717</v>
      </c>
      <c r="C274" s="4" t="s">
        <v>2718</v>
      </c>
      <c r="D274" s="4" t="s">
        <v>2576</v>
      </c>
      <c r="E274" s="5">
        <v>1.26</v>
      </c>
    </row>
    <row r="275" spans="1:5">
      <c r="A275" s="19">
        <f>COUNTIF($B$4:B275,B275)</f>
        <v>33</v>
      </c>
      <c r="B275" s="4" t="s">
        <v>2717</v>
      </c>
      <c r="C275" s="4" t="s">
        <v>2718</v>
      </c>
      <c r="D275" s="4" t="s">
        <v>1441</v>
      </c>
      <c r="E275" s="5">
        <v>3.6</v>
      </c>
    </row>
    <row r="276" spans="1:5">
      <c r="A276" s="19">
        <f>COUNTIF($B$4:B276,B276)</f>
        <v>34</v>
      </c>
      <c r="B276" s="4" t="s">
        <v>2717</v>
      </c>
      <c r="C276" s="4" t="s">
        <v>2718</v>
      </c>
      <c r="D276" s="4" t="s">
        <v>2748</v>
      </c>
      <c r="E276" s="5">
        <v>1.5</v>
      </c>
    </row>
    <row r="277" spans="1:5">
      <c r="A277" s="19">
        <f>COUNTIF($B$4:B277,B277)</f>
        <v>35</v>
      </c>
      <c r="B277" s="4" t="s">
        <v>2717</v>
      </c>
      <c r="C277" s="4" t="s">
        <v>2718</v>
      </c>
      <c r="D277" s="4" t="s">
        <v>2749</v>
      </c>
      <c r="E277" s="5">
        <v>3.6</v>
      </c>
    </row>
    <row r="278" spans="1:5">
      <c r="A278" s="19">
        <f>COUNTIF($B$4:B278,B278)</f>
        <v>36</v>
      </c>
      <c r="B278" s="4" t="s">
        <v>2717</v>
      </c>
      <c r="C278" s="4" t="s">
        <v>2718</v>
      </c>
      <c r="D278" s="4" t="s">
        <v>2750</v>
      </c>
      <c r="E278" s="5">
        <v>19.7</v>
      </c>
    </row>
    <row r="279" spans="1:5">
      <c r="A279" s="19">
        <f>COUNTIF($B$4:B279,B279)</f>
        <v>37</v>
      </c>
      <c r="B279" s="4" t="s">
        <v>2717</v>
      </c>
      <c r="C279" s="4" t="s">
        <v>2718</v>
      </c>
      <c r="D279" s="4" t="s">
        <v>2751</v>
      </c>
      <c r="E279" s="5">
        <v>0.7</v>
      </c>
    </row>
    <row r="280" spans="1:5">
      <c r="A280" s="19">
        <f>COUNTIF($B$4:B280,B280)</f>
        <v>38</v>
      </c>
      <c r="B280" s="4" t="s">
        <v>2717</v>
      </c>
      <c r="C280" s="4" t="s">
        <v>2718</v>
      </c>
      <c r="D280" s="4" t="s">
        <v>2752</v>
      </c>
      <c r="E280" s="5">
        <v>5.4</v>
      </c>
    </row>
    <row r="281" spans="1:5">
      <c r="A281" s="19">
        <f>COUNTIF($B$4:B281,B281)</f>
        <v>39</v>
      </c>
      <c r="B281" s="4" t="s">
        <v>2717</v>
      </c>
      <c r="C281" s="4" t="s">
        <v>2718</v>
      </c>
      <c r="D281" s="4" t="s">
        <v>2753</v>
      </c>
      <c r="E281" s="5">
        <v>1.24</v>
      </c>
    </row>
    <row r="282" spans="1:5">
      <c r="A282" s="19">
        <f>COUNTIF($B$4:B282,B282)</f>
        <v>40</v>
      </c>
      <c r="B282" s="4" t="s">
        <v>2717</v>
      </c>
      <c r="C282" s="4" t="s">
        <v>2718</v>
      </c>
      <c r="D282" s="4" t="s">
        <v>2754</v>
      </c>
      <c r="E282" s="5">
        <v>1</v>
      </c>
    </row>
    <row r="283" spans="1:5">
      <c r="A283" s="19">
        <f>COUNTIF($B$4:B283,B283)</f>
        <v>41</v>
      </c>
      <c r="B283" s="4" t="s">
        <v>2717</v>
      </c>
      <c r="C283" s="4" t="s">
        <v>2718</v>
      </c>
      <c r="D283" s="4" t="s">
        <v>2755</v>
      </c>
      <c r="E283" s="5">
        <v>2.1</v>
      </c>
    </row>
    <row r="284" spans="1:5">
      <c r="A284" s="19">
        <f>COUNTIF($B$4:B284,B284)</f>
        <v>42</v>
      </c>
      <c r="B284" s="4" t="s">
        <v>2717</v>
      </c>
      <c r="C284" s="4" t="s">
        <v>2718</v>
      </c>
      <c r="D284" s="4" t="s">
        <v>353</v>
      </c>
      <c r="E284" s="5">
        <v>1.5</v>
      </c>
    </row>
    <row r="285" spans="1:5">
      <c r="A285" s="19">
        <f>COUNTIF($B$4:B285,B285)</f>
        <v>43</v>
      </c>
      <c r="B285" s="4" t="s">
        <v>2717</v>
      </c>
      <c r="C285" s="4" t="s">
        <v>2718</v>
      </c>
      <c r="D285" s="4" t="s">
        <v>2756</v>
      </c>
      <c r="E285" s="5">
        <v>2.1</v>
      </c>
    </row>
    <row r="286" spans="1:5">
      <c r="A286" s="19">
        <f>COUNTIF($B$4:B286,B286)</f>
        <v>44</v>
      </c>
      <c r="B286" s="4" t="s">
        <v>2717</v>
      </c>
      <c r="C286" s="4" t="s">
        <v>2718</v>
      </c>
      <c r="D286" s="4" t="s">
        <v>2757</v>
      </c>
      <c r="E286" s="5">
        <v>2</v>
      </c>
    </row>
    <row r="287" spans="1:5">
      <c r="A287" s="19">
        <f>COUNTIF($B$4:B287,B287)</f>
        <v>45</v>
      </c>
      <c r="B287" s="4" t="s">
        <v>2717</v>
      </c>
      <c r="C287" s="4" t="s">
        <v>2718</v>
      </c>
      <c r="D287" s="4" t="s">
        <v>2758</v>
      </c>
      <c r="E287" s="5">
        <v>4</v>
      </c>
    </row>
    <row r="288" spans="1:5">
      <c r="A288" s="19">
        <f>COUNTIF($B$4:B288,B288)</f>
        <v>46</v>
      </c>
      <c r="B288" s="4" t="s">
        <v>2717</v>
      </c>
      <c r="C288" s="4" t="s">
        <v>2718</v>
      </c>
      <c r="D288" s="4" t="s">
        <v>2759</v>
      </c>
      <c r="E288" s="5">
        <v>1.82</v>
      </c>
    </row>
    <row r="289" spans="1:5">
      <c r="A289" s="19">
        <f>COUNTIF($B$4:B289,B289)</f>
        <v>47</v>
      </c>
      <c r="B289" s="4" t="s">
        <v>2717</v>
      </c>
      <c r="C289" s="4" t="s">
        <v>2718</v>
      </c>
      <c r="D289" s="4" t="s">
        <v>2760</v>
      </c>
      <c r="E289" s="5">
        <v>2</v>
      </c>
    </row>
    <row r="290" spans="1:5">
      <c r="A290" s="19">
        <f>COUNTIF($B$4:B290,B290)</f>
        <v>48</v>
      </c>
      <c r="B290" s="4" t="s">
        <v>2717</v>
      </c>
      <c r="C290" s="4" t="s">
        <v>2718</v>
      </c>
      <c r="D290" s="4" t="s">
        <v>2761</v>
      </c>
      <c r="E290" s="5">
        <v>2</v>
      </c>
    </row>
    <row r="291" spans="1:5">
      <c r="A291" s="19">
        <f>COUNTIF($B$4:B291,B291)</f>
        <v>49</v>
      </c>
      <c r="B291" s="4" t="s">
        <v>2717</v>
      </c>
      <c r="C291" s="4" t="s">
        <v>2718</v>
      </c>
      <c r="D291" s="4" t="s">
        <v>2762</v>
      </c>
      <c r="E291" s="5">
        <v>2.1</v>
      </c>
    </row>
    <row r="292" spans="1:5">
      <c r="A292" s="19">
        <f>COUNTIF($B$4:B292,B292)</f>
        <v>50</v>
      </c>
      <c r="B292" s="4" t="s">
        <v>2717</v>
      </c>
      <c r="C292" s="4" t="s">
        <v>2718</v>
      </c>
      <c r="D292" s="4" t="s">
        <v>2763</v>
      </c>
      <c r="E292" s="5">
        <v>1</v>
      </c>
    </row>
    <row r="293" spans="1:5">
      <c r="A293" s="19">
        <f>COUNTIF($B$4:B293,B293)</f>
        <v>51</v>
      </c>
      <c r="B293" s="20" t="s">
        <v>2717</v>
      </c>
      <c r="C293" s="4" t="s">
        <v>2718</v>
      </c>
      <c r="D293" s="20" t="s">
        <v>2764</v>
      </c>
      <c r="E293" s="21">
        <f>76+33.2</f>
        <v>109.2</v>
      </c>
    </row>
    <row r="294" spans="1:5">
      <c r="A294" s="19">
        <f>COUNTIF($B$4:B294,B294)</f>
        <v>52</v>
      </c>
      <c r="B294" s="4" t="s">
        <v>2717</v>
      </c>
      <c r="C294" s="4" t="s">
        <v>2718</v>
      </c>
      <c r="D294" s="4" t="s">
        <v>2765</v>
      </c>
      <c r="E294" s="5">
        <v>5.4</v>
      </c>
    </row>
    <row r="295" spans="1:5">
      <c r="A295" s="19">
        <f>COUNTIF($B$4:B295,B295)</f>
        <v>53</v>
      </c>
      <c r="B295" s="4" t="s">
        <v>2717</v>
      </c>
      <c r="C295" s="4" t="s">
        <v>2718</v>
      </c>
      <c r="D295" s="4" t="s">
        <v>2766</v>
      </c>
      <c r="E295" s="5">
        <v>0.84</v>
      </c>
    </row>
    <row r="296" spans="1:5">
      <c r="A296" s="19">
        <f>COUNTIF($B$4:B296,B296)</f>
        <v>54</v>
      </c>
      <c r="B296" s="4" t="s">
        <v>2717</v>
      </c>
      <c r="C296" s="4" t="s">
        <v>2718</v>
      </c>
      <c r="D296" s="4" t="s">
        <v>2767</v>
      </c>
      <c r="E296" s="5">
        <v>2.1</v>
      </c>
    </row>
    <row r="297" spans="1:5">
      <c r="A297" s="19">
        <f>COUNTIF($B$4:B297,B297)</f>
        <v>55</v>
      </c>
      <c r="B297" s="4" t="s">
        <v>2717</v>
      </c>
      <c r="C297" s="4" t="s">
        <v>2718</v>
      </c>
      <c r="D297" s="4" t="s">
        <v>2768</v>
      </c>
      <c r="E297" s="5">
        <v>1.2</v>
      </c>
    </row>
    <row r="298" spans="1:5">
      <c r="A298" s="19">
        <f>COUNTIF($B$4:B298,B298)</f>
        <v>56</v>
      </c>
      <c r="B298" s="4" t="s">
        <v>2717</v>
      </c>
      <c r="C298" s="4" t="s">
        <v>2718</v>
      </c>
      <c r="D298" s="4" t="s">
        <v>2769</v>
      </c>
      <c r="E298" s="5">
        <v>1</v>
      </c>
    </row>
    <row r="299" spans="1:5">
      <c r="A299" s="19">
        <f>COUNTIF($B$4:B299,B299)</f>
        <v>57</v>
      </c>
      <c r="B299" s="4" t="s">
        <v>2717</v>
      </c>
      <c r="C299" s="4" t="s">
        <v>2718</v>
      </c>
      <c r="D299" s="4" t="s">
        <v>2770</v>
      </c>
      <c r="E299" s="5">
        <v>1.68</v>
      </c>
    </row>
    <row r="300" spans="1:5">
      <c r="A300" s="19">
        <f>COUNTIF($B$4:B300,B300)</f>
        <v>58</v>
      </c>
      <c r="B300" s="4" t="s">
        <v>2717</v>
      </c>
      <c r="C300" s="4" t="s">
        <v>2718</v>
      </c>
      <c r="D300" s="4" t="s">
        <v>2771</v>
      </c>
      <c r="E300" s="5">
        <v>3.5</v>
      </c>
    </row>
    <row r="301" spans="1:5">
      <c r="A301" s="19">
        <f>COUNTIF($B$4:B301,B301)</f>
        <v>59</v>
      </c>
      <c r="B301" s="4" t="s">
        <v>2717</v>
      </c>
      <c r="C301" s="4" t="s">
        <v>2718</v>
      </c>
      <c r="D301" s="4" t="s">
        <v>2772</v>
      </c>
      <c r="E301" s="5">
        <v>2</v>
      </c>
    </row>
    <row r="302" spans="1:5">
      <c r="A302" s="19">
        <f>COUNTIF($B$4:B302,B302)</f>
        <v>60</v>
      </c>
      <c r="B302" s="4" t="s">
        <v>2717</v>
      </c>
      <c r="C302" s="4" t="s">
        <v>2718</v>
      </c>
      <c r="D302" s="4" t="s">
        <v>2773</v>
      </c>
      <c r="E302" s="5">
        <v>2.8</v>
      </c>
    </row>
    <row r="303" spans="1:5">
      <c r="A303" s="19">
        <f>COUNTIF($B$4:B303,B303)</f>
        <v>61</v>
      </c>
      <c r="B303" s="4" t="s">
        <v>2717</v>
      </c>
      <c r="C303" s="4" t="s">
        <v>2718</v>
      </c>
      <c r="D303" s="4" t="s">
        <v>2774</v>
      </c>
      <c r="E303" s="5">
        <v>3.87</v>
      </c>
    </row>
    <row r="304" spans="1:5">
      <c r="A304" s="19">
        <f>COUNTIF($B$4:B304,B304)</f>
        <v>62</v>
      </c>
      <c r="B304" s="4" t="s">
        <v>2717</v>
      </c>
      <c r="C304" s="4" t="s">
        <v>2718</v>
      </c>
      <c r="D304" s="4" t="s">
        <v>2775</v>
      </c>
      <c r="E304" s="5">
        <v>1.26</v>
      </c>
    </row>
    <row r="305" spans="1:5">
      <c r="A305" s="19">
        <f>COUNTIF($B$4:B305,B305)</f>
        <v>63</v>
      </c>
      <c r="B305" s="4" t="s">
        <v>2717</v>
      </c>
      <c r="C305" s="4" t="s">
        <v>2718</v>
      </c>
      <c r="D305" s="4" t="s">
        <v>2776</v>
      </c>
      <c r="E305" s="5">
        <v>30</v>
      </c>
    </row>
    <row r="306" spans="1:5">
      <c r="A306" s="19">
        <f>COUNTIF($B$4:B306,B306)</f>
        <v>1</v>
      </c>
      <c r="B306" s="4" t="s">
        <v>2777</v>
      </c>
      <c r="C306" s="4" t="s">
        <v>2778</v>
      </c>
      <c r="D306" s="4" t="s">
        <v>2779</v>
      </c>
      <c r="E306" s="5">
        <v>6.5</v>
      </c>
    </row>
    <row r="307" spans="1:5">
      <c r="A307" s="19">
        <f>COUNTIF($B$4:B307,B307)</f>
        <v>2</v>
      </c>
      <c r="B307" s="4" t="s">
        <v>2777</v>
      </c>
      <c r="C307" s="4" t="s">
        <v>2778</v>
      </c>
      <c r="D307" s="4" t="s">
        <v>2780</v>
      </c>
      <c r="E307" s="5">
        <v>2</v>
      </c>
    </row>
    <row r="308" spans="1:5">
      <c r="A308" s="19">
        <f>COUNTIF($B$4:B308,B308)</f>
        <v>3</v>
      </c>
      <c r="B308" s="4" t="s">
        <v>2777</v>
      </c>
      <c r="C308" s="4" t="s">
        <v>2778</v>
      </c>
      <c r="D308" s="4" t="s">
        <v>2781</v>
      </c>
      <c r="E308" s="5">
        <v>6</v>
      </c>
    </row>
    <row r="309" spans="1:5">
      <c r="A309" s="19">
        <f>COUNTIF($B$4:B309,B309)</f>
        <v>4</v>
      </c>
      <c r="B309" s="4" t="s">
        <v>2777</v>
      </c>
      <c r="C309" s="4" t="s">
        <v>2778</v>
      </c>
      <c r="D309" s="4" t="s">
        <v>2782</v>
      </c>
      <c r="E309" s="5">
        <v>4</v>
      </c>
    </row>
    <row r="310" spans="1:5">
      <c r="A310" s="19">
        <f>COUNTIF($B$4:B310,B310)</f>
        <v>5</v>
      </c>
      <c r="B310" s="4" t="s">
        <v>2777</v>
      </c>
      <c r="C310" s="4" t="s">
        <v>2778</v>
      </c>
      <c r="D310" s="4" t="s">
        <v>2783</v>
      </c>
      <c r="E310" s="5">
        <v>5</v>
      </c>
    </row>
    <row r="311" spans="1:5">
      <c r="A311" s="19">
        <f>COUNTIF($B$4:B311,B311)</f>
        <v>6</v>
      </c>
      <c r="B311" s="4" t="s">
        <v>2777</v>
      </c>
      <c r="C311" s="4" t="s">
        <v>2778</v>
      </c>
      <c r="D311" s="4" t="s">
        <v>2784</v>
      </c>
      <c r="E311" s="5">
        <v>4</v>
      </c>
    </row>
    <row r="312" spans="1:5">
      <c r="A312" s="19">
        <f>COUNTIF($B$4:B312,B312)</f>
        <v>7</v>
      </c>
      <c r="B312" s="4" t="s">
        <v>2777</v>
      </c>
      <c r="C312" s="4" t="s">
        <v>2778</v>
      </c>
      <c r="D312" s="4" t="s">
        <v>2785</v>
      </c>
      <c r="E312" s="5">
        <v>6.2</v>
      </c>
    </row>
    <row r="313" spans="1:5">
      <c r="A313" s="19">
        <f>COUNTIF($B$4:B313,B313)</f>
        <v>8</v>
      </c>
      <c r="B313" s="4" t="s">
        <v>2777</v>
      </c>
      <c r="C313" s="4" t="s">
        <v>2778</v>
      </c>
      <c r="D313" s="4" t="s">
        <v>2786</v>
      </c>
      <c r="E313" s="5">
        <v>5.8</v>
      </c>
    </row>
    <row r="314" spans="1:5">
      <c r="A314" s="19">
        <f>COUNTIF($B$4:B314,B314)</f>
        <v>9</v>
      </c>
      <c r="B314" s="4" t="s">
        <v>2777</v>
      </c>
      <c r="C314" s="4" t="s">
        <v>2778</v>
      </c>
      <c r="D314" s="4" t="s">
        <v>2787</v>
      </c>
      <c r="E314" s="5">
        <v>2.5</v>
      </c>
    </row>
    <row r="315" spans="1:5">
      <c r="A315" s="19">
        <f>COUNTIF($B$4:B315,B315)</f>
        <v>10</v>
      </c>
      <c r="B315" s="4" t="s">
        <v>2777</v>
      </c>
      <c r="C315" s="4" t="s">
        <v>2778</v>
      </c>
      <c r="D315" s="4" t="s">
        <v>2788</v>
      </c>
      <c r="E315" s="5">
        <v>4</v>
      </c>
    </row>
    <row r="316" spans="1:5">
      <c r="A316" s="19">
        <f>COUNTIF($B$4:B316,B316)</f>
        <v>11</v>
      </c>
      <c r="B316" s="4" t="s">
        <v>2777</v>
      </c>
      <c r="C316" s="4" t="s">
        <v>2778</v>
      </c>
      <c r="D316" s="4" t="s">
        <v>2789</v>
      </c>
      <c r="E316" s="5">
        <v>3</v>
      </c>
    </row>
    <row r="317" spans="1:5">
      <c r="A317" s="19">
        <f>COUNTIF($B$4:B317,B317)</f>
        <v>12</v>
      </c>
      <c r="B317" s="4" t="s">
        <v>2777</v>
      </c>
      <c r="C317" s="4" t="s">
        <v>2778</v>
      </c>
      <c r="D317" s="4" t="s">
        <v>2790</v>
      </c>
      <c r="E317" s="5">
        <v>5</v>
      </c>
    </row>
    <row r="318" spans="1:5">
      <c r="A318" s="19">
        <f>COUNTIF($B$4:B318,B318)</f>
        <v>13</v>
      </c>
      <c r="B318" s="4" t="s">
        <v>2777</v>
      </c>
      <c r="C318" s="4" t="s">
        <v>2778</v>
      </c>
      <c r="D318" s="4" t="s">
        <v>2791</v>
      </c>
      <c r="E318" s="5">
        <v>9.5</v>
      </c>
    </row>
    <row r="319" spans="1:5">
      <c r="A319" s="19">
        <f>COUNTIF($B$4:B319,B319)</f>
        <v>14</v>
      </c>
      <c r="B319" s="4" t="s">
        <v>2777</v>
      </c>
      <c r="C319" s="4" t="s">
        <v>2778</v>
      </c>
      <c r="D319" s="4" t="s">
        <v>2792</v>
      </c>
      <c r="E319" s="5">
        <v>2.5</v>
      </c>
    </row>
    <row r="320" spans="1:5">
      <c r="A320" s="19">
        <f>COUNTIF($B$4:B320,B320)</f>
        <v>15</v>
      </c>
      <c r="B320" s="4" t="s">
        <v>2777</v>
      </c>
      <c r="C320" s="4" t="s">
        <v>2778</v>
      </c>
      <c r="D320" s="4" t="s">
        <v>2793</v>
      </c>
      <c r="E320" s="5">
        <v>5</v>
      </c>
    </row>
    <row r="321" spans="1:5">
      <c r="A321" s="19">
        <f>COUNTIF($B$4:B321,B321)</f>
        <v>16</v>
      </c>
      <c r="B321" s="4" t="s">
        <v>2777</v>
      </c>
      <c r="C321" s="4" t="s">
        <v>2778</v>
      </c>
      <c r="D321" s="4" t="s">
        <v>2794</v>
      </c>
      <c r="E321" s="5">
        <v>7.5</v>
      </c>
    </row>
    <row r="322" spans="1:5">
      <c r="A322" s="19">
        <f>COUNTIF($B$4:B322,B322)</f>
        <v>17</v>
      </c>
      <c r="B322" s="4" t="s">
        <v>2777</v>
      </c>
      <c r="C322" s="4" t="s">
        <v>2778</v>
      </c>
      <c r="D322" s="4" t="s">
        <v>2795</v>
      </c>
      <c r="E322" s="5">
        <v>4</v>
      </c>
    </row>
    <row r="323" spans="1:5">
      <c r="A323" s="19">
        <f>COUNTIF($B$4:B323,B323)</f>
        <v>18</v>
      </c>
      <c r="B323" s="4" t="s">
        <v>2777</v>
      </c>
      <c r="C323" s="4" t="s">
        <v>2778</v>
      </c>
      <c r="D323" s="4" t="s">
        <v>2796</v>
      </c>
      <c r="E323" s="5">
        <v>5</v>
      </c>
    </row>
    <row r="324" spans="1:5">
      <c r="A324" s="19">
        <f>COUNTIF($B$4:B324,B324)</f>
        <v>19</v>
      </c>
      <c r="B324" s="4" t="s">
        <v>2777</v>
      </c>
      <c r="C324" s="4" t="s">
        <v>2778</v>
      </c>
      <c r="D324" s="4" t="s">
        <v>2797</v>
      </c>
      <c r="E324" s="5">
        <v>2.6</v>
      </c>
    </row>
    <row r="325" spans="1:5">
      <c r="A325" s="19">
        <f>COUNTIF($B$4:B325,B325)</f>
        <v>20</v>
      </c>
      <c r="B325" s="4" t="s">
        <v>2777</v>
      </c>
      <c r="C325" s="4" t="s">
        <v>2778</v>
      </c>
      <c r="D325" s="4" t="s">
        <v>2798</v>
      </c>
      <c r="E325" s="5">
        <v>4.5</v>
      </c>
    </row>
    <row r="326" spans="1:5">
      <c r="A326" s="19">
        <f>COUNTIF($B$4:B326,B326)</f>
        <v>21</v>
      </c>
      <c r="B326" s="4" t="s">
        <v>2777</v>
      </c>
      <c r="C326" s="4" t="s">
        <v>2778</v>
      </c>
      <c r="D326" s="4" t="s">
        <v>2799</v>
      </c>
      <c r="E326" s="5">
        <v>19</v>
      </c>
    </row>
    <row r="327" spans="1:5">
      <c r="A327" s="19">
        <f>COUNTIF($B$4:B327,B327)</f>
        <v>22</v>
      </c>
      <c r="B327" s="4" t="s">
        <v>2777</v>
      </c>
      <c r="C327" s="4" t="s">
        <v>2778</v>
      </c>
      <c r="D327" s="4" t="s">
        <v>2800</v>
      </c>
      <c r="E327" s="5">
        <v>3.5</v>
      </c>
    </row>
    <row r="328" spans="1:5">
      <c r="A328" s="19">
        <f>COUNTIF($B$4:B328,B328)</f>
        <v>23</v>
      </c>
      <c r="B328" s="4" t="s">
        <v>2777</v>
      </c>
      <c r="C328" s="4" t="s">
        <v>2778</v>
      </c>
      <c r="D328" s="4" t="s">
        <v>2801</v>
      </c>
      <c r="E328" s="5">
        <v>6.5</v>
      </c>
    </row>
    <row r="329" spans="1:5">
      <c r="A329" s="19">
        <f>COUNTIF($B$4:B329,B329)</f>
        <v>24</v>
      </c>
      <c r="B329" s="4" t="s">
        <v>2777</v>
      </c>
      <c r="C329" s="4" t="s">
        <v>2778</v>
      </c>
      <c r="D329" s="4" t="s">
        <v>2802</v>
      </c>
      <c r="E329" s="5">
        <v>6</v>
      </c>
    </row>
    <row r="330" spans="1:5">
      <c r="A330" s="19">
        <f>COUNTIF($B$4:B330,B330)</f>
        <v>25</v>
      </c>
      <c r="B330" s="4" t="s">
        <v>2777</v>
      </c>
      <c r="C330" s="4" t="s">
        <v>2778</v>
      </c>
      <c r="D330" s="4" t="s">
        <v>2803</v>
      </c>
      <c r="E330" s="5">
        <v>2</v>
      </c>
    </row>
    <row r="331" spans="1:5">
      <c r="A331" s="19">
        <f>COUNTIF($B$4:B331,B331)</f>
        <v>26</v>
      </c>
      <c r="B331" s="4" t="s">
        <v>2777</v>
      </c>
      <c r="C331" s="4" t="s">
        <v>2778</v>
      </c>
      <c r="D331" s="4" t="s">
        <v>2804</v>
      </c>
      <c r="E331" s="5">
        <v>5</v>
      </c>
    </row>
    <row r="332" spans="1:5">
      <c r="A332" s="19">
        <f>COUNTIF($B$4:B332,B332)</f>
        <v>27</v>
      </c>
      <c r="B332" s="4" t="s">
        <v>2777</v>
      </c>
      <c r="C332" s="4" t="s">
        <v>2778</v>
      </c>
      <c r="D332" s="4" t="s">
        <v>2805</v>
      </c>
      <c r="E332" s="5">
        <v>6</v>
      </c>
    </row>
    <row r="333" spans="1:5">
      <c r="A333" s="19">
        <f>COUNTIF($B$4:B333,B333)</f>
        <v>28</v>
      </c>
      <c r="B333" s="4" t="s">
        <v>2777</v>
      </c>
      <c r="C333" s="4" t="s">
        <v>2778</v>
      </c>
      <c r="D333" s="4" t="s">
        <v>2806</v>
      </c>
      <c r="E333" s="5">
        <v>4</v>
      </c>
    </row>
    <row r="334" spans="1:5">
      <c r="A334" s="19">
        <f>COUNTIF($B$4:B334,B334)</f>
        <v>29</v>
      </c>
      <c r="B334" s="4" t="s">
        <v>2777</v>
      </c>
      <c r="C334" s="4" t="s">
        <v>2778</v>
      </c>
      <c r="D334" s="4" t="s">
        <v>2807</v>
      </c>
      <c r="E334" s="5">
        <v>3</v>
      </c>
    </row>
    <row r="335" spans="1:5">
      <c r="A335" s="19">
        <f>COUNTIF($B$4:B335,B335)</f>
        <v>30</v>
      </c>
      <c r="B335" s="4" t="s">
        <v>2777</v>
      </c>
      <c r="C335" s="4" t="s">
        <v>2778</v>
      </c>
      <c r="D335" s="4" t="s">
        <v>2808</v>
      </c>
      <c r="E335" s="5">
        <v>5</v>
      </c>
    </row>
    <row r="336" spans="1:5">
      <c r="A336" s="19">
        <f>COUNTIF($B$4:B336,B336)</f>
        <v>31</v>
      </c>
      <c r="B336" s="4" t="s">
        <v>2777</v>
      </c>
      <c r="C336" s="4" t="s">
        <v>2778</v>
      </c>
      <c r="D336" s="4" t="s">
        <v>2809</v>
      </c>
      <c r="E336" s="5">
        <v>4.5</v>
      </c>
    </row>
    <row r="337" spans="1:5">
      <c r="A337" s="19">
        <f>COUNTIF($B$4:B337,B337)</f>
        <v>32</v>
      </c>
      <c r="B337" s="4" t="s">
        <v>2777</v>
      </c>
      <c r="C337" s="4" t="s">
        <v>2778</v>
      </c>
      <c r="D337" s="4" t="s">
        <v>2810</v>
      </c>
      <c r="E337" s="5">
        <v>3</v>
      </c>
    </row>
    <row r="338" spans="1:5">
      <c r="A338" s="19">
        <f>COUNTIF($B$4:B338,B338)</f>
        <v>33</v>
      </c>
      <c r="B338" s="4" t="s">
        <v>2777</v>
      </c>
      <c r="C338" s="4" t="s">
        <v>2778</v>
      </c>
      <c r="D338" s="4" t="s">
        <v>2811</v>
      </c>
      <c r="E338" s="5">
        <v>5</v>
      </c>
    </row>
    <row r="339" spans="1:5">
      <c r="A339" s="19">
        <f>COUNTIF($B$4:B339,B339)</f>
        <v>34</v>
      </c>
      <c r="B339" s="4" t="s">
        <v>2777</v>
      </c>
      <c r="C339" s="4" t="s">
        <v>2778</v>
      </c>
      <c r="D339" s="4" t="s">
        <v>2812</v>
      </c>
      <c r="E339" s="5">
        <v>4</v>
      </c>
    </row>
    <row r="340" spans="1:5">
      <c r="A340" s="19">
        <f>COUNTIF($B$4:B340,B340)</f>
        <v>35</v>
      </c>
      <c r="B340" s="4" t="s">
        <v>2777</v>
      </c>
      <c r="C340" s="4" t="s">
        <v>2778</v>
      </c>
      <c r="D340" s="4" t="s">
        <v>2813</v>
      </c>
      <c r="E340" s="5">
        <v>6</v>
      </c>
    </row>
    <row r="341" spans="1:5">
      <c r="A341" s="19">
        <f>COUNTIF($B$4:B341,B341)</f>
        <v>36</v>
      </c>
      <c r="B341" s="4" t="s">
        <v>2777</v>
      </c>
      <c r="C341" s="4" t="s">
        <v>2778</v>
      </c>
      <c r="D341" s="4" t="s">
        <v>2814</v>
      </c>
      <c r="E341" s="5">
        <v>5</v>
      </c>
    </row>
    <row r="342" spans="1:5">
      <c r="A342" s="19">
        <f>COUNTIF($B$4:B342,B342)</f>
        <v>37</v>
      </c>
      <c r="B342" s="4" t="s">
        <v>2777</v>
      </c>
      <c r="C342" s="4" t="s">
        <v>2778</v>
      </c>
      <c r="D342" s="4" t="s">
        <v>2815</v>
      </c>
      <c r="E342" s="5">
        <v>5</v>
      </c>
    </row>
    <row r="343" spans="1:5">
      <c r="A343" s="19">
        <f>COUNTIF($B$4:B343,B343)</f>
        <v>38</v>
      </c>
      <c r="B343" s="4" t="s">
        <v>2777</v>
      </c>
      <c r="C343" s="4" t="s">
        <v>2778</v>
      </c>
      <c r="D343" s="4" t="s">
        <v>2816</v>
      </c>
      <c r="E343" s="5">
        <v>8</v>
      </c>
    </row>
    <row r="344" spans="1:5">
      <c r="A344" s="19">
        <f>COUNTIF($B$4:B344,B344)</f>
        <v>39</v>
      </c>
      <c r="B344" s="4" t="s">
        <v>2777</v>
      </c>
      <c r="C344" s="4" t="s">
        <v>2778</v>
      </c>
      <c r="D344" s="4" t="s">
        <v>2817</v>
      </c>
      <c r="E344" s="5">
        <v>4</v>
      </c>
    </row>
    <row r="345" spans="1:5">
      <c r="A345" s="19">
        <f>COUNTIF($B$4:B345,B345)</f>
        <v>40</v>
      </c>
      <c r="B345" s="4" t="s">
        <v>2777</v>
      </c>
      <c r="C345" s="4" t="s">
        <v>2778</v>
      </c>
      <c r="D345" s="4" t="s">
        <v>2818</v>
      </c>
      <c r="E345" s="5">
        <v>9</v>
      </c>
    </row>
    <row r="346" spans="1:5">
      <c r="A346" s="19">
        <f>COUNTIF($B$4:B346,B346)</f>
        <v>41</v>
      </c>
      <c r="B346" s="4" t="s">
        <v>2777</v>
      </c>
      <c r="C346" s="4" t="s">
        <v>2778</v>
      </c>
      <c r="D346" s="4" t="s">
        <v>2819</v>
      </c>
      <c r="E346" s="5">
        <v>4</v>
      </c>
    </row>
    <row r="347" spans="1:5">
      <c r="A347" s="19">
        <f>COUNTIF($B$4:B347,B347)</f>
        <v>42</v>
      </c>
      <c r="B347" s="4" t="s">
        <v>2777</v>
      </c>
      <c r="C347" s="4" t="s">
        <v>2778</v>
      </c>
      <c r="D347" s="4" t="s">
        <v>2820</v>
      </c>
      <c r="E347" s="5">
        <v>6.5</v>
      </c>
    </row>
    <row r="348" spans="1:5">
      <c r="A348" s="19">
        <f>COUNTIF($B$4:B348,B348)</f>
        <v>43</v>
      </c>
      <c r="B348" s="4" t="s">
        <v>2777</v>
      </c>
      <c r="C348" s="4" t="s">
        <v>2778</v>
      </c>
      <c r="D348" s="4" t="s">
        <v>2821</v>
      </c>
      <c r="E348" s="5">
        <v>7</v>
      </c>
    </row>
    <row r="349" spans="1:5">
      <c r="A349" s="19">
        <f>COUNTIF($B$4:B349,B349)</f>
        <v>44</v>
      </c>
      <c r="B349" s="4" t="s">
        <v>2777</v>
      </c>
      <c r="C349" s="4" t="s">
        <v>2778</v>
      </c>
      <c r="D349" s="4" t="s">
        <v>2822</v>
      </c>
      <c r="E349" s="5">
        <v>8.5</v>
      </c>
    </row>
    <row r="350" spans="1:5">
      <c r="A350" s="19">
        <f>COUNTIF($B$4:B350,B350)</f>
        <v>45</v>
      </c>
      <c r="B350" s="4" t="s">
        <v>2777</v>
      </c>
      <c r="C350" s="4" t="s">
        <v>2778</v>
      </c>
      <c r="D350" s="4" t="s">
        <v>2823</v>
      </c>
      <c r="E350" s="5">
        <v>2.5</v>
      </c>
    </row>
    <row r="351" spans="1:5">
      <c r="A351" s="19">
        <f>COUNTIF($B$4:B351,B351)</f>
        <v>1</v>
      </c>
      <c r="B351" s="4" t="s">
        <v>2824</v>
      </c>
      <c r="C351" s="4" t="s">
        <v>2825</v>
      </c>
      <c r="D351" s="4" t="s">
        <v>2826</v>
      </c>
      <c r="E351" s="5">
        <v>1.4</v>
      </c>
    </row>
    <row r="352" spans="1:5">
      <c r="A352" s="19">
        <f>COUNTIF($B$4:B352,B352)</f>
        <v>2</v>
      </c>
      <c r="B352" s="4" t="s">
        <v>2824</v>
      </c>
      <c r="C352" s="4" t="s">
        <v>2825</v>
      </c>
      <c r="D352" s="4" t="s">
        <v>2827</v>
      </c>
      <c r="E352" s="5">
        <v>1</v>
      </c>
    </row>
    <row r="353" spans="1:5">
      <c r="A353" s="19">
        <f>COUNTIF($B$4:B353,B353)</f>
        <v>3</v>
      </c>
      <c r="B353" s="4" t="s">
        <v>2824</v>
      </c>
      <c r="C353" s="4" t="s">
        <v>2825</v>
      </c>
      <c r="D353" s="4" t="s">
        <v>2828</v>
      </c>
      <c r="E353" s="5">
        <v>3.4</v>
      </c>
    </row>
    <row r="354" spans="1:5">
      <c r="A354" s="19">
        <f>COUNTIF($B$4:B354,B354)</f>
        <v>4</v>
      </c>
      <c r="B354" s="4" t="s">
        <v>2824</v>
      </c>
      <c r="C354" s="4" t="s">
        <v>2825</v>
      </c>
      <c r="D354" s="4" t="s">
        <v>2829</v>
      </c>
      <c r="E354" s="5">
        <v>2.5</v>
      </c>
    </row>
    <row r="355" spans="1:5">
      <c r="A355" s="19">
        <f>COUNTIF($B$4:B355,B355)</f>
        <v>5</v>
      </c>
      <c r="B355" s="4" t="s">
        <v>2824</v>
      </c>
      <c r="C355" s="4" t="s">
        <v>2825</v>
      </c>
      <c r="D355" s="4" t="s">
        <v>2830</v>
      </c>
      <c r="E355" s="5">
        <v>6.6</v>
      </c>
    </row>
    <row r="356" spans="1:5">
      <c r="A356" s="19">
        <f>COUNTIF($B$4:B356,B356)</f>
        <v>6</v>
      </c>
      <c r="B356" s="4" t="s">
        <v>2824</v>
      </c>
      <c r="C356" s="4" t="s">
        <v>2825</v>
      </c>
      <c r="D356" s="4" t="s">
        <v>2831</v>
      </c>
      <c r="E356" s="5">
        <v>18</v>
      </c>
    </row>
    <row r="357" spans="1:5">
      <c r="A357" s="19">
        <f>COUNTIF($B$4:B357,B357)</f>
        <v>7</v>
      </c>
      <c r="B357" s="4" t="s">
        <v>2824</v>
      </c>
      <c r="C357" s="4" t="s">
        <v>2825</v>
      </c>
      <c r="D357" s="4" t="s">
        <v>2832</v>
      </c>
      <c r="E357" s="5">
        <v>5.6</v>
      </c>
    </row>
    <row r="358" spans="1:5">
      <c r="A358" s="19">
        <f>COUNTIF($B$4:B358,B358)</f>
        <v>8</v>
      </c>
      <c r="B358" s="4" t="s">
        <v>2824</v>
      </c>
      <c r="C358" s="4" t="s">
        <v>2825</v>
      </c>
      <c r="D358" s="4" t="s">
        <v>2833</v>
      </c>
      <c r="E358" s="5">
        <v>5</v>
      </c>
    </row>
    <row r="359" spans="1:5">
      <c r="A359" s="19">
        <f>COUNTIF($B$4:B359,B359)</f>
        <v>9</v>
      </c>
      <c r="B359" s="4" t="s">
        <v>2824</v>
      </c>
      <c r="C359" s="4" t="s">
        <v>2825</v>
      </c>
      <c r="D359" s="4" t="s">
        <v>2834</v>
      </c>
      <c r="E359" s="5">
        <v>4.5</v>
      </c>
    </row>
    <row r="360" spans="1:5">
      <c r="A360" s="19">
        <f>COUNTIF($B$4:B360,B360)</f>
        <v>10</v>
      </c>
      <c r="B360" s="4" t="s">
        <v>2824</v>
      </c>
      <c r="C360" s="4" t="s">
        <v>2825</v>
      </c>
      <c r="D360" s="4" t="s">
        <v>2668</v>
      </c>
      <c r="E360" s="5">
        <v>3.7</v>
      </c>
    </row>
    <row r="361" spans="1:5">
      <c r="A361" s="19">
        <f>COUNTIF($B$4:B361,B361)</f>
        <v>11</v>
      </c>
      <c r="B361" s="4" t="s">
        <v>2824</v>
      </c>
      <c r="C361" s="4" t="s">
        <v>2825</v>
      </c>
      <c r="D361" s="4" t="s">
        <v>2835</v>
      </c>
      <c r="E361" s="5">
        <v>2</v>
      </c>
    </row>
    <row r="362" spans="1:5">
      <c r="A362" s="19">
        <f>COUNTIF($B$4:B362,B362)</f>
        <v>12</v>
      </c>
      <c r="B362" s="4" t="s">
        <v>2824</v>
      </c>
      <c r="C362" s="4" t="s">
        <v>2825</v>
      </c>
      <c r="D362" s="4" t="s">
        <v>2836</v>
      </c>
      <c r="E362" s="5">
        <v>4.76</v>
      </c>
    </row>
    <row r="363" spans="1:5">
      <c r="A363" s="19">
        <f>COUNTIF($B$4:B363,B363)</f>
        <v>13</v>
      </c>
      <c r="B363" s="4" t="s">
        <v>2824</v>
      </c>
      <c r="C363" s="4" t="s">
        <v>2825</v>
      </c>
      <c r="D363" s="4" t="s">
        <v>2837</v>
      </c>
      <c r="E363" s="5">
        <v>4.8</v>
      </c>
    </row>
    <row r="364" spans="1:5">
      <c r="A364" s="19">
        <f>COUNTIF($B$4:B364,B364)</f>
        <v>14</v>
      </c>
      <c r="B364" s="4" t="s">
        <v>2824</v>
      </c>
      <c r="C364" s="4" t="s">
        <v>2825</v>
      </c>
      <c r="D364" s="4" t="s">
        <v>2838</v>
      </c>
      <c r="E364" s="5">
        <v>1.5</v>
      </c>
    </row>
    <row r="365" spans="1:5">
      <c r="A365" s="19">
        <f>COUNTIF($B$4:B365,B365)</f>
        <v>15</v>
      </c>
      <c r="B365" s="4" t="s">
        <v>2824</v>
      </c>
      <c r="C365" s="4" t="s">
        <v>2825</v>
      </c>
      <c r="D365" s="4" t="s">
        <v>2839</v>
      </c>
      <c r="E365" s="5">
        <v>4.2</v>
      </c>
    </row>
    <row r="366" spans="1:5">
      <c r="A366" s="19">
        <f>COUNTIF($B$4:B366,B366)</f>
        <v>16</v>
      </c>
      <c r="B366" s="4" t="s">
        <v>2824</v>
      </c>
      <c r="C366" s="4" t="s">
        <v>2825</v>
      </c>
      <c r="D366" s="4" t="s">
        <v>2840</v>
      </c>
      <c r="E366" s="5">
        <v>1.8</v>
      </c>
    </row>
    <row r="367" spans="1:5">
      <c r="A367" s="19">
        <f>COUNTIF($B$4:B367,B367)</f>
        <v>17</v>
      </c>
      <c r="B367" s="4" t="s">
        <v>2824</v>
      </c>
      <c r="C367" s="4" t="s">
        <v>2825</v>
      </c>
      <c r="D367" s="4" t="s">
        <v>278</v>
      </c>
      <c r="E367" s="5">
        <v>3.2</v>
      </c>
    </row>
    <row r="368" spans="1:5">
      <c r="A368" s="19">
        <f>COUNTIF($B$4:B368,B368)</f>
        <v>18</v>
      </c>
      <c r="B368" s="4" t="s">
        <v>2824</v>
      </c>
      <c r="C368" s="4" t="s">
        <v>2825</v>
      </c>
      <c r="D368" s="4" t="s">
        <v>2841</v>
      </c>
      <c r="E368" s="5">
        <v>2.4</v>
      </c>
    </row>
    <row r="369" spans="1:5">
      <c r="A369" s="19">
        <f>COUNTIF($B$4:B369,B369)</f>
        <v>19</v>
      </c>
      <c r="B369" s="4" t="s">
        <v>2824</v>
      </c>
      <c r="C369" s="4" t="s">
        <v>2825</v>
      </c>
      <c r="D369" s="4" t="s">
        <v>2842</v>
      </c>
      <c r="E369" s="5">
        <v>2.5</v>
      </c>
    </row>
    <row r="370" spans="1:5">
      <c r="A370" s="19">
        <f>COUNTIF($B$4:B370,B370)</f>
        <v>20</v>
      </c>
      <c r="B370" s="4" t="s">
        <v>2824</v>
      </c>
      <c r="C370" s="4" t="s">
        <v>2825</v>
      </c>
      <c r="D370" s="4" t="s">
        <v>2843</v>
      </c>
      <c r="E370" s="5">
        <v>9</v>
      </c>
    </row>
    <row r="371" spans="1:5">
      <c r="A371" s="19">
        <f>COUNTIF($B$4:B371,B371)</f>
        <v>21</v>
      </c>
      <c r="B371" s="4" t="s">
        <v>2824</v>
      </c>
      <c r="C371" s="4" t="s">
        <v>2825</v>
      </c>
      <c r="D371" s="4" t="s">
        <v>2844</v>
      </c>
      <c r="E371" s="5">
        <v>5</v>
      </c>
    </row>
    <row r="372" spans="1:5">
      <c r="A372" s="19">
        <f>COUNTIF($B$4:B372,B372)</f>
        <v>22</v>
      </c>
      <c r="B372" s="4" t="s">
        <v>2824</v>
      </c>
      <c r="C372" s="4" t="s">
        <v>2825</v>
      </c>
      <c r="D372" s="4" t="s">
        <v>2845</v>
      </c>
      <c r="E372" s="5">
        <v>3.5</v>
      </c>
    </row>
    <row r="373" spans="1:5">
      <c r="A373" s="19">
        <f>COUNTIF($B$4:B373,B373)</f>
        <v>23</v>
      </c>
      <c r="B373" s="4" t="s">
        <v>2824</v>
      </c>
      <c r="C373" s="4" t="s">
        <v>2825</v>
      </c>
      <c r="D373" s="4" t="s">
        <v>2846</v>
      </c>
      <c r="E373" s="5">
        <v>4.8</v>
      </c>
    </row>
    <row r="374" spans="1:5">
      <c r="A374" s="19">
        <f>COUNTIF($B$4:B374,B374)</f>
        <v>24</v>
      </c>
      <c r="B374" s="4" t="s">
        <v>2824</v>
      </c>
      <c r="C374" s="4" t="s">
        <v>2825</v>
      </c>
      <c r="D374" s="4" t="s">
        <v>2847</v>
      </c>
      <c r="E374" s="5">
        <v>5.5</v>
      </c>
    </row>
    <row r="375" spans="1:5">
      <c r="A375" s="19">
        <f>COUNTIF($B$4:B375,B375)</f>
        <v>25</v>
      </c>
      <c r="B375" s="4" t="s">
        <v>2824</v>
      </c>
      <c r="C375" s="4" t="s">
        <v>2825</v>
      </c>
      <c r="D375" s="4" t="s">
        <v>2848</v>
      </c>
      <c r="E375" s="5">
        <v>7.8</v>
      </c>
    </row>
    <row r="376" spans="1:5">
      <c r="A376" s="19">
        <f>COUNTIF($B$4:B376,B376)</f>
        <v>26</v>
      </c>
      <c r="B376" s="4" t="s">
        <v>2824</v>
      </c>
      <c r="C376" s="4" t="s">
        <v>2825</v>
      </c>
      <c r="D376" s="4" t="s">
        <v>2764</v>
      </c>
      <c r="E376" s="5">
        <v>58</v>
      </c>
    </row>
    <row r="377" spans="1:5">
      <c r="A377" s="19">
        <f>COUNTIF($B$4:B377,B377)</f>
        <v>27</v>
      </c>
      <c r="B377" s="4" t="s">
        <v>2824</v>
      </c>
      <c r="C377" s="4" t="s">
        <v>2825</v>
      </c>
      <c r="D377" s="4" t="s">
        <v>2849</v>
      </c>
      <c r="E377" s="5">
        <v>7.2</v>
      </c>
    </row>
    <row r="378" spans="1:5">
      <c r="A378" s="19">
        <f>COUNTIF($B$4:B378,B378)</f>
        <v>28</v>
      </c>
      <c r="B378" s="4" t="s">
        <v>2824</v>
      </c>
      <c r="C378" s="4" t="s">
        <v>2825</v>
      </c>
      <c r="D378" s="4" t="s">
        <v>2850</v>
      </c>
      <c r="E378" s="5">
        <v>8.9</v>
      </c>
    </row>
    <row r="379" spans="1:5">
      <c r="A379" s="19">
        <f>COUNTIF($B$4:B379,B379)</f>
        <v>29</v>
      </c>
      <c r="B379" s="4" t="s">
        <v>2824</v>
      </c>
      <c r="C379" s="4" t="s">
        <v>2825</v>
      </c>
      <c r="D379" s="4" t="s">
        <v>2851</v>
      </c>
      <c r="E379" s="5">
        <v>10.2</v>
      </c>
    </row>
    <row r="380" spans="1:5">
      <c r="A380" s="19">
        <f>COUNTIF($B$4:B380,B380)</f>
        <v>30</v>
      </c>
      <c r="B380" s="4" t="s">
        <v>2824</v>
      </c>
      <c r="C380" s="4" t="s">
        <v>2825</v>
      </c>
      <c r="D380" s="4" t="s">
        <v>2852</v>
      </c>
      <c r="E380" s="5">
        <v>1.33</v>
      </c>
    </row>
    <row r="381" spans="1:5">
      <c r="A381" s="19">
        <f>COUNTIF($B$4:B381,B381)</f>
        <v>31</v>
      </c>
      <c r="B381" s="4" t="s">
        <v>2824</v>
      </c>
      <c r="C381" s="4" t="s">
        <v>2825</v>
      </c>
      <c r="D381" s="4" t="s">
        <v>2853</v>
      </c>
      <c r="E381" s="5">
        <v>1</v>
      </c>
    </row>
    <row r="382" spans="1:5">
      <c r="A382" s="19">
        <f>COUNTIF($B$4:B382,B382)</f>
        <v>32</v>
      </c>
      <c r="B382" s="4" t="s">
        <v>2824</v>
      </c>
      <c r="C382" s="4" t="s">
        <v>2825</v>
      </c>
      <c r="D382" s="4" t="s">
        <v>2854</v>
      </c>
      <c r="E382" s="5">
        <v>2</v>
      </c>
    </row>
    <row r="383" spans="1:5">
      <c r="A383" s="19">
        <f>COUNTIF($B$4:B383,B383)</f>
        <v>33</v>
      </c>
      <c r="B383" s="4" t="s">
        <v>2824</v>
      </c>
      <c r="C383" s="4" t="s">
        <v>2825</v>
      </c>
      <c r="D383" s="4" t="s">
        <v>2855</v>
      </c>
      <c r="E383" s="5">
        <v>5.6</v>
      </c>
    </row>
    <row r="384" spans="1:5">
      <c r="A384" s="19">
        <f>COUNTIF($B$4:B384,B384)</f>
        <v>34</v>
      </c>
      <c r="B384" s="4" t="s">
        <v>2824</v>
      </c>
      <c r="C384" s="4" t="s">
        <v>2825</v>
      </c>
      <c r="D384" s="4" t="s">
        <v>2856</v>
      </c>
      <c r="E384" s="5">
        <v>6.3</v>
      </c>
    </row>
    <row r="385" spans="1:5">
      <c r="A385" s="19">
        <f>COUNTIF($B$4:B385,B385)</f>
        <v>35</v>
      </c>
      <c r="B385" s="4" t="s">
        <v>2824</v>
      </c>
      <c r="C385" s="4" t="s">
        <v>2825</v>
      </c>
      <c r="D385" s="4" t="s">
        <v>2857</v>
      </c>
      <c r="E385" s="5">
        <v>12</v>
      </c>
    </row>
    <row r="386" spans="1:5">
      <c r="A386" s="19">
        <f>COUNTIF($B$4:B386,B386)</f>
        <v>36</v>
      </c>
      <c r="B386" s="4" t="s">
        <v>2824</v>
      </c>
      <c r="C386" s="4" t="s">
        <v>2825</v>
      </c>
      <c r="D386" s="4" t="s">
        <v>2858</v>
      </c>
      <c r="E386" s="5">
        <v>4.6</v>
      </c>
    </row>
    <row r="387" spans="1:5">
      <c r="A387" s="19">
        <f>COUNTIF($B$4:B387,B387)</f>
        <v>37</v>
      </c>
      <c r="B387" s="4" t="s">
        <v>2824</v>
      </c>
      <c r="C387" s="4" t="s">
        <v>2825</v>
      </c>
      <c r="D387" s="4" t="s">
        <v>2859</v>
      </c>
      <c r="E387" s="5">
        <v>2.5</v>
      </c>
    </row>
    <row r="388" spans="1:5">
      <c r="A388" s="19">
        <f>COUNTIF($B$4:B388,B388)</f>
        <v>38</v>
      </c>
      <c r="B388" s="4" t="s">
        <v>2824</v>
      </c>
      <c r="C388" s="4" t="s">
        <v>2825</v>
      </c>
      <c r="D388" s="4" t="s">
        <v>2860</v>
      </c>
      <c r="E388" s="5">
        <v>5.6</v>
      </c>
    </row>
    <row r="389" spans="1:5">
      <c r="A389" s="19">
        <f>COUNTIF($B$4:B389,B389)</f>
        <v>39</v>
      </c>
      <c r="B389" s="4" t="s">
        <v>2824</v>
      </c>
      <c r="C389" s="4" t="s">
        <v>2825</v>
      </c>
      <c r="D389" s="4" t="s">
        <v>2861</v>
      </c>
      <c r="E389" s="5">
        <v>7</v>
      </c>
    </row>
    <row r="390" spans="1:5">
      <c r="A390" s="19">
        <f>COUNTIF($B$4:B390,B390)</f>
        <v>40</v>
      </c>
      <c r="B390" s="4" t="s">
        <v>2824</v>
      </c>
      <c r="C390" s="4" t="s">
        <v>2825</v>
      </c>
      <c r="D390" s="4" t="s">
        <v>2862</v>
      </c>
      <c r="E390" s="5">
        <v>2.5</v>
      </c>
    </row>
    <row r="391" spans="1:5">
      <c r="A391" s="19">
        <f>COUNTIF($B$4:B391,B391)</f>
        <v>41</v>
      </c>
      <c r="B391" s="4" t="s">
        <v>2824</v>
      </c>
      <c r="C391" s="4" t="s">
        <v>2825</v>
      </c>
      <c r="D391" s="4" t="s">
        <v>2863</v>
      </c>
      <c r="E391" s="5">
        <v>8</v>
      </c>
    </row>
    <row r="392" spans="1:5">
      <c r="A392" s="19">
        <f>COUNTIF($B$4:B392,B392)</f>
        <v>42</v>
      </c>
      <c r="B392" s="4" t="s">
        <v>2824</v>
      </c>
      <c r="C392" s="4" t="s">
        <v>2825</v>
      </c>
      <c r="D392" s="4" t="s">
        <v>2864</v>
      </c>
      <c r="E392" s="5">
        <v>4.9</v>
      </c>
    </row>
    <row r="393" spans="1:5">
      <c r="A393" s="19">
        <f>COUNTIF($B$4:B393,B393)</f>
        <v>43</v>
      </c>
      <c r="B393" s="4" t="s">
        <v>2824</v>
      </c>
      <c r="C393" s="4" t="s">
        <v>2825</v>
      </c>
      <c r="D393" s="4" t="s">
        <v>2865</v>
      </c>
      <c r="E393" s="5">
        <v>1.6</v>
      </c>
    </row>
    <row r="394" spans="1:5">
      <c r="A394" s="19">
        <f>COUNTIF($B$4:B394,B394)</f>
        <v>44</v>
      </c>
      <c r="B394" s="4" t="s">
        <v>2824</v>
      </c>
      <c r="C394" s="4" t="s">
        <v>2825</v>
      </c>
      <c r="D394" s="4" t="s">
        <v>2866</v>
      </c>
      <c r="E394" s="5">
        <v>6</v>
      </c>
    </row>
    <row r="395" spans="1:5">
      <c r="A395" s="19">
        <f>COUNTIF($B$4:B395,B395)</f>
        <v>45</v>
      </c>
      <c r="B395" s="4" t="s">
        <v>2824</v>
      </c>
      <c r="C395" s="4" t="s">
        <v>2825</v>
      </c>
      <c r="D395" s="4" t="s">
        <v>2867</v>
      </c>
      <c r="E395" s="5">
        <v>14.5</v>
      </c>
    </row>
    <row r="396" spans="1:5">
      <c r="A396" s="19">
        <f>COUNTIF($B$4:B396,B396)</f>
        <v>46</v>
      </c>
      <c r="B396" s="4" t="s">
        <v>2824</v>
      </c>
      <c r="C396" s="4" t="s">
        <v>2825</v>
      </c>
      <c r="D396" s="4" t="s">
        <v>2506</v>
      </c>
      <c r="E396" s="5">
        <v>1.8</v>
      </c>
    </row>
    <row r="397" spans="1:5">
      <c r="A397" s="19">
        <f>COUNTIF($B$4:B397,B397)</f>
        <v>47</v>
      </c>
      <c r="B397" s="4" t="s">
        <v>2824</v>
      </c>
      <c r="C397" s="4" t="s">
        <v>2825</v>
      </c>
      <c r="D397" s="4" t="s">
        <v>2868</v>
      </c>
      <c r="E397" s="5">
        <v>6.6</v>
      </c>
    </row>
    <row r="398" spans="1:5">
      <c r="A398" s="19">
        <f>COUNTIF($B$4:B398,B398)</f>
        <v>48</v>
      </c>
      <c r="B398" s="4" t="s">
        <v>2824</v>
      </c>
      <c r="C398" s="4" t="s">
        <v>2825</v>
      </c>
      <c r="D398" s="4" t="s">
        <v>2869</v>
      </c>
      <c r="E398" s="5">
        <v>5.6</v>
      </c>
    </row>
    <row r="399" spans="1:5">
      <c r="A399" s="19">
        <f>COUNTIF($B$4:B399,B399)</f>
        <v>49</v>
      </c>
      <c r="B399" s="4" t="s">
        <v>2824</v>
      </c>
      <c r="C399" s="4" t="s">
        <v>2825</v>
      </c>
      <c r="D399" s="4" t="s">
        <v>2870</v>
      </c>
      <c r="E399" s="5">
        <v>3.5</v>
      </c>
    </row>
    <row r="400" spans="1:5">
      <c r="A400" s="19">
        <f>COUNTIF($B$4:B400,B400)</f>
        <v>50</v>
      </c>
      <c r="B400" s="4" t="s">
        <v>2824</v>
      </c>
      <c r="C400" s="4" t="s">
        <v>2825</v>
      </c>
      <c r="D400" s="4" t="s">
        <v>2871</v>
      </c>
      <c r="E400" s="5">
        <v>4</v>
      </c>
    </row>
    <row r="401" spans="1:5">
      <c r="A401" s="19">
        <f>COUNTIF($B$4:B401,B401)</f>
        <v>51</v>
      </c>
      <c r="B401" s="4" t="s">
        <v>2824</v>
      </c>
      <c r="C401" s="4" t="s">
        <v>2825</v>
      </c>
      <c r="D401" s="4" t="s">
        <v>2872</v>
      </c>
      <c r="E401" s="5">
        <v>3.6</v>
      </c>
    </row>
    <row r="402" spans="1:5">
      <c r="A402" s="19">
        <f>COUNTIF($B$4:B402,B402)</f>
        <v>52</v>
      </c>
      <c r="B402" s="4" t="s">
        <v>2824</v>
      </c>
      <c r="C402" s="4" t="s">
        <v>2825</v>
      </c>
      <c r="D402" s="4" t="s">
        <v>2873</v>
      </c>
      <c r="E402" s="5">
        <v>9.26</v>
      </c>
    </row>
    <row r="403" spans="1:5">
      <c r="A403" s="19">
        <f>COUNTIF($B$4:B403,B403)</f>
        <v>53</v>
      </c>
      <c r="B403" s="4" t="s">
        <v>2824</v>
      </c>
      <c r="C403" s="4" t="s">
        <v>2825</v>
      </c>
      <c r="D403" s="4" t="s">
        <v>2874</v>
      </c>
      <c r="E403" s="5">
        <v>4.75</v>
      </c>
    </row>
    <row r="404" spans="1:5">
      <c r="A404" s="19">
        <f>COUNTIF($B$4:B404,B404)</f>
        <v>54</v>
      </c>
      <c r="B404" s="4" t="s">
        <v>2824</v>
      </c>
      <c r="C404" s="4" t="s">
        <v>2825</v>
      </c>
      <c r="D404" s="4" t="s">
        <v>2875</v>
      </c>
      <c r="E404" s="5">
        <v>1.5</v>
      </c>
    </row>
    <row r="405" spans="1:5">
      <c r="A405" s="19">
        <f>COUNTIF($B$4:B405,B405)</f>
        <v>55</v>
      </c>
      <c r="B405" s="4" t="s">
        <v>2824</v>
      </c>
      <c r="C405" s="4" t="s">
        <v>2825</v>
      </c>
      <c r="D405" s="4" t="s">
        <v>2876</v>
      </c>
      <c r="E405" s="5">
        <v>2.6</v>
      </c>
    </row>
    <row r="406" spans="1:5">
      <c r="A406" s="19">
        <f>COUNTIF($B$4:B406,B406)</f>
        <v>56</v>
      </c>
      <c r="B406" s="4" t="s">
        <v>2824</v>
      </c>
      <c r="C406" s="4" t="s">
        <v>2825</v>
      </c>
      <c r="D406" s="4" t="s">
        <v>2536</v>
      </c>
      <c r="E406" s="5">
        <v>1.8</v>
      </c>
    </row>
    <row r="407" spans="1:5">
      <c r="A407" s="19">
        <f>COUNTIF($B$4:B407,B407)</f>
        <v>57</v>
      </c>
      <c r="B407" s="4" t="s">
        <v>2824</v>
      </c>
      <c r="C407" s="4" t="s">
        <v>2825</v>
      </c>
      <c r="D407" s="4" t="s">
        <v>2877</v>
      </c>
      <c r="E407" s="5">
        <v>2.5</v>
      </c>
    </row>
    <row r="408" spans="1:5">
      <c r="A408" s="19">
        <f>COUNTIF($B$4:B408,B408)</f>
        <v>58</v>
      </c>
      <c r="B408" s="4" t="s">
        <v>2824</v>
      </c>
      <c r="C408" s="4" t="s">
        <v>2825</v>
      </c>
      <c r="D408" s="4" t="s">
        <v>2576</v>
      </c>
      <c r="E408" s="5">
        <v>2</v>
      </c>
    </row>
    <row r="409" spans="1:5">
      <c r="A409" s="19">
        <f>COUNTIF($B$4:B409,B409)</f>
        <v>59</v>
      </c>
      <c r="B409" s="4" t="s">
        <v>2824</v>
      </c>
      <c r="C409" s="4" t="s">
        <v>2825</v>
      </c>
      <c r="D409" s="4" t="s">
        <v>47</v>
      </c>
      <c r="E409" s="5">
        <v>5.7</v>
      </c>
    </row>
    <row r="410" spans="1:5">
      <c r="A410" s="19">
        <f>COUNTIF($B$4:B410,B410)</f>
        <v>1</v>
      </c>
      <c r="B410" s="4" t="s">
        <v>2878</v>
      </c>
      <c r="C410" s="4" t="s">
        <v>2879</v>
      </c>
      <c r="D410" s="4" t="s">
        <v>2880</v>
      </c>
      <c r="E410" s="5">
        <v>4.5</v>
      </c>
    </row>
    <row r="411" spans="1:5">
      <c r="A411" s="19">
        <f>COUNTIF($B$4:B411,B411)</f>
        <v>2</v>
      </c>
      <c r="B411" s="4" t="s">
        <v>2878</v>
      </c>
      <c r="C411" s="4" t="s">
        <v>2879</v>
      </c>
      <c r="D411" s="4" t="s">
        <v>2881</v>
      </c>
      <c r="E411" s="5">
        <v>2.8</v>
      </c>
    </row>
    <row r="412" spans="1:5">
      <c r="A412" s="19">
        <f>COUNTIF($B$4:B412,B412)</f>
        <v>3</v>
      </c>
      <c r="B412" s="4" t="s">
        <v>2878</v>
      </c>
      <c r="C412" s="4" t="s">
        <v>2879</v>
      </c>
      <c r="D412" s="4" t="s">
        <v>2882</v>
      </c>
      <c r="E412" s="5">
        <v>4.5</v>
      </c>
    </row>
    <row r="413" spans="1:5">
      <c r="A413" s="19">
        <f>COUNTIF($B$4:B413,B413)</f>
        <v>4</v>
      </c>
      <c r="B413" s="4" t="s">
        <v>2878</v>
      </c>
      <c r="C413" s="4" t="s">
        <v>2879</v>
      </c>
      <c r="D413" s="4" t="s">
        <v>2883</v>
      </c>
      <c r="E413" s="5">
        <v>5</v>
      </c>
    </row>
    <row r="414" spans="1:5">
      <c r="A414" s="19">
        <f>COUNTIF($B$4:B414,B414)</f>
        <v>5</v>
      </c>
      <c r="B414" s="4" t="s">
        <v>2878</v>
      </c>
      <c r="C414" s="4" t="s">
        <v>2879</v>
      </c>
      <c r="D414" s="4" t="s">
        <v>2884</v>
      </c>
      <c r="E414" s="5">
        <v>6</v>
      </c>
    </row>
    <row r="415" spans="1:5">
      <c r="A415" s="19">
        <f>COUNTIF($B$4:B415,B415)</f>
        <v>6</v>
      </c>
      <c r="B415" s="4" t="s">
        <v>2878</v>
      </c>
      <c r="C415" s="4" t="s">
        <v>2879</v>
      </c>
      <c r="D415" s="4" t="s">
        <v>2885</v>
      </c>
      <c r="E415" s="5">
        <v>7.5</v>
      </c>
    </row>
    <row r="416" spans="1:5">
      <c r="A416" s="19">
        <f>COUNTIF($B$4:B416,B416)</f>
        <v>7</v>
      </c>
      <c r="B416" s="4" t="s">
        <v>2878</v>
      </c>
      <c r="C416" s="4" t="s">
        <v>2879</v>
      </c>
      <c r="D416" s="4" t="s">
        <v>2886</v>
      </c>
      <c r="E416" s="5">
        <v>4.5</v>
      </c>
    </row>
    <row r="417" spans="1:5">
      <c r="A417" s="19">
        <f>COUNTIF($B$4:B417,B417)</f>
        <v>8</v>
      </c>
      <c r="B417" s="4" t="s">
        <v>2878</v>
      </c>
      <c r="C417" s="4" t="s">
        <v>2879</v>
      </c>
      <c r="D417" s="4" t="s">
        <v>2887</v>
      </c>
      <c r="E417" s="5">
        <v>5</v>
      </c>
    </row>
    <row r="418" spans="1:5">
      <c r="A418" s="19">
        <f>COUNTIF($B$4:B418,B418)</f>
        <v>9</v>
      </c>
      <c r="B418" s="4" t="s">
        <v>2878</v>
      </c>
      <c r="C418" s="4" t="s">
        <v>2879</v>
      </c>
      <c r="D418" s="4" t="s">
        <v>2888</v>
      </c>
      <c r="E418" s="5">
        <v>4.5</v>
      </c>
    </row>
    <row r="419" spans="1:5">
      <c r="A419" s="19">
        <f>COUNTIF($B$4:B419,B419)</f>
        <v>10</v>
      </c>
      <c r="B419" s="4" t="s">
        <v>2878</v>
      </c>
      <c r="C419" s="4" t="s">
        <v>2879</v>
      </c>
      <c r="D419" s="4" t="s">
        <v>2889</v>
      </c>
      <c r="E419" s="5">
        <v>3.5</v>
      </c>
    </row>
    <row r="420" spans="1:5">
      <c r="A420" s="19">
        <f>COUNTIF($B$4:B420,B420)</f>
        <v>11</v>
      </c>
      <c r="B420" s="4" t="s">
        <v>2878</v>
      </c>
      <c r="C420" s="4" t="s">
        <v>2879</v>
      </c>
      <c r="D420" s="4" t="s">
        <v>2890</v>
      </c>
      <c r="E420" s="5">
        <v>6</v>
      </c>
    </row>
    <row r="421" spans="1:5">
      <c r="A421" s="19">
        <f>COUNTIF($B$4:B421,B421)</f>
        <v>12</v>
      </c>
      <c r="B421" s="4" t="s">
        <v>2878</v>
      </c>
      <c r="C421" s="4" t="s">
        <v>2879</v>
      </c>
      <c r="D421" s="4" t="s">
        <v>2891</v>
      </c>
      <c r="E421" s="5">
        <v>1</v>
      </c>
    </row>
    <row r="422" spans="1:5">
      <c r="A422" s="19">
        <f>COUNTIF($B$4:B422,B422)</f>
        <v>13</v>
      </c>
      <c r="B422" s="4" t="s">
        <v>2878</v>
      </c>
      <c r="C422" s="4" t="s">
        <v>2879</v>
      </c>
      <c r="D422" s="4" t="s">
        <v>2892</v>
      </c>
      <c r="E422" s="5">
        <v>3</v>
      </c>
    </row>
    <row r="423" spans="1:5">
      <c r="A423" s="19">
        <f>COUNTIF($B$4:B423,B423)</f>
        <v>14</v>
      </c>
      <c r="B423" s="4" t="s">
        <v>2878</v>
      </c>
      <c r="C423" s="4" t="s">
        <v>2879</v>
      </c>
      <c r="D423" s="4" t="s">
        <v>2893</v>
      </c>
      <c r="E423" s="5">
        <v>6</v>
      </c>
    </row>
    <row r="424" spans="1:5">
      <c r="A424" s="19">
        <f>COUNTIF($B$4:B424,B424)</f>
        <v>15</v>
      </c>
      <c r="B424" s="4" t="s">
        <v>2878</v>
      </c>
      <c r="C424" s="4" t="s">
        <v>2879</v>
      </c>
      <c r="D424" s="4" t="s">
        <v>2894</v>
      </c>
      <c r="E424" s="5">
        <v>2.8</v>
      </c>
    </row>
    <row r="425" spans="1:5">
      <c r="A425" s="19">
        <f>COUNTIF($B$4:B425,B425)</f>
        <v>16</v>
      </c>
      <c r="B425" s="4" t="s">
        <v>2878</v>
      </c>
      <c r="C425" s="4" t="s">
        <v>2879</v>
      </c>
      <c r="D425" s="4" t="s">
        <v>2895</v>
      </c>
      <c r="E425" s="5">
        <v>5</v>
      </c>
    </row>
    <row r="426" spans="1:5">
      <c r="A426" s="19">
        <f>COUNTIF($B$4:B426,B426)</f>
        <v>17</v>
      </c>
      <c r="B426" s="4" t="s">
        <v>2878</v>
      </c>
      <c r="C426" s="4" t="s">
        <v>2879</v>
      </c>
      <c r="D426" s="4" t="s">
        <v>2896</v>
      </c>
      <c r="E426" s="5">
        <v>1.6</v>
      </c>
    </row>
    <row r="427" spans="1:5">
      <c r="A427" s="19">
        <f>COUNTIF($B$4:B427,B427)</f>
        <v>18</v>
      </c>
      <c r="B427" s="4" t="s">
        <v>2878</v>
      </c>
      <c r="C427" s="4" t="s">
        <v>2879</v>
      </c>
      <c r="D427" s="4" t="s">
        <v>2897</v>
      </c>
      <c r="E427" s="5">
        <v>3</v>
      </c>
    </row>
    <row r="428" spans="1:5">
      <c r="A428" s="19">
        <f>COUNTIF($B$4:B428,B428)</f>
        <v>19</v>
      </c>
      <c r="B428" s="4" t="s">
        <v>2878</v>
      </c>
      <c r="C428" s="4" t="s">
        <v>2879</v>
      </c>
      <c r="D428" s="4" t="s">
        <v>2898</v>
      </c>
      <c r="E428" s="5">
        <v>3</v>
      </c>
    </row>
    <row r="429" spans="1:5">
      <c r="A429" s="19">
        <f>COUNTIF($B$4:B429,B429)</f>
        <v>20</v>
      </c>
      <c r="B429" s="4" t="s">
        <v>2878</v>
      </c>
      <c r="C429" s="4" t="s">
        <v>2879</v>
      </c>
      <c r="D429" s="4" t="s">
        <v>2899</v>
      </c>
      <c r="E429" s="5">
        <v>5.8</v>
      </c>
    </row>
    <row r="430" spans="1:5">
      <c r="A430" s="19">
        <f>COUNTIF($B$4:B430,B430)</f>
        <v>21</v>
      </c>
      <c r="B430" s="4" t="s">
        <v>2878</v>
      </c>
      <c r="C430" s="4" t="s">
        <v>2879</v>
      </c>
      <c r="D430" s="4" t="s">
        <v>2900</v>
      </c>
      <c r="E430" s="5">
        <v>1.54</v>
      </c>
    </row>
    <row r="431" spans="1:5">
      <c r="A431" s="19">
        <f>COUNTIF($B$4:B431,B431)</f>
        <v>22</v>
      </c>
      <c r="B431" s="4" t="s">
        <v>2878</v>
      </c>
      <c r="C431" s="4" t="s">
        <v>2879</v>
      </c>
      <c r="D431" s="4" t="s">
        <v>2901</v>
      </c>
      <c r="E431" s="5">
        <v>2.4</v>
      </c>
    </row>
    <row r="432" spans="1:5">
      <c r="A432" s="19">
        <f>COUNTIF($B$4:B432,B432)</f>
        <v>23</v>
      </c>
      <c r="B432" s="4" t="s">
        <v>2878</v>
      </c>
      <c r="C432" s="4" t="s">
        <v>2879</v>
      </c>
      <c r="D432" s="4" t="s">
        <v>2902</v>
      </c>
      <c r="E432" s="5">
        <v>9.3</v>
      </c>
    </row>
    <row r="433" spans="1:5">
      <c r="A433" s="19">
        <f>COUNTIF($B$4:B433,B433)</f>
        <v>24</v>
      </c>
      <c r="B433" s="4" t="s">
        <v>2878</v>
      </c>
      <c r="C433" s="4" t="s">
        <v>2879</v>
      </c>
      <c r="D433" s="4" t="s">
        <v>2903</v>
      </c>
      <c r="E433" s="5">
        <v>2.5</v>
      </c>
    </row>
    <row r="434" spans="1:5">
      <c r="A434" s="19">
        <f>COUNTIF($B$4:B434,B434)</f>
        <v>25</v>
      </c>
      <c r="B434" s="4" t="s">
        <v>2878</v>
      </c>
      <c r="C434" s="4" t="s">
        <v>2879</v>
      </c>
      <c r="D434" s="4" t="s">
        <v>2904</v>
      </c>
      <c r="E434" s="5">
        <v>1.5</v>
      </c>
    </row>
    <row r="435" spans="1:5">
      <c r="A435" s="19">
        <f>COUNTIF($B$4:B435,B435)</f>
        <v>26</v>
      </c>
      <c r="B435" s="4" t="s">
        <v>2878</v>
      </c>
      <c r="C435" s="4" t="s">
        <v>2879</v>
      </c>
      <c r="D435" s="4" t="s">
        <v>2905</v>
      </c>
      <c r="E435" s="5">
        <v>3.6</v>
      </c>
    </row>
    <row r="436" spans="1:5">
      <c r="A436" s="19">
        <f>COUNTIF($B$4:B436,B436)</f>
        <v>27</v>
      </c>
      <c r="B436" s="4" t="s">
        <v>2878</v>
      </c>
      <c r="C436" s="4" t="s">
        <v>2879</v>
      </c>
      <c r="D436" s="4" t="s">
        <v>2906</v>
      </c>
      <c r="E436" s="5">
        <v>4</v>
      </c>
    </row>
    <row r="437" spans="1:5">
      <c r="A437" s="19">
        <f>COUNTIF($B$4:B437,B437)</f>
        <v>28</v>
      </c>
      <c r="B437" s="4" t="s">
        <v>2878</v>
      </c>
      <c r="C437" s="4" t="s">
        <v>2879</v>
      </c>
      <c r="D437" s="4" t="s">
        <v>2907</v>
      </c>
      <c r="E437" s="5">
        <v>4.5</v>
      </c>
    </row>
    <row r="438" spans="1:5">
      <c r="A438" s="19">
        <f>COUNTIF($B$4:B438,B438)</f>
        <v>29</v>
      </c>
      <c r="B438" s="4" t="s">
        <v>2878</v>
      </c>
      <c r="C438" s="4" t="s">
        <v>2879</v>
      </c>
      <c r="D438" s="4" t="s">
        <v>2908</v>
      </c>
      <c r="E438" s="5">
        <v>5</v>
      </c>
    </row>
    <row r="439" spans="1:5">
      <c r="A439" s="19">
        <f>COUNTIF($B$4:B439,B439)</f>
        <v>30</v>
      </c>
      <c r="B439" s="4" t="s">
        <v>2878</v>
      </c>
      <c r="C439" s="4" t="s">
        <v>2879</v>
      </c>
      <c r="D439" s="4" t="s">
        <v>2909</v>
      </c>
      <c r="E439" s="5">
        <v>3</v>
      </c>
    </row>
    <row r="440" spans="1:5">
      <c r="A440" s="19">
        <f>COUNTIF($B$4:B440,B440)</f>
        <v>31</v>
      </c>
      <c r="B440" s="4" t="s">
        <v>2878</v>
      </c>
      <c r="C440" s="4" t="s">
        <v>2879</v>
      </c>
      <c r="D440" s="4" t="s">
        <v>2910</v>
      </c>
      <c r="E440" s="5">
        <v>2</v>
      </c>
    </row>
    <row r="441" spans="1:5">
      <c r="A441" s="19">
        <f>COUNTIF($B$4:B441,B441)</f>
        <v>32</v>
      </c>
      <c r="B441" s="4" t="s">
        <v>2878</v>
      </c>
      <c r="C441" s="4" t="s">
        <v>2879</v>
      </c>
      <c r="D441" s="4" t="s">
        <v>2911</v>
      </c>
      <c r="E441" s="5">
        <v>6</v>
      </c>
    </row>
    <row r="442" spans="1:5">
      <c r="A442" s="19">
        <f>COUNTIF($B$4:B442,B442)</f>
        <v>33</v>
      </c>
      <c r="B442" s="4" t="s">
        <v>2878</v>
      </c>
      <c r="C442" s="4" t="s">
        <v>2879</v>
      </c>
      <c r="D442" s="4" t="s">
        <v>2912</v>
      </c>
      <c r="E442" s="5">
        <v>2</v>
      </c>
    </row>
    <row r="443" spans="1:5">
      <c r="A443" s="19">
        <f>COUNTIF($B$4:B443,B443)</f>
        <v>34</v>
      </c>
      <c r="B443" s="4" t="s">
        <v>2878</v>
      </c>
      <c r="C443" s="4" t="s">
        <v>2879</v>
      </c>
      <c r="D443" s="4" t="s">
        <v>2913</v>
      </c>
      <c r="E443" s="5">
        <v>5</v>
      </c>
    </row>
    <row r="444" spans="1:5">
      <c r="A444" s="19">
        <f>COUNTIF($B$4:B444,B444)</f>
        <v>35</v>
      </c>
      <c r="B444" s="4" t="s">
        <v>2878</v>
      </c>
      <c r="C444" s="4" t="s">
        <v>2879</v>
      </c>
      <c r="D444" s="4" t="s">
        <v>2914</v>
      </c>
      <c r="E444" s="5">
        <v>4.7</v>
      </c>
    </row>
    <row r="445" spans="1:5">
      <c r="A445" s="19">
        <f>COUNTIF($B$4:B445,B445)</f>
        <v>36</v>
      </c>
      <c r="B445" s="4" t="s">
        <v>2878</v>
      </c>
      <c r="C445" s="4" t="s">
        <v>2879</v>
      </c>
      <c r="D445" s="4" t="s">
        <v>2915</v>
      </c>
      <c r="E445" s="5">
        <v>5</v>
      </c>
    </row>
    <row r="446" spans="1:5">
      <c r="A446" s="19">
        <f>COUNTIF($B$4:B446,B446)</f>
        <v>37</v>
      </c>
      <c r="B446" s="4" t="s">
        <v>2878</v>
      </c>
      <c r="C446" s="4" t="s">
        <v>2879</v>
      </c>
      <c r="D446" s="4" t="s">
        <v>2916</v>
      </c>
      <c r="E446" s="5">
        <v>5</v>
      </c>
    </row>
    <row r="447" spans="1:5">
      <c r="A447" s="19">
        <f>COUNTIF($B$4:B447,B447)</f>
        <v>38</v>
      </c>
      <c r="B447" s="4" t="s">
        <v>2878</v>
      </c>
      <c r="C447" s="4" t="s">
        <v>2879</v>
      </c>
      <c r="D447" s="4" t="s">
        <v>2917</v>
      </c>
      <c r="E447" s="5">
        <v>1.8</v>
      </c>
    </row>
    <row r="448" spans="1:5">
      <c r="A448" s="19">
        <f>COUNTIF($B$4:B448,B448)</f>
        <v>1</v>
      </c>
      <c r="B448" s="4" t="s">
        <v>2918</v>
      </c>
      <c r="C448" s="4" t="s">
        <v>2919</v>
      </c>
      <c r="D448" s="4" t="s">
        <v>2920</v>
      </c>
      <c r="E448" s="5">
        <v>5.4</v>
      </c>
    </row>
    <row r="449" spans="1:5">
      <c r="A449" s="19">
        <f>COUNTIF($B$4:B449,B449)</f>
        <v>2</v>
      </c>
      <c r="B449" s="4" t="s">
        <v>2918</v>
      </c>
      <c r="C449" s="4" t="s">
        <v>2919</v>
      </c>
      <c r="D449" s="4" t="s">
        <v>2484</v>
      </c>
      <c r="E449" s="5">
        <v>3.6</v>
      </c>
    </row>
    <row r="450" spans="1:5">
      <c r="A450" s="19">
        <f>COUNTIF($B$4:B450,B450)</f>
        <v>3</v>
      </c>
      <c r="B450" s="4" t="s">
        <v>2918</v>
      </c>
      <c r="C450" s="4" t="s">
        <v>2919</v>
      </c>
      <c r="D450" s="4" t="s">
        <v>2921</v>
      </c>
      <c r="E450" s="5">
        <v>3</v>
      </c>
    </row>
    <row r="451" spans="1:5">
      <c r="A451" s="19">
        <f>COUNTIF($B$4:B451,B451)</f>
        <v>4</v>
      </c>
      <c r="B451" s="4" t="s">
        <v>2918</v>
      </c>
      <c r="C451" s="4" t="s">
        <v>2919</v>
      </c>
      <c r="D451" s="4" t="s">
        <v>2922</v>
      </c>
      <c r="E451" s="5">
        <v>2.6</v>
      </c>
    </row>
    <row r="452" spans="1:5">
      <c r="A452" s="19">
        <f>COUNTIF($B$4:B452,B452)</f>
        <v>5</v>
      </c>
      <c r="B452" s="4" t="s">
        <v>2918</v>
      </c>
      <c r="C452" s="4" t="s">
        <v>2919</v>
      </c>
      <c r="D452" s="4" t="s">
        <v>2923</v>
      </c>
      <c r="E452" s="5">
        <v>2.25</v>
      </c>
    </row>
    <row r="453" spans="1:5">
      <c r="A453" s="19">
        <f>COUNTIF($B$4:B453,B453)</f>
        <v>6</v>
      </c>
      <c r="B453" s="4" t="s">
        <v>2918</v>
      </c>
      <c r="C453" s="4" t="s">
        <v>2919</v>
      </c>
      <c r="D453" s="4" t="s">
        <v>2924</v>
      </c>
      <c r="E453" s="5">
        <v>1</v>
      </c>
    </row>
    <row r="454" spans="1:5">
      <c r="A454" s="19">
        <f>COUNTIF($B$4:B454,B454)</f>
        <v>7</v>
      </c>
      <c r="B454" s="4" t="s">
        <v>2918</v>
      </c>
      <c r="C454" s="4" t="s">
        <v>2919</v>
      </c>
      <c r="D454" s="4" t="s">
        <v>2925</v>
      </c>
      <c r="E454" s="5">
        <v>2.4</v>
      </c>
    </row>
    <row r="455" spans="1:5">
      <c r="A455" s="19">
        <f>COUNTIF($B$4:B455,B455)</f>
        <v>8</v>
      </c>
      <c r="B455" s="4" t="s">
        <v>2918</v>
      </c>
      <c r="C455" s="4" t="s">
        <v>2919</v>
      </c>
      <c r="D455" s="4" t="s">
        <v>2926</v>
      </c>
      <c r="E455" s="5">
        <v>143.7</v>
      </c>
    </row>
    <row r="456" spans="1:5">
      <c r="A456" s="19">
        <f>COUNTIF($B$4:B456,B456)</f>
        <v>9</v>
      </c>
      <c r="B456" s="4" t="s">
        <v>2918</v>
      </c>
      <c r="C456" s="4" t="s">
        <v>2919</v>
      </c>
      <c r="D456" s="4" t="s">
        <v>2927</v>
      </c>
      <c r="E456" s="5">
        <v>4.85</v>
      </c>
    </row>
    <row r="457" spans="1:5">
      <c r="A457" s="19">
        <f>COUNTIF($B$4:B457,B457)</f>
        <v>10</v>
      </c>
      <c r="B457" s="4" t="s">
        <v>2918</v>
      </c>
      <c r="C457" s="4" t="s">
        <v>2919</v>
      </c>
      <c r="D457" s="4" t="s">
        <v>2928</v>
      </c>
      <c r="E457" s="5">
        <v>5.4</v>
      </c>
    </row>
    <row r="458" spans="1:5">
      <c r="A458" s="19">
        <f>COUNTIF($B$4:B458,B458)</f>
        <v>11</v>
      </c>
      <c r="B458" s="4" t="s">
        <v>2918</v>
      </c>
      <c r="C458" s="4" t="s">
        <v>2919</v>
      </c>
      <c r="D458" s="4" t="s">
        <v>2929</v>
      </c>
      <c r="E458" s="5">
        <v>3.4</v>
      </c>
    </row>
    <row r="459" spans="1:5">
      <c r="A459" s="19">
        <f>COUNTIF($B$4:B459,B459)</f>
        <v>12</v>
      </c>
      <c r="B459" s="4" t="s">
        <v>2918</v>
      </c>
      <c r="C459" s="4" t="s">
        <v>2919</v>
      </c>
      <c r="D459" s="4" t="s">
        <v>2930</v>
      </c>
      <c r="E459" s="5">
        <v>3.3</v>
      </c>
    </row>
    <row r="460" spans="1:5">
      <c r="A460" s="19">
        <f>COUNTIF($B$4:B460,B460)</f>
        <v>13</v>
      </c>
      <c r="B460" s="4" t="s">
        <v>2918</v>
      </c>
      <c r="C460" s="4" t="s">
        <v>2919</v>
      </c>
      <c r="D460" s="4" t="s">
        <v>2931</v>
      </c>
      <c r="E460" s="5">
        <v>2.4</v>
      </c>
    </row>
    <row r="461" spans="1:5">
      <c r="A461" s="19">
        <f>COUNTIF($B$4:B461,B461)</f>
        <v>14</v>
      </c>
      <c r="B461" s="4" t="s">
        <v>2918</v>
      </c>
      <c r="C461" s="4" t="s">
        <v>2919</v>
      </c>
      <c r="D461" s="4" t="s">
        <v>2932</v>
      </c>
      <c r="E461" s="5">
        <v>2.7</v>
      </c>
    </row>
    <row r="462" spans="1:5">
      <c r="A462" s="19">
        <f>COUNTIF($B$4:B462,B462)</f>
        <v>15</v>
      </c>
      <c r="B462" s="4" t="s">
        <v>2918</v>
      </c>
      <c r="C462" s="4" t="s">
        <v>2919</v>
      </c>
      <c r="D462" s="4" t="s">
        <v>2933</v>
      </c>
      <c r="E462" s="5">
        <v>2.7</v>
      </c>
    </row>
    <row r="463" spans="1:5">
      <c r="A463" s="19">
        <f>COUNTIF($B$4:B463,B463)</f>
        <v>16</v>
      </c>
      <c r="B463" s="4" t="s">
        <v>2918</v>
      </c>
      <c r="C463" s="4" t="s">
        <v>2919</v>
      </c>
      <c r="D463" s="4" t="s">
        <v>2934</v>
      </c>
      <c r="E463" s="5">
        <v>3</v>
      </c>
    </row>
    <row r="464" spans="1:5">
      <c r="A464" s="19">
        <f>COUNTIF($B$4:B464,B464)</f>
        <v>17</v>
      </c>
      <c r="B464" s="4" t="s">
        <v>2918</v>
      </c>
      <c r="C464" s="4" t="s">
        <v>2919</v>
      </c>
      <c r="D464" s="4" t="s">
        <v>2935</v>
      </c>
      <c r="E464" s="5">
        <v>2.75</v>
      </c>
    </row>
    <row r="465" spans="1:5">
      <c r="A465" s="19">
        <f>COUNTIF($B$4:B465,B465)</f>
        <v>18</v>
      </c>
      <c r="B465" s="4" t="s">
        <v>2918</v>
      </c>
      <c r="C465" s="4" t="s">
        <v>2919</v>
      </c>
      <c r="D465" s="4" t="s">
        <v>2936</v>
      </c>
      <c r="E465" s="5">
        <v>6.4</v>
      </c>
    </row>
    <row r="466" spans="1:5">
      <c r="A466" s="19">
        <f>COUNTIF($B$4:B466,B466)</f>
        <v>19</v>
      </c>
      <c r="B466" s="4" t="s">
        <v>2918</v>
      </c>
      <c r="C466" s="4" t="s">
        <v>2919</v>
      </c>
      <c r="D466" s="4" t="s">
        <v>2937</v>
      </c>
      <c r="E466" s="5">
        <v>2.7</v>
      </c>
    </row>
    <row r="467" spans="1:5">
      <c r="A467" s="19">
        <f>COUNTIF($B$4:B467,B467)</f>
        <v>20</v>
      </c>
      <c r="B467" s="4" t="s">
        <v>2918</v>
      </c>
      <c r="C467" s="4" t="s">
        <v>2919</v>
      </c>
      <c r="D467" s="4" t="s">
        <v>2933</v>
      </c>
      <c r="E467" s="5">
        <v>1.2</v>
      </c>
    </row>
    <row r="468" spans="1:5">
      <c r="A468" s="19">
        <f>COUNTIF($B$4:B468,B468)</f>
        <v>21</v>
      </c>
      <c r="B468" s="4" t="s">
        <v>2918</v>
      </c>
      <c r="C468" s="4" t="s">
        <v>2919</v>
      </c>
      <c r="D468" s="4" t="s">
        <v>2938</v>
      </c>
      <c r="E468" s="5">
        <v>7.1</v>
      </c>
    </row>
    <row r="469" spans="1:5">
      <c r="A469" s="19">
        <f>COUNTIF($B$4:B469,B469)</f>
        <v>22</v>
      </c>
      <c r="B469" s="4" t="s">
        <v>2918</v>
      </c>
      <c r="C469" s="4" t="s">
        <v>2919</v>
      </c>
      <c r="D469" s="4" t="s">
        <v>2939</v>
      </c>
      <c r="E469" s="5">
        <v>2.8</v>
      </c>
    </row>
    <row r="470" spans="1:5">
      <c r="A470" s="19">
        <f>COUNTIF($B$4:B470,B470)</f>
        <v>23</v>
      </c>
      <c r="B470" s="4" t="s">
        <v>2918</v>
      </c>
      <c r="C470" s="4" t="s">
        <v>2919</v>
      </c>
      <c r="D470" s="4" t="s">
        <v>2940</v>
      </c>
      <c r="E470" s="5">
        <v>2.7</v>
      </c>
    </row>
    <row r="471" spans="1:5">
      <c r="A471" s="19">
        <f>COUNTIF($B$4:B471,B471)</f>
        <v>24</v>
      </c>
      <c r="B471" s="4" t="s">
        <v>2918</v>
      </c>
      <c r="C471" s="4" t="s">
        <v>2919</v>
      </c>
      <c r="D471" s="4" t="s">
        <v>2941</v>
      </c>
      <c r="E471" s="5">
        <v>2.7</v>
      </c>
    </row>
    <row r="472" spans="1:5">
      <c r="A472" s="19">
        <f>COUNTIF($B$4:B472,B472)</f>
        <v>25</v>
      </c>
      <c r="B472" s="4" t="s">
        <v>2918</v>
      </c>
      <c r="C472" s="4" t="s">
        <v>2919</v>
      </c>
      <c r="D472" s="4" t="s">
        <v>2942</v>
      </c>
      <c r="E472" s="5">
        <v>2</v>
      </c>
    </row>
    <row r="473" spans="1:5">
      <c r="A473" s="19">
        <f>COUNTIF($B$4:B473,B473)</f>
        <v>26</v>
      </c>
      <c r="B473" s="4" t="s">
        <v>2918</v>
      </c>
      <c r="C473" s="4" t="s">
        <v>2919</v>
      </c>
      <c r="D473" s="4" t="s">
        <v>2943</v>
      </c>
      <c r="E473" s="5">
        <v>3.6</v>
      </c>
    </row>
    <row r="474" spans="1:5">
      <c r="A474" s="19">
        <f>COUNTIF($B$4:B474,B474)</f>
        <v>27</v>
      </c>
      <c r="B474" s="4" t="s">
        <v>2918</v>
      </c>
      <c r="C474" s="4" t="s">
        <v>2919</v>
      </c>
      <c r="D474" s="4" t="s">
        <v>1666</v>
      </c>
      <c r="E474" s="5">
        <v>1.7</v>
      </c>
    </row>
    <row r="475" spans="1:5">
      <c r="A475" s="19">
        <f>COUNTIF($B$4:B475,B475)</f>
        <v>28</v>
      </c>
      <c r="B475" s="4" t="s">
        <v>2918</v>
      </c>
      <c r="C475" s="4" t="s">
        <v>2919</v>
      </c>
      <c r="D475" s="4" t="s">
        <v>2944</v>
      </c>
      <c r="E475" s="5">
        <v>3.6</v>
      </c>
    </row>
    <row r="476" spans="1:5">
      <c r="A476" s="19">
        <f>COUNTIF($B$4:B476,B476)</f>
        <v>1</v>
      </c>
      <c r="B476" s="4" t="s">
        <v>2945</v>
      </c>
      <c r="C476" s="4" t="s">
        <v>2946</v>
      </c>
      <c r="D476" s="4" t="s">
        <v>2947</v>
      </c>
      <c r="E476" s="5">
        <v>1.1</v>
      </c>
    </row>
    <row r="477" spans="1:5">
      <c r="A477" s="19">
        <f>COUNTIF($B$4:B477,B477)</f>
        <v>2</v>
      </c>
      <c r="B477" s="4" t="s">
        <v>2945</v>
      </c>
      <c r="C477" s="4" t="s">
        <v>2946</v>
      </c>
      <c r="D477" s="4" t="s">
        <v>2948</v>
      </c>
      <c r="E477" s="5">
        <v>0.6</v>
      </c>
    </row>
    <row r="478" spans="1:5">
      <c r="A478" s="19">
        <f>COUNTIF($B$4:B478,B478)</f>
        <v>3</v>
      </c>
      <c r="B478" s="4" t="s">
        <v>2945</v>
      </c>
      <c r="C478" s="4" t="s">
        <v>2946</v>
      </c>
      <c r="D478" s="4" t="s">
        <v>2949</v>
      </c>
      <c r="E478" s="5">
        <v>1</v>
      </c>
    </row>
    <row r="479" spans="1:5">
      <c r="A479" s="19">
        <f>COUNTIF($B$4:B479,B479)</f>
        <v>4</v>
      </c>
      <c r="B479" s="4" t="s">
        <v>2945</v>
      </c>
      <c r="C479" s="4" t="s">
        <v>2946</v>
      </c>
      <c r="D479" s="4" t="s">
        <v>2950</v>
      </c>
      <c r="E479" s="5">
        <v>1.7</v>
      </c>
    </row>
    <row r="480" spans="1:5">
      <c r="A480" s="19">
        <f>COUNTIF($B$4:B480,B480)</f>
        <v>5</v>
      </c>
      <c r="B480" s="4" t="s">
        <v>2945</v>
      </c>
      <c r="C480" s="4" t="s">
        <v>2946</v>
      </c>
      <c r="D480" s="4" t="s">
        <v>2951</v>
      </c>
      <c r="E480" s="5">
        <v>1</v>
      </c>
    </row>
    <row r="481" spans="1:5">
      <c r="A481" s="19">
        <f>COUNTIF($B$4:B481,B481)</f>
        <v>6</v>
      </c>
      <c r="B481" s="4" t="s">
        <v>2945</v>
      </c>
      <c r="C481" s="4" t="s">
        <v>2946</v>
      </c>
      <c r="D481" s="4" t="s">
        <v>2952</v>
      </c>
      <c r="E481" s="5">
        <v>0.5</v>
      </c>
    </row>
    <row r="482" spans="1:5">
      <c r="A482" s="19">
        <f>COUNTIF($B$4:B482,B482)</f>
        <v>7</v>
      </c>
      <c r="B482" s="4" t="s">
        <v>2945</v>
      </c>
      <c r="C482" s="4" t="s">
        <v>2946</v>
      </c>
      <c r="D482" s="4" t="s">
        <v>2953</v>
      </c>
      <c r="E482" s="5">
        <v>0.85</v>
      </c>
    </row>
    <row r="483" spans="1:5">
      <c r="A483" s="19">
        <f>COUNTIF($B$4:B483,B483)</f>
        <v>8</v>
      </c>
      <c r="B483" s="4" t="s">
        <v>2945</v>
      </c>
      <c r="C483" s="4" t="s">
        <v>2946</v>
      </c>
      <c r="D483" s="4" t="s">
        <v>2954</v>
      </c>
      <c r="E483" s="5">
        <v>0.7</v>
      </c>
    </row>
    <row r="484" spans="1:5">
      <c r="A484" s="19">
        <f>COUNTIF($B$4:B484,B484)</f>
        <v>9</v>
      </c>
      <c r="B484" s="4" t="s">
        <v>2945</v>
      </c>
      <c r="C484" s="4" t="s">
        <v>2946</v>
      </c>
      <c r="D484" s="4" t="s">
        <v>2955</v>
      </c>
      <c r="E484" s="5">
        <v>0.6</v>
      </c>
    </row>
    <row r="485" spans="1:5">
      <c r="A485" s="19">
        <f>COUNTIF($B$4:B485,B485)</f>
        <v>10</v>
      </c>
      <c r="B485" s="4" t="s">
        <v>2945</v>
      </c>
      <c r="C485" s="4" t="s">
        <v>2946</v>
      </c>
      <c r="D485" s="4" t="s">
        <v>2956</v>
      </c>
      <c r="E485" s="5">
        <v>0.5</v>
      </c>
    </row>
    <row r="486" spans="1:5">
      <c r="A486" s="19">
        <f>COUNTIF($B$4:B486,B486)</f>
        <v>11</v>
      </c>
      <c r="B486" s="4" t="s">
        <v>2945</v>
      </c>
      <c r="C486" s="4" t="s">
        <v>2946</v>
      </c>
      <c r="D486" s="4" t="s">
        <v>2957</v>
      </c>
      <c r="E486" s="5">
        <v>0.84</v>
      </c>
    </row>
    <row r="487" spans="1:5">
      <c r="A487" s="20">
        <f>COUNTIF($B$4:B487,B487)</f>
        <v>12</v>
      </c>
      <c r="B487" s="20" t="s">
        <v>2945</v>
      </c>
      <c r="C487" s="4" t="s">
        <v>2946</v>
      </c>
      <c r="D487" s="20" t="s">
        <v>2958</v>
      </c>
      <c r="E487" s="21">
        <v>158.46</v>
      </c>
    </row>
    <row r="488" spans="1:5">
      <c r="A488" s="19">
        <f>COUNTIF($B$4:B488,B488)</f>
        <v>13</v>
      </c>
      <c r="B488" s="4" t="s">
        <v>2945</v>
      </c>
      <c r="C488" s="4" t="s">
        <v>2946</v>
      </c>
      <c r="D488" s="4" t="s">
        <v>2959</v>
      </c>
      <c r="E488" s="5">
        <v>0.5</v>
      </c>
    </row>
    <row r="489" spans="1:5">
      <c r="A489" s="19">
        <f>COUNTIF($B$4:B489,B489)</f>
        <v>14</v>
      </c>
      <c r="B489" s="4" t="s">
        <v>2945</v>
      </c>
      <c r="C489" s="4" t="s">
        <v>2946</v>
      </c>
      <c r="D489" s="4" t="s">
        <v>2960</v>
      </c>
      <c r="E489" s="5">
        <v>31.5</v>
      </c>
    </row>
    <row r="490" spans="1:5">
      <c r="A490" s="19">
        <f>COUNTIF($B$4:B490,B490)</f>
        <v>15</v>
      </c>
      <c r="B490" s="4" t="s">
        <v>2945</v>
      </c>
      <c r="C490" s="4" t="s">
        <v>2946</v>
      </c>
      <c r="D490" s="4" t="s">
        <v>2961</v>
      </c>
      <c r="E490" s="5">
        <v>0.5</v>
      </c>
    </row>
    <row r="491" spans="1:5">
      <c r="A491" s="19">
        <f>COUNTIF($B$4:B491,B491)</f>
        <v>16</v>
      </c>
      <c r="B491" s="4" t="s">
        <v>2945</v>
      </c>
      <c r="C491" s="4" t="s">
        <v>2946</v>
      </c>
      <c r="D491" s="4" t="s">
        <v>2962</v>
      </c>
      <c r="E491" s="5">
        <v>0.6</v>
      </c>
    </row>
    <row r="492" ht="40.5" spans="1:5">
      <c r="A492" s="19">
        <f>COUNTIF($B$4:B492,B492)</f>
        <v>17</v>
      </c>
      <c r="B492" s="4" t="s">
        <v>2945</v>
      </c>
      <c r="C492" s="4" t="s">
        <v>2946</v>
      </c>
      <c r="D492" s="9" t="s">
        <v>2963</v>
      </c>
      <c r="E492" s="5">
        <v>230.4</v>
      </c>
    </row>
    <row r="493" spans="1:5">
      <c r="A493" s="19">
        <f>COUNTIF($B$4:B493,B493)</f>
        <v>1</v>
      </c>
      <c r="B493" s="4" t="s">
        <v>2964</v>
      </c>
      <c r="C493" s="4" t="s">
        <v>2965</v>
      </c>
      <c r="D493" s="4" t="s">
        <v>2966</v>
      </c>
      <c r="E493" s="5">
        <v>1.6</v>
      </c>
    </row>
    <row r="494" spans="1:5">
      <c r="A494" s="19">
        <f>COUNTIF($B$4:B494,B494)</f>
        <v>2</v>
      </c>
      <c r="B494" s="4" t="s">
        <v>2964</v>
      </c>
      <c r="C494" s="4" t="s">
        <v>2965</v>
      </c>
      <c r="D494" s="4" t="s">
        <v>2967</v>
      </c>
      <c r="E494" s="5">
        <v>7.5</v>
      </c>
    </row>
    <row r="495" spans="1:5">
      <c r="A495" s="19">
        <f>COUNTIF($B$4:B495,B495)</f>
        <v>3</v>
      </c>
      <c r="B495" s="4" t="s">
        <v>2964</v>
      </c>
      <c r="C495" s="4" t="s">
        <v>2965</v>
      </c>
      <c r="D495" s="4" t="s">
        <v>2968</v>
      </c>
      <c r="E495" s="5">
        <v>3.4</v>
      </c>
    </row>
    <row r="496" spans="1:5">
      <c r="A496" s="19">
        <f>COUNTIF($B$4:B496,B496)</f>
        <v>4</v>
      </c>
      <c r="B496" s="4" t="s">
        <v>2964</v>
      </c>
      <c r="C496" s="4" t="s">
        <v>2965</v>
      </c>
      <c r="D496" s="4" t="s">
        <v>2969</v>
      </c>
      <c r="E496" s="5">
        <v>5</v>
      </c>
    </row>
    <row r="497" spans="1:5">
      <c r="A497" s="19">
        <f>COUNTIF($B$4:B497,B497)</f>
        <v>5</v>
      </c>
      <c r="B497" s="4" t="s">
        <v>2964</v>
      </c>
      <c r="C497" s="4" t="s">
        <v>2965</v>
      </c>
      <c r="D497" s="4" t="s">
        <v>2970</v>
      </c>
      <c r="E497" s="5">
        <v>4</v>
      </c>
    </row>
    <row r="498" spans="1:5">
      <c r="A498" s="19">
        <f>COUNTIF($B$4:B498,B498)</f>
        <v>6</v>
      </c>
      <c r="B498" s="4" t="s">
        <v>2964</v>
      </c>
      <c r="C498" s="4" t="s">
        <v>2965</v>
      </c>
      <c r="D498" s="4" t="s">
        <v>2971</v>
      </c>
      <c r="E498" s="5">
        <v>2.81</v>
      </c>
    </row>
    <row r="499" spans="1:5">
      <c r="A499" s="19">
        <f>COUNTIF($B$4:B499,B499)</f>
        <v>7</v>
      </c>
      <c r="B499" s="4" t="s">
        <v>2964</v>
      </c>
      <c r="C499" s="4" t="s">
        <v>2965</v>
      </c>
      <c r="D499" s="4" t="s">
        <v>1316</v>
      </c>
      <c r="E499" s="5">
        <f>2.3+1.95</f>
        <v>4.25</v>
      </c>
    </row>
    <row r="500" spans="1:5">
      <c r="A500" s="19">
        <f>COUNTIF($B$4:B500,B500)</f>
        <v>8</v>
      </c>
      <c r="B500" s="4" t="s">
        <v>2964</v>
      </c>
      <c r="C500" s="4" t="s">
        <v>2965</v>
      </c>
      <c r="D500" s="4" t="s">
        <v>2972</v>
      </c>
      <c r="E500" s="5">
        <v>2.4</v>
      </c>
    </row>
    <row r="501" spans="1:5">
      <c r="A501" s="19">
        <f>COUNTIF($B$4:B501,B501)</f>
        <v>9</v>
      </c>
      <c r="B501" s="4" t="s">
        <v>2964</v>
      </c>
      <c r="C501" s="4" t="s">
        <v>2965</v>
      </c>
      <c r="D501" s="4" t="s">
        <v>2973</v>
      </c>
      <c r="E501" s="5">
        <v>4.5</v>
      </c>
    </row>
    <row r="502" spans="1:5">
      <c r="A502" s="19">
        <f>COUNTIF($B$4:B502,B502)</f>
        <v>10</v>
      </c>
      <c r="B502" s="4" t="s">
        <v>2964</v>
      </c>
      <c r="C502" s="4" t="s">
        <v>2965</v>
      </c>
      <c r="D502" s="4" t="s">
        <v>2974</v>
      </c>
      <c r="E502" s="5">
        <v>7.4</v>
      </c>
    </row>
    <row r="503" spans="1:5">
      <c r="A503" s="19">
        <f>COUNTIF($B$4:B503,B503)</f>
        <v>11</v>
      </c>
      <c r="B503" s="4" t="s">
        <v>2964</v>
      </c>
      <c r="C503" s="4" t="s">
        <v>2965</v>
      </c>
      <c r="D503" s="4" t="s">
        <v>2975</v>
      </c>
      <c r="E503" s="5">
        <v>0.8</v>
      </c>
    </row>
    <row r="504" spans="1:5">
      <c r="A504" s="19">
        <f>COUNTIF($B$4:B504,B504)</f>
        <v>12</v>
      </c>
      <c r="B504" s="4" t="s">
        <v>2964</v>
      </c>
      <c r="C504" s="4" t="s">
        <v>2965</v>
      </c>
      <c r="D504" s="4" t="s">
        <v>2976</v>
      </c>
      <c r="E504" s="5">
        <v>5.2</v>
      </c>
    </row>
    <row r="505" spans="1:5">
      <c r="A505" s="19">
        <f>COUNTIF($B$4:B505,B505)</f>
        <v>13</v>
      </c>
      <c r="B505" s="4" t="s">
        <v>2964</v>
      </c>
      <c r="C505" s="4" t="s">
        <v>2965</v>
      </c>
      <c r="D505" s="4" t="s">
        <v>2977</v>
      </c>
      <c r="E505" s="5">
        <v>1.8</v>
      </c>
    </row>
    <row r="506" spans="1:5">
      <c r="A506" s="19">
        <f>COUNTIF($B$4:B506,B506)</f>
        <v>14</v>
      </c>
      <c r="B506" s="4" t="s">
        <v>2964</v>
      </c>
      <c r="C506" s="4" t="s">
        <v>2965</v>
      </c>
      <c r="D506" s="4" t="s">
        <v>2978</v>
      </c>
      <c r="E506" s="5">
        <v>2</v>
      </c>
    </row>
    <row r="507" spans="1:5">
      <c r="A507" s="19">
        <f>COUNTIF($B$4:B507,B507)</f>
        <v>15</v>
      </c>
      <c r="B507" s="4" t="s">
        <v>2964</v>
      </c>
      <c r="C507" s="4" t="s">
        <v>2965</v>
      </c>
      <c r="D507" s="4" t="s">
        <v>2979</v>
      </c>
      <c r="E507" s="5">
        <v>2</v>
      </c>
    </row>
    <row r="508" spans="1:5">
      <c r="A508" s="19">
        <f>COUNTIF($B$4:B508,B508)</f>
        <v>16</v>
      </c>
      <c r="B508" s="4" t="s">
        <v>2964</v>
      </c>
      <c r="C508" s="4" t="s">
        <v>2965</v>
      </c>
      <c r="D508" s="4" t="s">
        <v>2980</v>
      </c>
      <c r="E508" s="5">
        <v>1.95</v>
      </c>
    </row>
    <row r="509" spans="1:5">
      <c r="A509" s="19">
        <f>COUNTIF($B$4:B509,B509)</f>
        <v>17</v>
      </c>
      <c r="B509" s="4" t="s">
        <v>2964</v>
      </c>
      <c r="C509" s="4" t="s">
        <v>2965</v>
      </c>
      <c r="D509" s="4" t="s">
        <v>2981</v>
      </c>
      <c r="E509" s="5">
        <v>5.5</v>
      </c>
    </row>
    <row r="510" spans="1:5">
      <c r="A510" s="19">
        <f>COUNTIF($B$4:B510,B510)</f>
        <v>18</v>
      </c>
      <c r="B510" s="4" t="s">
        <v>2964</v>
      </c>
      <c r="C510" s="4" t="s">
        <v>2965</v>
      </c>
      <c r="D510" s="4" t="s">
        <v>2982</v>
      </c>
      <c r="E510" s="5">
        <v>6</v>
      </c>
    </row>
    <row r="511" spans="1:5">
      <c r="A511" s="19">
        <f>COUNTIF($B$4:B511,B511)</f>
        <v>19</v>
      </c>
      <c r="B511" s="4" t="s">
        <v>2964</v>
      </c>
      <c r="C511" s="4" t="s">
        <v>2965</v>
      </c>
      <c r="D511" s="4" t="s">
        <v>2983</v>
      </c>
      <c r="E511" s="5">
        <f>12.8+6</f>
        <v>18.8</v>
      </c>
    </row>
    <row r="512" spans="1:5">
      <c r="A512" s="19">
        <f>COUNTIF($B$4:B512,B512)</f>
        <v>20</v>
      </c>
      <c r="B512" s="4" t="s">
        <v>2964</v>
      </c>
      <c r="C512" s="4" t="s">
        <v>2965</v>
      </c>
      <c r="D512" s="4" t="s">
        <v>2984</v>
      </c>
      <c r="E512" s="5">
        <v>0.98</v>
      </c>
    </row>
    <row r="513" spans="1:5">
      <c r="A513" s="19">
        <f>COUNTIF($B$4:B513,B513)</f>
        <v>21</v>
      </c>
      <c r="B513" s="4" t="s">
        <v>2964</v>
      </c>
      <c r="C513" s="4" t="s">
        <v>2965</v>
      </c>
      <c r="D513" s="4" t="s">
        <v>2985</v>
      </c>
      <c r="E513" s="5">
        <v>1.5</v>
      </c>
    </row>
    <row r="514" spans="1:5">
      <c r="A514" s="19">
        <f>COUNTIF($B$4:B514,B514)</f>
        <v>22</v>
      </c>
      <c r="B514" s="4" t="s">
        <v>2964</v>
      </c>
      <c r="C514" s="4" t="s">
        <v>2965</v>
      </c>
      <c r="D514" s="4" t="s">
        <v>2986</v>
      </c>
      <c r="E514" s="5">
        <v>4</v>
      </c>
    </row>
    <row r="515" spans="1:5">
      <c r="A515" s="19">
        <f>COUNTIF($B$4:B515,B515)</f>
        <v>23</v>
      </c>
      <c r="B515" s="4" t="s">
        <v>2964</v>
      </c>
      <c r="C515" s="4" t="s">
        <v>2965</v>
      </c>
      <c r="D515" s="4" t="s">
        <v>2987</v>
      </c>
      <c r="E515" s="5">
        <v>2</v>
      </c>
    </row>
    <row r="516" spans="1:5">
      <c r="A516" s="19">
        <f>COUNTIF($B$4:B516,B516)</f>
        <v>24</v>
      </c>
      <c r="B516" s="4" t="s">
        <v>2964</v>
      </c>
      <c r="C516" s="4" t="s">
        <v>2965</v>
      </c>
      <c r="D516" s="4" t="s">
        <v>1673</v>
      </c>
      <c r="E516" s="5">
        <v>3.5</v>
      </c>
    </row>
    <row r="517" spans="1:5">
      <c r="A517" s="19">
        <f>COUNTIF($B$4:B517,B517)</f>
        <v>25</v>
      </c>
      <c r="B517" s="4" t="s">
        <v>2964</v>
      </c>
      <c r="C517" s="4" t="s">
        <v>2965</v>
      </c>
      <c r="D517" s="4" t="s">
        <v>2988</v>
      </c>
      <c r="E517" s="5">
        <v>3</v>
      </c>
    </row>
    <row r="518" spans="1:5">
      <c r="A518" s="19">
        <f>COUNTIF($B$4:B518,B518)</f>
        <v>26</v>
      </c>
      <c r="B518" s="4" t="s">
        <v>2964</v>
      </c>
      <c r="C518" s="4" t="s">
        <v>2965</v>
      </c>
      <c r="D518" s="4" t="s">
        <v>2989</v>
      </c>
      <c r="E518" s="5">
        <v>0.8</v>
      </c>
    </row>
    <row r="519" spans="1:5">
      <c r="A519" s="19">
        <f>COUNTIF($B$4:B519,B519)</f>
        <v>27</v>
      </c>
      <c r="B519" s="4" t="s">
        <v>2964</v>
      </c>
      <c r="C519" s="4" t="s">
        <v>2965</v>
      </c>
      <c r="D519" s="4" t="s">
        <v>2990</v>
      </c>
      <c r="E519" s="5">
        <v>3.05</v>
      </c>
    </row>
    <row r="520" spans="1:5">
      <c r="A520" s="19">
        <f>COUNTIF($B$4:B520,B520)</f>
        <v>28</v>
      </c>
      <c r="B520" s="4" t="s">
        <v>2964</v>
      </c>
      <c r="C520" s="4" t="s">
        <v>2965</v>
      </c>
      <c r="D520" s="4" t="s">
        <v>2991</v>
      </c>
      <c r="E520" s="5">
        <v>2</v>
      </c>
    </row>
    <row r="521" spans="1:5">
      <c r="A521" s="19">
        <f>COUNTIF($B$4:B521,B521)</f>
        <v>29</v>
      </c>
      <c r="B521" s="4" t="s">
        <v>2964</v>
      </c>
      <c r="C521" s="4" t="s">
        <v>2965</v>
      </c>
      <c r="D521" s="4" t="s">
        <v>2992</v>
      </c>
      <c r="E521" s="5">
        <v>2.1</v>
      </c>
    </row>
    <row r="522" spans="1:5">
      <c r="A522" s="19">
        <f>COUNTIF($B$4:B522,B522)</f>
        <v>30</v>
      </c>
      <c r="B522" s="4" t="s">
        <v>2964</v>
      </c>
      <c r="C522" s="4" t="s">
        <v>2965</v>
      </c>
      <c r="D522" s="4" t="s">
        <v>2993</v>
      </c>
      <c r="E522" s="5">
        <v>5.5</v>
      </c>
    </row>
    <row r="523" spans="1:5">
      <c r="A523" s="19">
        <f>COUNTIF($B$4:B523,B523)</f>
        <v>31</v>
      </c>
      <c r="B523" s="4" t="s">
        <v>2964</v>
      </c>
      <c r="C523" s="4" t="s">
        <v>2965</v>
      </c>
      <c r="D523" s="4" t="s">
        <v>2994</v>
      </c>
      <c r="E523" s="5">
        <v>2</v>
      </c>
    </row>
    <row r="524" spans="1:5">
      <c r="A524" s="19">
        <f>COUNTIF($B$4:B524,B524)</f>
        <v>32</v>
      </c>
      <c r="B524" s="4" t="s">
        <v>2964</v>
      </c>
      <c r="C524" s="4" t="s">
        <v>2965</v>
      </c>
      <c r="D524" s="4" t="s">
        <v>2995</v>
      </c>
      <c r="E524" s="5">
        <v>0.8</v>
      </c>
    </row>
    <row r="525" spans="1:5">
      <c r="A525" s="19">
        <f>COUNTIF($B$4:B525,B525)</f>
        <v>33</v>
      </c>
      <c r="B525" s="4" t="s">
        <v>2964</v>
      </c>
      <c r="C525" s="4" t="s">
        <v>2965</v>
      </c>
      <c r="D525" s="4" t="s">
        <v>2996</v>
      </c>
      <c r="E525" s="5">
        <v>1</v>
      </c>
    </row>
    <row r="526" spans="1:5">
      <c r="A526" s="19">
        <f>COUNTIF($B$4:B526,B526)</f>
        <v>34</v>
      </c>
      <c r="B526" s="4" t="s">
        <v>2964</v>
      </c>
      <c r="C526" s="4" t="s">
        <v>2965</v>
      </c>
      <c r="D526" s="4" t="s">
        <v>2997</v>
      </c>
      <c r="E526" s="5">
        <v>3.5</v>
      </c>
    </row>
    <row r="527" spans="1:5">
      <c r="A527" s="19">
        <f>COUNTIF($B$4:B527,B527)</f>
        <v>35</v>
      </c>
      <c r="B527" s="4" t="s">
        <v>2964</v>
      </c>
      <c r="C527" s="4" t="s">
        <v>2965</v>
      </c>
      <c r="D527" s="4" t="s">
        <v>2998</v>
      </c>
      <c r="E527" s="5">
        <v>2.4</v>
      </c>
    </row>
    <row r="528" spans="1:5">
      <c r="A528" s="19">
        <f>COUNTIF($B$4:B528,B528)</f>
        <v>36</v>
      </c>
      <c r="B528" s="4" t="s">
        <v>2964</v>
      </c>
      <c r="C528" s="4" t="s">
        <v>2965</v>
      </c>
      <c r="D528" s="4" t="s">
        <v>2999</v>
      </c>
      <c r="E528" s="5">
        <v>0.8</v>
      </c>
    </row>
    <row r="529" spans="1:5">
      <c r="A529" s="19">
        <f>COUNTIF($B$4:B529,B529)</f>
        <v>37</v>
      </c>
      <c r="B529" s="4" t="s">
        <v>2964</v>
      </c>
      <c r="C529" s="4" t="s">
        <v>2965</v>
      </c>
      <c r="D529" s="4" t="s">
        <v>3000</v>
      </c>
      <c r="E529" s="5">
        <v>0.88</v>
      </c>
    </row>
    <row r="530" spans="1:5">
      <c r="A530" s="19">
        <f>COUNTIF($B$4:B530,B530)</f>
        <v>38</v>
      </c>
      <c r="B530" s="4" t="s">
        <v>2964</v>
      </c>
      <c r="C530" s="4" t="s">
        <v>2965</v>
      </c>
      <c r="D530" s="4" t="s">
        <v>3001</v>
      </c>
      <c r="E530" s="5">
        <v>3.2</v>
      </c>
    </row>
    <row r="531" spans="1:5">
      <c r="A531" s="19">
        <f>COUNTIF($B$4:B531,B531)</f>
        <v>39</v>
      </c>
      <c r="B531" s="4" t="s">
        <v>2964</v>
      </c>
      <c r="C531" s="4" t="s">
        <v>2965</v>
      </c>
      <c r="D531" s="4" t="s">
        <v>2079</v>
      </c>
      <c r="E531" s="5">
        <v>0.9</v>
      </c>
    </row>
    <row r="532" spans="1:5">
      <c r="A532" s="19">
        <f>COUNTIF($B$4:B532,B532)</f>
        <v>40</v>
      </c>
      <c r="B532" s="4" t="s">
        <v>2964</v>
      </c>
      <c r="C532" s="4" t="s">
        <v>2965</v>
      </c>
      <c r="D532" s="4" t="s">
        <v>3002</v>
      </c>
      <c r="E532" s="5">
        <v>2.6</v>
      </c>
    </row>
    <row r="533" spans="1:5">
      <c r="A533" s="19">
        <f>COUNTIF($B$4:B533,B533)</f>
        <v>1</v>
      </c>
      <c r="B533" s="4" t="s">
        <v>3003</v>
      </c>
      <c r="C533" s="4" t="s">
        <v>3004</v>
      </c>
      <c r="D533" s="4" t="s">
        <v>3005</v>
      </c>
      <c r="E533" s="5">
        <v>6.5</v>
      </c>
    </row>
    <row r="534" spans="1:5">
      <c r="A534" s="19">
        <f>COUNTIF($B$4:B534,B534)</f>
        <v>2</v>
      </c>
      <c r="B534" s="4" t="s">
        <v>3003</v>
      </c>
      <c r="C534" s="4" t="s">
        <v>3004</v>
      </c>
      <c r="D534" s="4" t="s">
        <v>3006</v>
      </c>
      <c r="E534" s="5">
        <v>12</v>
      </c>
    </row>
    <row r="535" spans="1:5">
      <c r="A535" s="19">
        <f>COUNTIF($B$4:B535,B535)</f>
        <v>3</v>
      </c>
      <c r="B535" s="4" t="s">
        <v>3003</v>
      </c>
      <c r="C535" s="4" t="s">
        <v>3004</v>
      </c>
      <c r="D535" s="4" t="s">
        <v>3007</v>
      </c>
      <c r="E535" s="5">
        <v>6.5</v>
      </c>
    </row>
    <row r="536" spans="1:5">
      <c r="A536" s="19">
        <f>COUNTIF($B$4:B536,B536)</f>
        <v>4</v>
      </c>
      <c r="B536" s="4" t="s">
        <v>3003</v>
      </c>
      <c r="C536" s="4" t="s">
        <v>3004</v>
      </c>
      <c r="D536" s="4" t="s">
        <v>3008</v>
      </c>
      <c r="E536" s="5">
        <v>7.5</v>
      </c>
    </row>
    <row r="537" spans="1:5">
      <c r="A537" s="19">
        <f>COUNTIF($B$4:B537,B537)</f>
        <v>5</v>
      </c>
      <c r="B537" s="4" t="s">
        <v>3003</v>
      </c>
      <c r="C537" s="4" t="s">
        <v>3004</v>
      </c>
      <c r="D537" s="4" t="s">
        <v>3009</v>
      </c>
      <c r="E537" s="5">
        <v>2.7</v>
      </c>
    </row>
    <row r="538" spans="1:5">
      <c r="A538" s="19">
        <f>COUNTIF($B$4:B538,B538)</f>
        <v>6</v>
      </c>
      <c r="B538" s="4" t="s">
        <v>3003</v>
      </c>
      <c r="C538" s="4" t="s">
        <v>3004</v>
      </c>
      <c r="D538" s="4" t="s">
        <v>3010</v>
      </c>
      <c r="E538" s="5">
        <v>13</v>
      </c>
    </row>
    <row r="539" spans="1:5">
      <c r="A539" s="19">
        <f>COUNTIF($B$4:B539,B539)</f>
        <v>7</v>
      </c>
      <c r="B539" s="4" t="s">
        <v>3003</v>
      </c>
      <c r="C539" s="4" t="s">
        <v>3004</v>
      </c>
      <c r="D539" s="4" t="s">
        <v>3011</v>
      </c>
      <c r="E539" s="5">
        <v>4</v>
      </c>
    </row>
    <row r="540" spans="1:5">
      <c r="A540" s="19">
        <f>COUNTIF($B$4:B540,B540)</f>
        <v>8</v>
      </c>
      <c r="B540" s="4" t="s">
        <v>3003</v>
      </c>
      <c r="C540" s="4" t="s">
        <v>3004</v>
      </c>
      <c r="D540" s="4" t="s">
        <v>3012</v>
      </c>
      <c r="E540" s="5">
        <v>5.5</v>
      </c>
    </row>
    <row r="541" spans="1:5">
      <c r="A541" s="19">
        <f>COUNTIF($B$4:B541,B541)</f>
        <v>9</v>
      </c>
      <c r="B541" s="4" t="s">
        <v>3003</v>
      </c>
      <c r="C541" s="4" t="s">
        <v>3004</v>
      </c>
      <c r="D541" s="4" t="s">
        <v>3013</v>
      </c>
      <c r="E541" s="5">
        <v>6</v>
      </c>
    </row>
    <row r="542" spans="1:5">
      <c r="A542" s="19">
        <f>COUNTIF($B$4:B542,B542)</f>
        <v>10</v>
      </c>
      <c r="B542" s="4" t="s">
        <v>3003</v>
      </c>
      <c r="C542" s="4" t="s">
        <v>3004</v>
      </c>
      <c r="D542" s="4" t="s">
        <v>3014</v>
      </c>
      <c r="E542" s="5">
        <v>2.6</v>
      </c>
    </row>
    <row r="543" spans="1:5">
      <c r="A543" s="19">
        <f>COUNTIF($B$4:B543,B543)</f>
        <v>11</v>
      </c>
      <c r="B543" s="4" t="s">
        <v>3003</v>
      </c>
      <c r="C543" s="4" t="s">
        <v>3004</v>
      </c>
      <c r="D543" s="4" t="s">
        <v>3015</v>
      </c>
      <c r="E543" s="5">
        <v>6</v>
      </c>
    </row>
    <row r="544" spans="1:5">
      <c r="A544" s="19">
        <f>COUNTIF($B$4:B544,B544)</f>
        <v>12</v>
      </c>
      <c r="B544" s="4" t="s">
        <v>3003</v>
      </c>
      <c r="C544" s="4" t="s">
        <v>3004</v>
      </c>
      <c r="D544" s="4" t="s">
        <v>3016</v>
      </c>
      <c r="E544" s="5">
        <v>4.35</v>
      </c>
    </row>
    <row r="545" spans="1:5">
      <c r="A545" s="19">
        <f>COUNTIF($B$4:B545,B545)</f>
        <v>13</v>
      </c>
      <c r="B545" s="4" t="s">
        <v>3003</v>
      </c>
      <c r="C545" s="4" t="s">
        <v>3004</v>
      </c>
      <c r="D545" s="4" t="s">
        <v>3017</v>
      </c>
      <c r="E545" s="5">
        <v>6.5</v>
      </c>
    </row>
    <row r="546" spans="1:5">
      <c r="A546" s="19">
        <f>COUNTIF($B$4:B546,B546)</f>
        <v>14</v>
      </c>
      <c r="B546" s="4" t="s">
        <v>3003</v>
      </c>
      <c r="C546" s="4" t="s">
        <v>3004</v>
      </c>
      <c r="D546" s="4" t="s">
        <v>3018</v>
      </c>
      <c r="E546" s="5">
        <v>1.5</v>
      </c>
    </row>
    <row r="547" spans="1:5">
      <c r="A547" s="19">
        <f>COUNTIF($B$4:B547,B547)</f>
        <v>15</v>
      </c>
      <c r="B547" s="4" t="s">
        <v>3003</v>
      </c>
      <c r="C547" s="4" t="s">
        <v>3004</v>
      </c>
      <c r="D547" s="4" t="s">
        <v>3019</v>
      </c>
      <c r="E547" s="5">
        <v>6.5</v>
      </c>
    </row>
    <row r="548" spans="1:5">
      <c r="A548" s="19">
        <f>COUNTIF($B$4:B548,B548)</f>
        <v>16</v>
      </c>
      <c r="B548" s="4" t="s">
        <v>3003</v>
      </c>
      <c r="C548" s="4" t="s">
        <v>3004</v>
      </c>
      <c r="D548" s="4" t="s">
        <v>3020</v>
      </c>
      <c r="E548" s="5">
        <v>8</v>
      </c>
    </row>
    <row r="549" spans="1:5">
      <c r="A549" s="19">
        <f>COUNTIF($B$4:B549,B549)</f>
        <v>17</v>
      </c>
      <c r="B549" s="4" t="s">
        <v>3003</v>
      </c>
      <c r="C549" s="4" t="s">
        <v>3004</v>
      </c>
      <c r="D549" s="4" t="s">
        <v>3021</v>
      </c>
      <c r="E549" s="5">
        <v>8</v>
      </c>
    </row>
    <row r="550" spans="1:5">
      <c r="A550" s="19">
        <f>COUNTIF($B$4:B550,B550)</f>
        <v>18</v>
      </c>
      <c r="B550" s="4" t="s">
        <v>3003</v>
      </c>
      <c r="C550" s="4" t="s">
        <v>3004</v>
      </c>
      <c r="D550" s="4" t="s">
        <v>3022</v>
      </c>
      <c r="E550" s="5">
        <v>4</v>
      </c>
    </row>
    <row r="551" spans="1:5">
      <c r="A551" s="19">
        <f>COUNTIF($B$4:B551,B551)</f>
        <v>19</v>
      </c>
      <c r="B551" s="4" t="s">
        <v>3003</v>
      </c>
      <c r="C551" s="4" t="s">
        <v>3004</v>
      </c>
      <c r="D551" s="4" t="s">
        <v>3023</v>
      </c>
      <c r="E551" s="5">
        <v>5</v>
      </c>
    </row>
    <row r="552" spans="1:5">
      <c r="A552" s="19">
        <f>COUNTIF($B$4:B552,B552)</f>
        <v>20</v>
      </c>
      <c r="B552" s="4" t="s">
        <v>3003</v>
      </c>
      <c r="C552" s="4" t="s">
        <v>3004</v>
      </c>
      <c r="D552" s="4" t="s">
        <v>3024</v>
      </c>
      <c r="E552" s="5">
        <v>1.5</v>
      </c>
    </row>
    <row r="553" spans="1:5">
      <c r="A553" s="19">
        <f>COUNTIF($B$4:B553,B553)</f>
        <v>21</v>
      </c>
      <c r="B553" s="4" t="s">
        <v>3003</v>
      </c>
      <c r="C553" s="4" t="s">
        <v>3004</v>
      </c>
      <c r="D553" s="4" t="s">
        <v>3025</v>
      </c>
      <c r="E553" s="5">
        <v>1.5</v>
      </c>
    </row>
    <row r="554" spans="1:5">
      <c r="A554" s="19">
        <f>COUNTIF($B$4:B554,B554)</f>
        <v>22</v>
      </c>
      <c r="B554" s="20" t="s">
        <v>3003</v>
      </c>
      <c r="C554" s="4" t="s">
        <v>3004</v>
      </c>
      <c r="D554" s="20" t="s">
        <v>3026</v>
      </c>
      <c r="E554" s="21">
        <v>6</v>
      </c>
    </row>
    <row r="555" spans="1:5">
      <c r="A555" s="19">
        <f>COUNTIF($B$4:B555,B555)</f>
        <v>23</v>
      </c>
      <c r="B555" s="4" t="s">
        <v>3003</v>
      </c>
      <c r="C555" s="4" t="s">
        <v>3004</v>
      </c>
      <c r="D555" s="4" t="s">
        <v>3027</v>
      </c>
      <c r="E555" s="5">
        <v>3</v>
      </c>
    </row>
    <row r="556" spans="1:5">
      <c r="A556" s="19">
        <f>COUNTIF($B$4:B556,B556)</f>
        <v>24</v>
      </c>
      <c r="B556" s="4" t="s">
        <v>3003</v>
      </c>
      <c r="C556" s="4" t="s">
        <v>3004</v>
      </c>
      <c r="D556" s="4" t="s">
        <v>3028</v>
      </c>
      <c r="E556" s="5">
        <v>19.8</v>
      </c>
    </row>
    <row r="557" spans="1:5">
      <c r="A557" s="19">
        <f>COUNTIF($B$4:B557,B557)</f>
        <v>25</v>
      </c>
      <c r="B557" s="4" t="s">
        <v>3003</v>
      </c>
      <c r="C557" s="4" t="s">
        <v>3004</v>
      </c>
      <c r="D557" s="4" t="s">
        <v>3029</v>
      </c>
      <c r="E557" s="5">
        <v>5.5</v>
      </c>
    </row>
    <row r="558" spans="1:5">
      <c r="A558" s="19">
        <f>COUNTIF($B$4:B558,B558)</f>
        <v>26</v>
      </c>
      <c r="B558" s="4" t="s">
        <v>3003</v>
      </c>
      <c r="C558" s="4" t="s">
        <v>3004</v>
      </c>
      <c r="D558" s="4" t="s">
        <v>2977</v>
      </c>
      <c r="E558" s="5">
        <v>3.9</v>
      </c>
    </row>
    <row r="559" spans="1:5">
      <c r="A559" s="19">
        <f>COUNTIF($B$4:B559,B559)</f>
        <v>27</v>
      </c>
      <c r="B559" s="4" t="s">
        <v>3003</v>
      </c>
      <c r="C559" s="4" t="s">
        <v>3004</v>
      </c>
      <c r="D559" s="4" t="s">
        <v>3030</v>
      </c>
      <c r="E559" s="5">
        <v>5</v>
      </c>
    </row>
    <row r="560" spans="1:5">
      <c r="A560" s="19">
        <f>COUNTIF($B$4:B560,B560)</f>
        <v>28</v>
      </c>
      <c r="B560" s="4" t="s">
        <v>3003</v>
      </c>
      <c r="C560" s="4" t="s">
        <v>3004</v>
      </c>
      <c r="D560" s="4" t="s">
        <v>3031</v>
      </c>
      <c r="E560" s="5">
        <v>11.2</v>
      </c>
    </row>
    <row r="561" spans="1:5">
      <c r="A561" s="19">
        <f>COUNTIF($B$4:B561,B561)</f>
        <v>29</v>
      </c>
      <c r="B561" s="4" t="s">
        <v>3003</v>
      </c>
      <c r="C561" s="4" t="s">
        <v>3004</v>
      </c>
      <c r="D561" s="4" t="s">
        <v>3032</v>
      </c>
      <c r="E561" s="5">
        <v>4</v>
      </c>
    </row>
    <row r="562" spans="1:5">
      <c r="A562" s="19">
        <f>COUNTIF($B$4:B562,B562)</f>
        <v>30</v>
      </c>
      <c r="B562" s="4" t="s">
        <v>3003</v>
      </c>
      <c r="C562" s="4" t="s">
        <v>3004</v>
      </c>
      <c r="D562" s="4" t="s">
        <v>3033</v>
      </c>
      <c r="E562" s="5">
        <v>5</v>
      </c>
    </row>
    <row r="563" spans="1:5">
      <c r="A563" s="19">
        <f>COUNTIF($B$4:B563,B563)</f>
        <v>31</v>
      </c>
      <c r="B563" s="4" t="s">
        <v>3003</v>
      </c>
      <c r="C563" s="4" t="s">
        <v>3004</v>
      </c>
      <c r="D563" s="4" t="s">
        <v>3034</v>
      </c>
      <c r="E563" s="5">
        <v>8</v>
      </c>
    </row>
    <row r="564" spans="1:5">
      <c r="A564" s="19">
        <f>COUNTIF($B$4:B564,B564)</f>
        <v>32</v>
      </c>
      <c r="B564" s="4" t="s">
        <v>3003</v>
      </c>
      <c r="C564" s="4" t="s">
        <v>3004</v>
      </c>
      <c r="D564" s="4" t="s">
        <v>3035</v>
      </c>
      <c r="E564" s="5">
        <v>8</v>
      </c>
    </row>
    <row r="565" spans="1:5">
      <c r="A565" s="19">
        <f>COUNTIF($B$4:B565,B565)</f>
        <v>33</v>
      </c>
      <c r="B565" s="4" t="s">
        <v>3003</v>
      </c>
      <c r="C565" s="4" t="s">
        <v>3004</v>
      </c>
      <c r="D565" s="4" t="s">
        <v>3036</v>
      </c>
      <c r="E565" s="5">
        <v>8</v>
      </c>
    </row>
    <row r="566" spans="1:5">
      <c r="A566" s="19">
        <f>COUNTIF($B$4:B566,B566)</f>
        <v>34</v>
      </c>
      <c r="B566" s="4" t="s">
        <v>3003</v>
      </c>
      <c r="C566" s="4" t="s">
        <v>3004</v>
      </c>
      <c r="D566" s="4" t="s">
        <v>3037</v>
      </c>
      <c r="E566" s="5">
        <v>9</v>
      </c>
    </row>
    <row r="567" spans="1:5">
      <c r="A567" s="19">
        <f>COUNTIF($B$4:B567,B567)</f>
        <v>35</v>
      </c>
      <c r="B567" s="4" t="s">
        <v>3003</v>
      </c>
      <c r="C567" s="4" t="s">
        <v>3004</v>
      </c>
      <c r="D567" s="4" t="s">
        <v>3038</v>
      </c>
      <c r="E567" s="5">
        <v>1</v>
      </c>
    </row>
    <row r="568" spans="1:5">
      <c r="A568" s="19">
        <f>COUNTIF($B$4:B568,B568)</f>
        <v>36</v>
      </c>
      <c r="B568" s="4" t="s">
        <v>3003</v>
      </c>
      <c r="C568" s="4" t="s">
        <v>3004</v>
      </c>
      <c r="D568" s="4" t="s">
        <v>3039</v>
      </c>
      <c r="E568" s="5">
        <v>6.5</v>
      </c>
    </row>
    <row r="569" spans="1:5">
      <c r="A569" s="19">
        <f>COUNTIF($B$4:B569,B569)</f>
        <v>37</v>
      </c>
      <c r="B569" s="4" t="s">
        <v>3003</v>
      </c>
      <c r="C569" s="4" t="s">
        <v>3004</v>
      </c>
      <c r="D569" s="4" t="s">
        <v>3040</v>
      </c>
      <c r="E569" s="5">
        <v>6.5</v>
      </c>
    </row>
    <row r="570" spans="1:5">
      <c r="A570" s="19">
        <f>COUNTIF($B$4:B570,B570)</f>
        <v>38</v>
      </c>
      <c r="B570" s="4" t="s">
        <v>3003</v>
      </c>
      <c r="C570" s="4" t="s">
        <v>3004</v>
      </c>
      <c r="D570" s="4" t="s">
        <v>3041</v>
      </c>
      <c r="E570" s="5">
        <v>4</v>
      </c>
    </row>
    <row r="571" spans="1:5">
      <c r="A571" s="19">
        <f>COUNTIF($B$4:B571,B571)</f>
        <v>39</v>
      </c>
      <c r="B571" s="4" t="s">
        <v>3003</v>
      </c>
      <c r="C571" s="4" t="s">
        <v>3004</v>
      </c>
      <c r="D571" s="4" t="s">
        <v>3042</v>
      </c>
      <c r="E571" s="5">
        <v>6</v>
      </c>
    </row>
    <row r="572" spans="1:5">
      <c r="A572" s="19">
        <f>COUNTIF($B$4:B572,B572)</f>
        <v>40</v>
      </c>
      <c r="B572" s="4" t="s">
        <v>3003</v>
      </c>
      <c r="C572" s="4" t="s">
        <v>3004</v>
      </c>
      <c r="D572" s="4" t="s">
        <v>3043</v>
      </c>
      <c r="E572" s="5">
        <v>8</v>
      </c>
    </row>
    <row r="573" spans="1:5">
      <c r="A573" s="19">
        <f>COUNTIF($B$4:B573,B573)</f>
        <v>41</v>
      </c>
      <c r="B573" s="4" t="s">
        <v>3003</v>
      </c>
      <c r="C573" s="4" t="s">
        <v>3004</v>
      </c>
      <c r="D573" s="4" t="s">
        <v>3044</v>
      </c>
      <c r="E573" s="5">
        <v>6.5</v>
      </c>
    </row>
    <row r="574" spans="1:5">
      <c r="A574" s="19">
        <f>COUNTIF($B$4:B574,B574)</f>
        <v>42</v>
      </c>
      <c r="B574" s="4" t="s">
        <v>3003</v>
      </c>
      <c r="C574" s="4" t="s">
        <v>3004</v>
      </c>
      <c r="D574" s="4" t="s">
        <v>3045</v>
      </c>
      <c r="E574" s="5">
        <v>6.5</v>
      </c>
    </row>
    <row r="575" spans="1:5">
      <c r="A575" s="19">
        <f>COUNTIF($B$4:B575,B575)</f>
        <v>43</v>
      </c>
      <c r="B575" s="4" t="s">
        <v>3003</v>
      </c>
      <c r="C575" s="4" t="s">
        <v>3004</v>
      </c>
      <c r="D575" s="4" t="s">
        <v>3046</v>
      </c>
      <c r="E575" s="5">
        <v>5.2</v>
      </c>
    </row>
    <row r="576" spans="1:5">
      <c r="A576" s="19">
        <f>COUNTIF($B$4:B576,B576)</f>
        <v>44</v>
      </c>
      <c r="B576" s="4" t="s">
        <v>3003</v>
      </c>
      <c r="C576" s="4" t="s">
        <v>3004</v>
      </c>
      <c r="D576" s="4" t="s">
        <v>3047</v>
      </c>
      <c r="E576" s="5">
        <v>6.5</v>
      </c>
    </row>
    <row r="577" spans="1:5">
      <c r="A577" s="19">
        <f>COUNTIF($B$4:B577,B577)</f>
        <v>45</v>
      </c>
      <c r="B577" s="4" t="s">
        <v>3003</v>
      </c>
      <c r="C577" s="4" t="s">
        <v>3004</v>
      </c>
      <c r="D577" s="4" t="s">
        <v>3048</v>
      </c>
      <c r="E577" s="5">
        <v>6</v>
      </c>
    </row>
    <row r="578" spans="1:5">
      <c r="A578" s="19">
        <f>COUNTIF($B$4:B578,B578)</f>
        <v>46</v>
      </c>
      <c r="B578" s="4" t="s">
        <v>3003</v>
      </c>
      <c r="C578" s="4" t="s">
        <v>3004</v>
      </c>
      <c r="D578" s="4" t="s">
        <v>3049</v>
      </c>
      <c r="E578" s="5">
        <v>4</v>
      </c>
    </row>
    <row r="579" spans="1:5">
      <c r="A579" s="19">
        <f>COUNTIF($B$4:B579,B579)</f>
        <v>47</v>
      </c>
      <c r="B579" s="4" t="s">
        <v>3003</v>
      </c>
      <c r="C579" s="4" t="s">
        <v>3004</v>
      </c>
      <c r="D579" s="4" t="s">
        <v>1079</v>
      </c>
      <c r="E579" s="5">
        <v>6</v>
      </c>
    </row>
    <row r="580" spans="1:5">
      <c r="A580" s="19">
        <f>COUNTIF($B$4:B580,B580)</f>
        <v>48</v>
      </c>
      <c r="B580" s="4" t="s">
        <v>3003</v>
      </c>
      <c r="C580" s="4" t="s">
        <v>3004</v>
      </c>
      <c r="D580" s="4" t="s">
        <v>2764</v>
      </c>
      <c r="E580" s="5">
        <v>22</v>
      </c>
    </row>
    <row r="581" spans="1:5">
      <c r="A581" s="19">
        <f>COUNTIF($B$4:B581,B581)</f>
        <v>49</v>
      </c>
      <c r="B581" s="20" t="s">
        <v>3003</v>
      </c>
      <c r="C581" s="4" t="s">
        <v>3004</v>
      </c>
      <c r="D581" s="20" t="s">
        <v>3050</v>
      </c>
      <c r="E581" s="21">
        <v>6</v>
      </c>
    </row>
    <row r="582" spans="1:5">
      <c r="A582" s="19">
        <f>COUNTIF($B$4:B582,B582)</f>
        <v>50</v>
      </c>
      <c r="B582" s="4" t="s">
        <v>3003</v>
      </c>
      <c r="C582" s="4" t="s">
        <v>3004</v>
      </c>
      <c r="D582" s="4" t="s">
        <v>3051</v>
      </c>
      <c r="E582" s="5">
        <v>6.5</v>
      </c>
    </row>
    <row r="583" spans="1:5">
      <c r="A583" s="19">
        <f>COUNTIF($B$4:B583,B583)</f>
        <v>51</v>
      </c>
      <c r="B583" s="4" t="s">
        <v>3003</v>
      </c>
      <c r="C583" s="4" t="s">
        <v>3004</v>
      </c>
      <c r="D583" s="4" t="s">
        <v>3052</v>
      </c>
      <c r="E583" s="5">
        <v>2.6</v>
      </c>
    </row>
    <row r="584" spans="1:5">
      <c r="A584" s="19">
        <f>COUNTIF($B$4:B584,B584)</f>
        <v>52</v>
      </c>
      <c r="B584" s="4" t="s">
        <v>3003</v>
      </c>
      <c r="C584" s="4" t="s">
        <v>3004</v>
      </c>
      <c r="D584" s="4" t="s">
        <v>3053</v>
      </c>
      <c r="E584" s="5">
        <v>4</v>
      </c>
    </row>
    <row r="585" spans="1:5">
      <c r="A585" s="19">
        <f>COUNTIF($B$4:B585,B585)</f>
        <v>53</v>
      </c>
      <c r="B585" s="4" t="s">
        <v>3003</v>
      </c>
      <c r="C585" s="4" t="s">
        <v>3004</v>
      </c>
      <c r="D585" s="4" t="s">
        <v>3054</v>
      </c>
      <c r="E585" s="5">
        <v>3.5</v>
      </c>
    </row>
    <row r="586" spans="1:5">
      <c r="A586" s="19">
        <f>COUNTIF($B$4:B586,B586)</f>
        <v>54</v>
      </c>
      <c r="B586" s="4" t="s">
        <v>3003</v>
      </c>
      <c r="C586" s="4" t="s">
        <v>3004</v>
      </c>
      <c r="D586" s="4" t="s">
        <v>3055</v>
      </c>
      <c r="E586" s="5">
        <v>4.15</v>
      </c>
    </row>
    <row r="587" spans="1:5">
      <c r="A587" s="19">
        <f>COUNTIF($B$4:B587,B587)</f>
        <v>55</v>
      </c>
      <c r="B587" s="4" t="s">
        <v>3003</v>
      </c>
      <c r="C587" s="4" t="s">
        <v>3004</v>
      </c>
      <c r="D587" s="4" t="s">
        <v>3056</v>
      </c>
      <c r="E587" s="5">
        <v>4</v>
      </c>
    </row>
    <row r="588" spans="1:5">
      <c r="A588" s="19">
        <f>COUNTIF($B$4:B588,B588)</f>
        <v>56</v>
      </c>
      <c r="B588" s="4" t="s">
        <v>3003</v>
      </c>
      <c r="C588" s="4" t="s">
        <v>3004</v>
      </c>
      <c r="D588" s="4" t="s">
        <v>3057</v>
      </c>
      <c r="E588" s="5">
        <v>4.5</v>
      </c>
    </row>
    <row r="589" spans="1:5">
      <c r="A589" s="19">
        <f>COUNTIF($B$4:B589,B589)</f>
        <v>57</v>
      </c>
      <c r="B589" s="4" t="s">
        <v>3003</v>
      </c>
      <c r="C589" s="4" t="s">
        <v>3004</v>
      </c>
      <c r="D589" s="4" t="s">
        <v>3058</v>
      </c>
      <c r="E589" s="5">
        <v>3</v>
      </c>
    </row>
    <row r="590" spans="1:5">
      <c r="A590" s="19">
        <f>COUNTIF($B$4:B590,B590)</f>
        <v>58</v>
      </c>
      <c r="B590" s="4" t="s">
        <v>3003</v>
      </c>
      <c r="C590" s="4" t="s">
        <v>3004</v>
      </c>
      <c r="D590" s="4" t="s">
        <v>3059</v>
      </c>
      <c r="E590" s="5">
        <v>6</v>
      </c>
    </row>
    <row r="591" spans="1:5">
      <c r="A591" s="19">
        <f>COUNTIF($B$4:B591,B591)</f>
        <v>59</v>
      </c>
      <c r="B591" s="4" t="s">
        <v>3003</v>
      </c>
      <c r="C591" s="4" t="s">
        <v>3004</v>
      </c>
      <c r="D591" s="4" t="s">
        <v>3060</v>
      </c>
      <c r="E591" s="5">
        <v>6.5</v>
      </c>
    </row>
    <row r="592" spans="1:5">
      <c r="A592" s="19">
        <f>COUNTIF($B$4:B592,B592)</f>
        <v>60</v>
      </c>
      <c r="B592" s="4" t="s">
        <v>3003</v>
      </c>
      <c r="C592" s="4" t="s">
        <v>3004</v>
      </c>
      <c r="D592" s="4" t="s">
        <v>3061</v>
      </c>
      <c r="E592" s="5">
        <v>1.8</v>
      </c>
    </row>
    <row r="593" spans="1:5">
      <c r="A593" s="19">
        <f>COUNTIF($B$4:B593,B593)</f>
        <v>61</v>
      </c>
      <c r="B593" s="4" t="s">
        <v>3003</v>
      </c>
      <c r="C593" s="4" t="s">
        <v>3004</v>
      </c>
      <c r="D593" s="4" t="s">
        <v>3062</v>
      </c>
      <c r="E593" s="5">
        <v>6</v>
      </c>
    </row>
    <row r="594" spans="1:5">
      <c r="A594" s="19">
        <f>COUNTIF($B$4:B594,B594)</f>
        <v>62</v>
      </c>
      <c r="B594" s="4" t="s">
        <v>3003</v>
      </c>
      <c r="C594" s="4" t="s">
        <v>3004</v>
      </c>
      <c r="D594" s="4" t="s">
        <v>3063</v>
      </c>
      <c r="E594" s="5">
        <v>7</v>
      </c>
    </row>
    <row r="595" spans="1:5">
      <c r="A595" s="19">
        <f>COUNTIF($B$4:B595,B595)</f>
        <v>63</v>
      </c>
      <c r="B595" s="4" t="s">
        <v>3003</v>
      </c>
      <c r="C595" s="4" t="s">
        <v>3004</v>
      </c>
      <c r="D595" s="4" t="s">
        <v>3064</v>
      </c>
      <c r="E595" s="5">
        <v>6.5</v>
      </c>
    </row>
    <row r="596" spans="1:5">
      <c r="A596" s="19">
        <f>COUNTIF($B$4:B596,B596)</f>
        <v>64</v>
      </c>
      <c r="B596" s="4" t="s">
        <v>3003</v>
      </c>
      <c r="C596" s="4" t="s">
        <v>3004</v>
      </c>
      <c r="D596" s="4" t="s">
        <v>3065</v>
      </c>
      <c r="E596" s="5">
        <v>6.2</v>
      </c>
    </row>
    <row r="597" spans="1:5">
      <c r="A597" s="19">
        <f>COUNTIF($B$4:B597,B597)</f>
        <v>65</v>
      </c>
      <c r="B597" s="4" t="s">
        <v>3003</v>
      </c>
      <c r="C597" s="4" t="s">
        <v>3004</v>
      </c>
      <c r="D597" s="4" t="s">
        <v>457</v>
      </c>
      <c r="E597" s="5">
        <v>6</v>
      </c>
    </row>
    <row r="598" spans="1:5">
      <c r="A598" s="19">
        <f>COUNTIF($B$4:B598,B598)</f>
        <v>66</v>
      </c>
      <c r="B598" s="4" t="s">
        <v>3003</v>
      </c>
      <c r="C598" s="4" t="s">
        <v>3004</v>
      </c>
      <c r="D598" s="4" t="s">
        <v>3066</v>
      </c>
      <c r="E598" s="5">
        <v>18.5</v>
      </c>
    </row>
    <row r="599" spans="1:5">
      <c r="A599" s="19">
        <f>COUNTIF($B$4:B599,B599)</f>
        <v>67</v>
      </c>
      <c r="B599" s="4" t="s">
        <v>3003</v>
      </c>
      <c r="C599" s="4" t="s">
        <v>3004</v>
      </c>
      <c r="D599" s="4" t="s">
        <v>3067</v>
      </c>
      <c r="E599" s="5">
        <v>6</v>
      </c>
    </row>
    <row r="600" spans="1:5">
      <c r="A600" s="19">
        <f>COUNTIF($B$4:B600,B600)</f>
        <v>68</v>
      </c>
      <c r="B600" s="4" t="s">
        <v>3003</v>
      </c>
      <c r="C600" s="4" t="s">
        <v>3004</v>
      </c>
      <c r="D600" s="4" t="s">
        <v>3068</v>
      </c>
      <c r="E600" s="5">
        <v>114</v>
      </c>
    </row>
    <row r="601" spans="1:5">
      <c r="A601" s="19">
        <f>COUNTIF($B$4:B601,B601)</f>
        <v>1</v>
      </c>
      <c r="B601" s="6" t="s">
        <v>3069</v>
      </c>
      <c r="C601" s="28" t="s">
        <v>3070</v>
      </c>
      <c r="D601" s="4" t="s">
        <v>3071</v>
      </c>
      <c r="E601" s="5">
        <v>4.2</v>
      </c>
    </row>
    <row r="602" spans="1:5">
      <c r="A602" s="19">
        <f>COUNTIF($B$4:B602,B602)</f>
        <v>2</v>
      </c>
      <c r="B602" s="6" t="s">
        <v>3069</v>
      </c>
      <c r="C602" s="28" t="s">
        <v>3070</v>
      </c>
      <c r="D602" s="4" t="s">
        <v>3072</v>
      </c>
      <c r="E602" s="5">
        <v>5.6</v>
      </c>
    </row>
    <row r="603" spans="1:5">
      <c r="A603" s="19">
        <f>COUNTIF($B$4:B603,B603)</f>
        <v>3</v>
      </c>
      <c r="B603" s="6" t="s">
        <v>3069</v>
      </c>
      <c r="C603" s="28" t="s">
        <v>3070</v>
      </c>
      <c r="D603" s="4" t="s">
        <v>3073</v>
      </c>
      <c r="E603" s="5">
        <v>6.3</v>
      </c>
    </row>
    <row r="604" spans="1:5">
      <c r="A604" s="19">
        <f>COUNTIF($B$4:B604,B604)</f>
        <v>4</v>
      </c>
      <c r="B604" s="6" t="s">
        <v>3069</v>
      </c>
      <c r="C604" s="28" t="s">
        <v>3070</v>
      </c>
      <c r="D604" s="4" t="s">
        <v>2551</v>
      </c>
      <c r="E604" s="5">
        <v>1.25</v>
      </c>
    </row>
    <row r="605" spans="1:5">
      <c r="A605" s="19">
        <f>COUNTIF($B$4:B605,B605)</f>
        <v>5</v>
      </c>
      <c r="B605" s="6" t="s">
        <v>3069</v>
      </c>
      <c r="C605" s="28" t="s">
        <v>3070</v>
      </c>
      <c r="D605" s="4" t="s">
        <v>3074</v>
      </c>
      <c r="E605" s="5">
        <v>3.2</v>
      </c>
    </row>
    <row r="606" spans="1:5">
      <c r="A606" s="19">
        <f>COUNTIF($B$4:B606,B606)</f>
        <v>6</v>
      </c>
      <c r="B606" s="6" t="s">
        <v>3069</v>
      </c>
      <c r="C606" s="28" t="s">
        <v>3070</v>
      </c>
      <c r="D606" s="4" t="s">
        <v>3075</v>
      </c>
      <c r="E606" s="5">
        <v>4.9</v>
      </c>
    </row>
    <row r="607" spans="1:5">
      <c r="A607" s="19">
        <f>COUNTIF($B$4:B607,B607)</f>
        <v>7</v>
      </c>
      <c r="B607" s="6" t="s">
        <v>3069</v>
      </c>
      <c r="C607" s="28" t="s">
        <v>3070</v>
      </c>
      <c r="D607" s="4" t="s">
        <v>467</v>
      </c>
      <c r="E607" s="5">
        <v>1.1</v>
      </c>
    </row>
    <row r="608" spans="1:5">
      <c r="A608" s="19">
        <f>COUNTIF($B$4:B608,B608)</f>
        <v>8</v>
      </c>
      <c r="B608" s="6" t="s">
        <v>3069</v>
      </c>
      <c r="C608" s="28" t="s">
        <v>3070</v>
      </c>
      <c r="D608" s="4" t="s">
        <v>3076</v>
      </c>
      <c r="E608" s="5">
        <v>19.75</v>
      </c>
    </row>
    <row r="609" spans="1:5">
      <c r="A609" s="19">
        <f>COUNTIF($B$4:B609,B609)</f>
        <v>9</v>
      </c>
      <c r="B609" s="6" t="s">
        <v>3069</v>
      </c>
      <c r="C609" s="28" t="s">
        <v>3070</v>
      </c>
      <c r="D609" s="4" t="s">
        <v>8</v>
      </c>
      <c r="E609" s="5">
        <v>4.2</v>
      </c>
    </row>
    <row r="610" spans="1:5">
      <c r="A610" s="19">
        <f>COUNTIF($B$4:B610,B610)</f>
        <v>10</v>
      </c>
      <c r="B610" s="6" t="s">
        <v>3069</v>
      </c>
      <c r="C610" s="28" t="s">
        <v>3070</v>
      </c>
      <c r="D610" s="4" t="s">
        <v>3077</v>
      </c>
      <c r="E610" s="5">
        <v>0.88</v>
      </c>
    </row>
    <row r="611" spans="1:5">
      <c r="A611" s="19">
        <f>COUNTIF($B$4:B611,B611)</f>
        <v>11</v>
      </c>
      <c r="B611" s="6" t="s">
        <v>3069</v>
      </c>
      <c r="C611" s="28" t="s">
        <v>3070</v>
      </c>
      <c r="D611" s="4" t="s">
        <v>3078</v>
      </c>
      <c r="E611" s="5">
        <v>3.2</v>
      </c>
    </row>
    <row r="612" spans="1:5">
      <c r="A612" s="19">
        <f>COUNTIF($B$4:B612,B612)</f>
        <v>12</v>
      </c>
      <c r="B612" s="6" t="s">
        <v>3069</v>
      </c>
      <c r="C612" s="28" t="s">
        <v>3070</v>
      </c>
      <c r="D612" s="4" t="s">
        <v>3079</v>
      </c>
      <c r="E612" s="5">
        <v>8</v>
      </c>
    </row>
    <row r="613" spans="1:5">
      <c r="A613" s="19">
        <f>COUNTIF($B$4:B613,B613)</f>
        <v>13</v>
      </c>
      <c r="B613" s="6" t="s">
        <v>3069</v>
      </c>
      <c r="C613" s="28" t="s">
        <v>3070</v>
      </c>
      <c r="D613" s="4" t="s">
        <v>3080</v>
      </c>
      <c r="E613" s="5">
        <v>5.6</v>
      </c>
    </row>
    <row r="614" spans="1:5">
      <c r="A614" s="19">
        <f>COUNTIF($B$4:B614,B614)</f>
        <v>14</v>
      </c>
      <c r="B614" s="6" t="s">
        <v>3069</v>
      </c>
      <c r="C614" s="28" t="s">
        <v>3070</v>
      </c>
      <c r="D614" s="4" t="s">
        <v>1154</v>
      </c>
      <c r="E614" s="5">
        <v>6.3</v>
      </c>
    </row>
    <row r="615" spans="1:5">
      <c r="A615" s="19">
        <f>COUNTIF($B$4:B615,B615)</f>
        <v>15</v>
      </c>
      <c r="B615" s="6" t="s">
        <v>3069</v>
      </c>
      <c r="C615" s="28" t="s">
        <v>3070</v>
      </c>
      <c r="D615" s="4" t="s">
        <v>3081</v>
      </c>
      <c r="E615" s="5">
        <v>3.6</v>
      </c>
    </row>
    <row r="616" spans="1:5">
      <c r="A616" s="19">
        <f>COUNTIF($B$4:B616,B616)</f>
        <v>16</v>
      </c>
      <c r="B616" s="6" t="s">
        <v>3069</v>
      </c>
      <c r="C616" s="28" t="s">
        <v>3070</v>
      </c>
      <c r="D616" s="4" t="s">
        <v>3082</v>
      </c>
      <c r="E616" s="5">
        <v>5.6</v>
      </c>
    </row>
    <row r="617" spans="1:5">
      <c r="A617" s="19">
        <f>COUNTIF($B$4:B617,B617)</f>
        <v>17</v>
      </c>
      <c r="B617" s="6" t="s">
        <v>3069</v>
      </c>
      <c r="C617" s="28" t="s">
        <v>3070</v>
      </c>
      <c r="D617" s="4" t="s">
        <v>3083</v>
      </c>
      <c r="E617" s="5">
        <v>5</v>
      </c>
    </row>
    <row r="618" spans="1:5">
      <c r="A618" s="19">
        <f>COUNTIF($B$4:B618,B618)</f>
        <v>18</v>
      </c>
      <c r="B618" s="6" t="s">
        <v>3069</v>
      </c>
      <c r="C618" s="28" t="s">
        <v>3070</v>
      </c>
      <c r="D618" s="4" t="s">
        <v>3084</v>
      </c>
      <c r="E618" s="5">
        <v>8.37</v>
      </c>
    </row>
    <row r="619" spans="1:5">
      <c r="A619" s="19">
        <f>COUNTIF($B$4:B619,B619)</f>
        <v>19</v>
      </c>
      <c r="B619" s="6" t="s">
        <v>3069</v>
      </c>
      <c r="C619" s="28" t="s">
        <v>3070</v>
      </c>
      <c r="D619" s="4" t="s">
        <v>3085</v>
      </c>
      <c r="E619" s="5">
        <v>4.9</v>
      </c>
    </row>
    <row r="620" spans="1:5">
      <c r="A620" s="19">
        <f>COUNTIF($B$4:B620,B620)</f>
        <v>20</v>
      </c>
      <c r="B620" s="6" t="s">
        <v>3069</v>
      </c>
      <c r="C620" s="28" t="s">
        <v>3070</v>
      </c>
      <c r="D620" s="4" t="s">
        <v>3086</v>
      </c>
      <c r="E620" s="5">
        <v>6.1</v>
      </c>
    </row>
    <row r="621" spans="1:5">
      <c r="A621" s="19">
        <f>COUNTIF($B$4:B621,B621)</f>
        <v>21</v>
      </c>
      <c r="B621" s="6" t="s">
        <v>3069</v>
      </c>
      <c r="C621" s="28" t="s">
        <v>3070</v>
      </c>
      <c r="D621" s="4" t="s">
        <v>3087</v>
      </c>
      <c r="E621" s="5">
        <v>1</v>
      </c>
    </row>
    <row r="622" spans="1:5">
      <c r="A622" s="19">
        <f>COUNTIF($B$4:B622,B622)</f>
        <v>22</v>
      </c>
      <c r="B622" s="6" t="s">
        <v>3069</v>
      </c>
      <c r="C622" s="28" t="s">
        <v>3070</v>
      </c>
      <c r="D622" s="4" t="s">
        <v>3088</v>
      </c>
      <c r="E622" s="5">
        <v>5</v>
      </c>
    </row>
    <row r="623" spans="1:5">
      <c r="A623" s="19">
        <f>COUNTIF($B$4:B623,B623)</f>
        <v>23</v>
      </c>
      <c r="B623" s="6" t="s">
        <v>3069</v>
      </c>
      <c r="C623" s="28" t="s">
        <v>3070</v>
      </c>
      <c r="D623" s="4" t="s">
        <v>3089</v>
      </c>
      <c r="E623" s="5">
        <v>3.8</v>
      </c>
    </row>
    <row r="624" spans="1:5">
      <c r="A624" s="19">
        <f>COUNTIF($B$4:B624,B624)</f>
        <v>24</v>
      </c>
      <c r="B624" s="6" t="s">
        <v>3069</v>
      </c>
      <c r="C624" s="28" t="s">
        <v>3070</v>
      </c>
      <c r="D624" s="4" t="s">
        <v>3090</v>
      </c>
      <c r="E624" s="5">
        <v>6.5</v>
      </c>
    </row>
    <row r="625" spans="1:5">
      <c r="A625" s="19">
        <f>COUNTIF($B$4:B625,B625)</f>
        <v>25</v>
      </c>
      <c r="B625" s="6" t="s">
        <v>3069</v>
      </c>
      <c r="C625" s="28" t="s">
        <v>3070</v>
      </c>
      <c r="D625" s="4" t="s">
        <v>3091</v>
      </c>
      <c r="E625" s="5">
        <v>1.5</v>
      </c>
    </row>
    <row r="626" spans="1:5">
      <c r="A626" s="19">
        <f>COUNTIF($B$4:B626,B626)</f>
        <v>26</v>
      </c>
      <c r="B626" s="6" t="s">
        <v>3069</v>
      </c>
      <c r="C626" s="28" t="s">
        <v>3070</v>
      </c>
      <c r="D626" s="4" t="s">
        <v>3092</v>
      </c>
      <c r="E626" s="5">
        <v>2.4</v>
      </c>
    </row>
    <row r="627" spans="1:5">
      <c r="A627" s="19">
        <f>COUNTIF($B$4:B627,B627)</f>
        <v>27</v>
      </c>
      <c r="B627" s="6" t="s">
        <v>3069</v>
      </c>
      <c r="C627" s="28" t="s">
        <v>3070</v>
      </c>
      <c r="D627" s="4" t="s">
        <v>3093</v>
      </c>
      <c r="E627" s="5">
        <v>6.8</v>
      </c>
    </row>
    <row r="628" spans="1:5">
      <c r="A628" s="19">
        <f>COUNTIF($B$4:B628,B628)</f>
        <v>28</v>
      </c>
      <c r="B628" s="6" t="s">
        <v>3069</v>
      </c>
      <c r="C628" s="28" t="s">
        <v>3070</v>
      </c>
      <c r="D628" s="4" t="s">
        <v>3094</v>
      </c>
      <c r="E628" s="5">
        <v>4.2</v>
      </c>
    </row>
    <row r="629" spans="1:5">
      <c r="A629" s="19">
        <f>COUNTIF($B$4:B629,B629)</f>
        <v>29</v>
      </c>
      <c r="B629" s="6" t="s">
        <v>3069</v>
      </c>
      <c r="C629" s="28" t="s">
        <v>3070</v>
      </c>
      <c r="D629" s="4" t="s">
        <v>2622</v>
      </c>
      <c r="E629" s="5">
        <v>3.7</v>
      </c>
    </row>
    <row r="630" spans="1:5">
      <c r="A630" s="19">
        <f>COUNTIF($B$4:B630,B630)</f>
        <v>30</v>
      </c>
      <c r="B630" s="6" t="s">
        <v>3069</v>
      </c>
      <c r="C630" s="28" t="s">
        <v>3070</v>
      </c>
      <c r="D630" s="4" t="s">
        <v>3095</v>
      </c>
      <c r="E630" s="5">
        <v>5.1</v>
      </c>
    </row>
    <row r="631" spans="1:5">
      <c r="A631" s="19">
        <f>COUNTIF($B$4:B631,B631)</f>
        <v>31</v>
      </c>
      <c r="B631" s="6" t="s">
        <v>3069</v>
      </c>
      <c r="C631" s="28" t="s">
        <v>3070</v>
      </c>
      <c r="D631" s="4" t="s">
        <v>3096</v>
      </c>
      <c r="E631" s="5">
        <v>5.9</v>
      </c>
    </row>
    <row r="632" spans="1:5">
      <c r="A632" s="19">
        <f>COUNTIF($B$4:B632,B632)</f>
        <v>32</v>
      </c>
      <c r="B632" s="6" t="s">
        <v>3069</v>
      </c>
      <c r="C632" s="28" t="s">
        <v>3070</v>
      </c>
      <c r="D632" s="4" t="s">
        <v>3097</v>
      </c>
      <c r="E632" s="5">
        <v>8.1</v>
      </c>
    </row>
    <row r="633" spans="1:5">
      <c r="A633" s="19">
        <f>COUNTIF($B$4:B633,B633)</f>
        <v>33</v>
      </c>
      <c r="B633" s="6" t="s">
        <v>3069</v>
      </c>
      <c r="C633" s="28" t="s">
        <v>3070</v>
      </c>
      <c r="D633" s="4" t="s">
        <v>3098</v>
      </c>
      <c r="E633" s="5">
        <v>10.35</v>
      </c>
    </row>
    <row r="634" spans="1:5">
      <c r="A634" s="19">
        <f>COUNTIF($B$4:B634,B634)</f>
        <v>34</v>
      </c>
      <c r="B634" s="6" t="s">
        <v>3069</v>
      </c>
      <c r="C634" s="28" t="s">
        <v>3070</v>
      </c>
      <c r="D634" s="4" t="s">
        <v>3099</v>
      </c>
      <c r="E634" s="5">
        <v>7.6</v>
      </c>
    </row>
    <row r="635" spans="1:5">
      <c r="A635" s="19">
        <f>COUNTIF($B$4:B635,B635)</f>
        <v>35</v>
      </c>
      <c r="B635" s="6" t="s">
        <v>3069</v>
      </c>
      <c r="C635" s="28" t="s">
        <v>3070</v>
      </c>
      <c r="D635" s="4" t="s">
        <v>3100</v>
      </c>
      <c r="E635" s="5">
        <v>4.9</v>
      </c>
    </row>
    <row r="636" spans="1:5">
      <c r="A636" s="19">
        <f>COUNTIF($B$4:B636,B636)</f>
        <v>36</v>
      </c>
      <c r="B636" s="6" t="s">
        <v>3069</v>
      </c>
      <c r="C636" s="28" t="s">
        <v>3070</v>
      </c>
      <c r="D636" s="4" t="s">
        <v>3101</v>
      </c>
      <c r="E636" s="5">
        <v>8.4</v>
      </c>
    </row>
    <row r="637" spans="1:5">
      <c r="A637" s="19">
        <f>COUNTIF($B$4:B637,B637)</f>
        <v>37</v>
      </c>
      <c r="B637" s="6" t="s">
        <v>3069</v>
      </c>
      <c r="C637" s="28" t="s">
        <v>3070</v>
      </c>
      <c r="D637" s="4" t="s">
        <v>3102</v>
      </c>
      <c r="E637" s="5">
        <v>4.2</v>
      </c>
    </row>
    <row r="638" spans="1:5">
      <c r="A638" s="19">
        <f>COUNTIF($B$4:B638,B638)</f>
        <v>38</v>
      </c>
      <c r="B638" s="6" t="s">
        <v>3069</v>
      </c>
      <c r="C638" s="28" t="s">
        <v>3070</v>
      </c>
      <c r="D638" s="4" t="s">
        <v>3103</v>
      </c>
      <c r="E638" s="5">
        <v>3.9</v>
      </c>
    </row>
    <row r="639" spans="1:5">
      <c r="A639" s="19">
        <f>COUNTIF($B$4:B639,B639)</f>
        <v>39</v>
      </c>
      <c r="B639" s="6" t="s">
        <v>3069</v>
      </c>
      <c r="C639" s="28" t="s">
        <v>3070</v>
      </c>
      <c r="D639" s="4" t="s">
        <v>3104</v>
      </c>
      <c r="E639" s="5">
        <v>5</v>
      </c>
    </row>
    <row r="640" spans="1:5">
      <c r="A640" s="19">
        <f>COUNTIF($B$4:B640,B640)</f>
        <v>40</v>
      </c>
      <c r="B640" s="6" t="s">
        <v>3069</v>
      </c>
      <c r="C640" s="28" t="s">
        <v>3070</v>
      </c>
      <c r="D640" s="4" t="s">
        <v>3105</v>
      </c>
      <c r="E640" s="5">
        <v>5.7</v>
      </c>
    </row>
    <row r="641" spans="1:5">
      <c r="A641" s="19">
        <f>COUNTIF($B$4:B641,B641)</f>
        <v>41</v>
      </c>
      <c r="B641" s="6" t="s">
        <v>3069</v>
      </c>
      <c r="C641" s="28" t="s">
        <v>3070</v>
      </c>
      <c r="D641" s="4" t="s">
        <v>3106</v>
      </c>
      <c r="E641" s="5">
        <v>6.2</v>
      </c>
    </row>
    <row r="642" spans="1:5">
      <c r="A642" s="19">
        <f>COUNTIF($B$4:B642,B642)</f>
        <v>42</v>
      </c>
      <c r="B642" s="6" t="s">
        <v>3069</v>
      </c>
      <c r="C642" s="28" t="s">
        <v>3070</v>
      </c>
      <c r="D642" s="4" t="s">
        <v>3107</v>
      </c>
      <c r="E642" s="5">
        <v>6.3</v>
      </c>
    </row>
    <row r="643" spans="1:5">
      <c r="A643" s="19">
        <f>COUNTIF($B$4:B643,B643)</f>
        <v>43</v>
      </c>
      <c r="B643" s="6" t="s">
        <v>3069</v>
      </c>
      <c r="C643" s="28" t="s">
        <v>3070</v>
      </c>
      <c r="D643" s="4" t="s">
        <v>3108</v>
      </c>
      <c r="E643" s="5">
        <v>2.7</v>
      </c>
    </row>
    <row r="644" spans="1:5">
      <c r="A644" s="19">
        <f>COUNTIF($B$4:B644,B644)</f>
        <v>44</v>
      </c>
      <c r="B644" s="6" t="s">
        <v>3069</v>
      </c>
      <c r="C644" s="28" t="s">
        <v>3070</v>
      </c>
      <c r="D644" s="4" t="s">
        <v>3109</v>
      </c>
      <c r="E644" s="5">
        <v>1.1</v>
      </c>
    </row>
    <row r="645" spans="1:5">
      <c r="A645" s="19">
        <f>COUNTIF($B$4:B645,B645)</f>
        <v>45</v>
      </c>
      <c r="B645" s="6" t="s">
        <v>3069</v>
      </c>
      <c r="C645" s="28" t="s">
        <v>3070</v>
      </c>
      <c r="D645" s="4" t="s">
        <v>2032</v>
      </c>
      <c r="E645" s="5">
        <v>5.6</v>
      </c>
    </row>
    <row r="646" spans="1:5">
      <c r="A646" s="19">
        <f>COUNTIF($B$4:B646,B646)</f>
        <v>46</v>
      </c>
      <c r="B646" s="6" t="s">
        <v>3069</v>
      </c>
      <c r="C646" s="28" t="s">
        <v>3070</v>
      </c>
      <c r="D646" s="4" t="s">
        <v>3110</v>
      </c>
      <c r="E646" s="5">
        <v>3</v>
      </c>
    </row>
    <row r="647" spans="1:5">
      <c r="A647" s="19">
        <f>COUNTIF($B$4:B647,B647)</f>
        <v>47</v>
      </c>
      <c r="B647" s="6" t="s">
        <v>3069</v>
      </c>
      <c r="C647" s="28" t="s">
        <v>3070</v>
      </c>
      <c r="D647" s="4" t="s">
        <v>3111</v>
      </c>
      <c r="E647" s="5">
        <v>3.17</v>
      </c>
    </row>
    <row r="648" spans="1:5">
      <c r="A648" s="19">
        <f>COUNTIF($B$4:B648,B648)</f>
        <v>48</v>
      </c>
      <c r="B648" s="6" t="s">
        <v>3069</v>
      </c>
      <c r="C648" s="28" t="s">
        <v>3070</v>
      </c>
      <c r="D648" s="4" t="s">
        <v>3112</v>
      </c>
      <c r="E648" s="5">
        <v>2.7</v>
      </c>
    </row>
    <row r="649" spans="1:5">
      <c r="A649" s="19">
        <f>COUNTIF($B$4:B649,B649)</f>
        <v>49</v>
      </c>
      <c r="B649" s="6" t="s">
        <v>3069</v>
      </c>
      <c r="C649" s="28" t="s">
        <v>3070</v>
      </c>
      <c r="D649" s="4" t="s">
        <v>3113</v>
      </c>
      <c r="E649" s="5">
        <v>3.3</v>
      </c>
    </row>
    <row r="650" spans="1:5">
      <c r="A650" s="19">
        <f>COUNTIF($B$4:B650,B650)</f>
        <v>50</v>
      </c>
      <c r="B650" s="6" t="s">
        <v>3069</v>
      </c>
      <c r="C650" s="28" t="s">
        <v>3070</v>
      </c>
      <c r="D650" s="4" t="s">
        <v>3114</v>
      </c>
      <c r="E650" s="5">
        <v>1.2</v>
      </c>
    </row>
    <row r="651" spans="1:5">
      <c r="A651" s="19">
        <f>COUNTIF($B$4:B651,B651)</f>
        <v>51</v>
      </c>
      <c r="B651" s="6" t="s">
        <v>3069</v>
      </c>
      <c r="C651" s="28" t="s">
        <v>3070</v>
      </c>
      <c r="D651" s="4" t="s">
        <v>1683</v>
      </c>
      <c r="E651" s="5">
        <v>4.1</v>
      </c>
    </row>
    <row r="652" spans="1:5">
      <c r="A652" s="19">
        <f>COUNTIF($B$4:B652,B652)</f>
        <v>52</v>
      </c>
      <c r="B652" s="6" t="s">
        <v>3069</v>
      </c>
      <c r="C652" s="28" t="s">
        <v>3070</v>
      </c>
      <c r="D652" s="4" t="s">
        <v>2197</v>
      </c>
      <c r="E652" s="5">
        <v>2.8</v>
      </c>
    </row>
    <row r="653" spans="1:5">
      <c r="A653" s="19">
        <f>COUNTIF($B$4:B653,B653)</f>
        <v>53</v>
      </c>
      <c r="B653" s="6" t="s">
        <v>3069</v>
      </c>
      <c r="C653" s="28" t="s">
        <v>3070</v>
      </c>
      <c r="D653" s="4" t="s">
        <v>3115</v>
      </c>
      <c r="E653" s="5">
        <v>7</v>
      </c>
    </row>
    <row r="654" spans="1:5">
      <c r="A654" s="19">
        <f>COUNTIF($B$4:B654,B654)</f>
        <v>54</v>
      </c>
      <c r="B654" s="6" t="s">
        <v>3069</v>
      </c>
      <c r="C654" s="28" t="s">
        <v>3070</v>
      </c>
      <c r="D654" s="4" t="s">
        <v>3116</v>
      </c>
      <c r="E654" s="5">
        <v>5.6</v>
      </c>
    </row>
    <row r="655" spans="1:5">
      <c r="A655" s="19">
        <f>COUNTIF($B$4:B655,B655)</f>
        <v>55</v>
      </c>
      <c r="B655" s="6" t="s">
        <v>3069</v>
      </c>
      <c r="C655" s="28" t="s">
        <v>3070</v>
      </c>
      <c r="D655" s="4" t="s">
        <v>3117</v>
      </c>
      <c r="E655" s="5">
        <v>4.26</v>
      </c>
    </row>
    <row r="656" spans="1:5">
      <c r="A656" s="19">
        <f>COUNTIF($B$4:B656,B656)</f>
        <v>56</v>
      </c>
      <c r="B656" s="6" t="s">
        <v>3069</v>
      </c>
      <c r="C656" s="28" t="s">
        <v>3070</v>
      </c>
      <c r="D656" s="4" t="s">
        <v>3118</v>
      </c>
      <c r="E656" s="5">
        <v>6.1</v>
      </c>
    </row>
    <row r="657" spans="1:5">
      <c r="A657" s="19">
        <f>COUNTIF($B$4:B657,B657)</f>
        <v>57</v>
      </c>
      <c r="B657" s="6" t="s">
        <v>3069</v>
      </c>
      <c r="C657" s="28" t="s">
        <v>3070</v>
      </c>
      <c r="D657" s="4" t="s">
        <v>3119</v>
      </c>
      <c r="E657" s="5">
        <v>14.5</v>
      </c>
    </row>
    <row r="658" spans="1:5">
      <c r="A658" s="19">
        <f>COUNTIF($B$4:B658,B658)</f>
        <v>58</v>
      </c>
      <c r="B658" s="6" t="s">
        <v>3069</v>
      </c>
      <c r="C658" s="28" t="s">
        <v>3070</v>
      </c>
      <c r="D658" s="4" t="s">
        <v>2569</v>
      </c>
      <c r="E658" s="5">
        <v>3.4</v>
      </c>
    </row>
    <row r="659" spans="1:5">
      <c r="A659" s="19">
        <f>COUNTIF($B$4:B659,B659)</f>
        <v>59</v>
      </c>
      <c r="B659" s="6" t="s">
        <v>3069</v>
      </c>
      <c r="C659" s="28" t="s">
        <v>3070</v>
      </c>
      <c r="D659" s="4" t="s">
        <v>3120</v>
      </c>
      <c r="E659" s="5">
        <v>4.8</v>
      </c>
    </row>
    <row r="660" spans="1:5">
      <c r="A660" s="19">
        <f>COUNTIF($B$4:B660,B660)</f>
        <v>60</v>
      </c>
      <c r="B660" s="6" t="s">
        <v>3069</v>
      </c>
      <c r="C660" s="28" t="s">
        <v>3070</v>
      </c>
      <c r="D660" s="4" t="s">
        <v>3121</v>
      </c>
      <c r="E660" s="5">
        <v>5.2</v>
      </c>
    </row>
    <row r="661" spans="1:5">
      <c r="A661" s="19">
        <f>COUNTIF($B$4:B661,B661)</f>
        <v>61</v>
      </c>
      <c r="B661" s="6" t="s">
        <v>3069</v>
      </c>
      <c r="C661" s="28" t="s">
        <v>3070</v>
      </c>
      <c r="D661" s="4" t="s">
        <v>3122</v>
      </c>
      <c r="E661" s="5">
        <v>4.7</v>
      </c>
    </row>
    <row r="662" spans="1:5">
      <c r="A662" s="19">
        <f>COUNTIF($B$4:B662,B662)</f>
        <v>62</v>
      </c>
      <c r="B662" s="6" t="s">
        <v>3069</v>
      </c>
      <c r="C662" s="28" t="s">
        <v>3070</v>
      </c>
      <c r="D662" s="4" t="s">
        <v>3123</v>
      </c>
      <c r="E662" s="5">
        <v>2.1</v>
      </c>
    </row>
    <row r="663" spans="1:5">
      <c r="A663" s="19">
        <f>COUNTIF($B$4:B663,B663)</f>
        <v>63</v>
      </c>
      <c r="B663" s="6" t="s">
        <v>3069</v>
      </c>
      <c r="C663" s="28" t="s">
        <v>3070</v>
      </c>
      <c r="D663" s="4" t="s">
        <v>3124</v>
      </c>
      <c r="E663" s="5">
        <v>5.8</v>
      </c>
    </row>
    <row r="664" spans="1:5">
      <c r="A664" s="19">
        <f>COUNTIF($B$4:B664,B664)</f>
        <v>64</v>
      </c>
      <c r="B664" s="6" t="s">
        <v>3069</v>
      </c>
      <c r="C664" s="28" t="s">
        <v>3070</v>
      </c>
      <c r="D664" s="4" t="s">
        <v>3125</v>
      </c>
      <c r="E664" s="5">
        <v>1.2</v>
      </c>
    </row>
    <row r="665" spans="1:5">
      <c r="A665" s="19">
        <f>COUNTIF($B$4:B665,B665)</f>
        <v>65</v>
      </c>
      <c r="B665" s="6" t="s">
        <v>3069</v>
      </c>
      <c r="C665" s="28" t="s">
        <v>3070</v>
      </c>
      <c r="D665" s="4" t="s">
        <v>3126</v>
      </c>
      <c r="E665" s="5">
        <v>3.2</v>
      </c>
    </row>
    <row r="666" spans="1:5">
      <c r="A666" s="19">
        <f>COUNTIF($B$4:B666,B666)</f>
        <v>66</v>
      </c>
      <c r="B666" s="6" t="s">
        <v>3069</v>
      </c>
      <c r="C666" s="28" t="s">
        <v>3070</v>
      </c>
      <c r="D666" s="4" t="s">
        <v>3127</v>
      </c>
      <c r="E666" s="5">
        <v>6.8</v>
      </c>
    </row>
    <row r="667" spans="1:5">
      <c r="A667" s="19">
        <f>COUNTIF($B$4:B667,B667)</f>
        <v>67</v>
      </c>
      <c r="B667" s="6" t="s">
        <v>3069</v>
      </c>
      <c r="C667" s="28" t="s">
        <v>3070</v>
      </c>
      <c r="D667" s="4" t="s">
        <v>3128</v>
      </c>
      <c r="E667" s="5">
        <v>2.6</v>
      </c>
    </row>
    <row r="668" spans="1:5">
      <c r="A668" s="19">
        <f>COUNTIF($B$4:B668,B668)</f>
        <v>68</v>
      </c>
      <c r="B668" s="6" t="s">
        <v>3069</v>
      </c>
      <c r="C668" s="28" t="s">
        <v>3070</v>
      </c>
      <c r="D668" s="4" t="s">
        <v>3129</v>
      </c>
      <c r="E668" s="5">
        <v>6.1</v>
      </c>
    </row>
    <row r="669" spans="1:5">
      <c r="A669" s="19">
        <f>COUNTIF($B$4:B669,B669)</f>
        <v>69</v>
      </c>
      <c r="B669" s="6" t="s">
        <v>3069</v>
      </c>
      <c r="C669" s="28" t="s">
        <v>3070</v>
      </c>
      <c r="D669" s="4" t="s">
        <v>3130</v>
      </c>
      <c r="E669" s="5">
        <v>5.8</v>
      </c>
    </row>
    <row r="670" spans="1:5">
      <c r="A670" s="19">
        <f>COUNTIF($B$4:B670,B670)</f>
        <v>70</v>
      </c>
      <c r="B670" s="6" t="s">
        <v>3069</v>
      </c>
      <c r="C670" s="28" t="s">
        <v>3070</v>
      </c>
      <c r="D670" s="4" t="s">
        <v>3131</v>
      </c>
      <c r="E670" s="5">
        <v>4.2</v>
      </c>
    </row>
    <row r="671" spans="1:5">
      <c r="A671" s="19">
        <f>COUNTIF($B$4:B671,B671)</f>
        <v>71</v>
      </c>
      <c r="B671" s="6" t="s">
        <v>3069</v>
      </c>
      <c r="C671" s="28" t="s">
        <v>3070</v>
      </c>
      <c r="D671" s="4" t="s">
        <v>3132</v>
      </c>
      <c r="E671" s="5">
        <v>8.1</v>
      </c>
    </row>
    <row r="672" spans="1:5">
      <c r="A672" s="19">
        <f>COUNTIF($B$4:B672,B672)</f>
        <v>72</v>
      </c>
      <c r="B672" s="6" t="s">
        <v>3069</v>
      </c>
      <c r="C672" s="28" t="s">
        <v>3070</v>
      </c>
      <c r="D672" s="4" t="s">
        <v>3133</v>
      </c>
      <c r="E672" s="5">
        <v>2.5</v>
      </c>
    </row>
    <row r="673" spans="1:5">
      <c r="A673" s="19">
        <f>COUNTIF($B$4:B673,B673)</f>
        <v>73</v>
      </c>
      <c r="B673" s="6" t="s">
        <v>3069</v>
      </c>
      <c r="C673" s="28" t="s">
        <v>3070</v>
      </c>
      <c r="D673" s="4" t="s">
        <v>3134</v>
      </c>
      <c r="E673" s="5">
        <v>16.18</v>
      </c>
    </row>
    <row r="674" spans="1:5">
      <c r="A674" s="19">
        <f>COUNTIF($B$4:B674,B674)</f>
        <v>74</v>
      </c>
      <c r="B674" s="6" t="s">
        <v>3069</v>
      </c>
      <c r="C674" s="28" t="s">
        <v>3070</v>
      </c>
      <c r="D674" s="4" t="s">
        <v>3135</v>
      </c>
      <c r="E674" s="5">
        <v>7</v>
      </c>
    </row>
    <row r="675" spans="1:5">
      <c r="A675" s="19">
        <f>COUNTIF($B$4:B675,B675)</f>
        <v>75</v>
      </c>
      <c r="B675" s="6" t="s">
        <v>3069</v>
      </c>
      <c r="C675" s="28" t="s">
        <v>3070</v>
      </c>
      <c r="D675" s="4" t="s">
        <v>3136</v>
      </c>
      <c r="E675" s="5">
        <v>4.9</v>
      </c>
    </row>
    <row r="676" spans="1:5">
      <c r="A676" s="19">
        <f>COUNTIF($B$4:B676,B676)</f>
        <v>76</v>
      </c>
      <c r="B676" s="6" t="s">
        <v>3069</v>
      </c>
      <c r="C676" s="28" t="s">
        <v>3070</v>
      </c>
      <c r="D676" s="4" t="s">
        <v>3137</v>
      </c>
      <c r="E676" s="5">
        <v>4.5</v>
      </c>
    </row>
    <row r="677" spans="1:5">
      <c r="A677" s="19">
        <f>COUNTIF($B$4:B677,B677)</f>
        <v>77</v>
      </c>
      <c r="B677" s="6" t="s">
        <v>3069</v>
      </c>
      <c r="C677" s="28" t="s">
        <v>3070</v>
      </c>
      <c r="D677" s="4" t="s">
        <v>690</v>
      </c>
      <c r="E677" s="5">
        <v>1.4</v>
      </c>
    </row>
    <row r="678" spans="1:5">
      <c r="A678" s="19">
        <f>COUNTIF($B$4:B678,B678)</f>
        <v>78</v>
      </c>
      <c r="B678" s="6" t="s">
        <v>3069</v>
      </c>
      <c r="C678" s="28" t="s">
        <v>3070</v>
      </c>
      <c r="D678" s="4" t="s">
        <v>3138</v>
      </c>
      <c r="E678" s="5">
        <v>4.4</v>
      </c>
    </row>
    <row r="679" spans="1:5">
      <c r="A679" s="19">
        <f>COUNTIF($B$4:B679,B679)</f>
        <v>79</v>
      </c>
      <c r="B679" s="6" t="s">
        <v>3069</v>
      </c>
      <c r="C679" s="28" t="s">
        <v>3070</v>
      </c>
      <c r="D679" s="4" t="s">
        <v>3139</v>
      </c>
      <c r="E679" s="5">
        <v>4.2</v>
      </c>
    </row>
    <row r="680" spans="1:5">
      <c r="A680" s="19">
        <f>COUNTIF($B$4:B680,B680)</f>
        <v>80</v>
      </c>
      <c r="B680" s="6" t="s">
        <v>3069</v>
      </c>
      <c r="C680" s="28" t="s">
        <v>3070</v>
      </c>
      <c r="D680" s="4" t="s">
        <v>3140</v>
      </c>
      <c r="E680" s="5">
        <v>3.8</v>
      </c>
    </row>
    <row r="681" spans="1:5">
      <c r="A681" s="19">
        <f>COUNTIF($B$4:B681,B681)</f>
        <v>81</v>
      </c>
      <c r="B681" s="6" t="s">
        <v>3069</v>
      </c>
      <c r="C681" s="28" t="s">
        <v>3070</v>
      </c>
      <c r="D681" s="4" t="s">
        <v>3141</v>
      </c>
      <c r="E681" s="5">
        <v>4.5</v>
      </c>
    </row>
    <row r="682" spans="1:5">
      <c r="A682" s="19">
        <f>COUNTIF($B$4:B682,B682)</f>
        <v>82</v>
      </c>
      <c r="B682" s="6" t="s">
        <v>3069</v>
      </c>
      <c r="C682" s="28" t="s">
        <v>3070</v>
      </c>
      <c r="D682" s="4" t="s">
        <v>3142</v>
      </c>
      <c r="E682" s="5">
        <v>3.9</v>
      </c>
    </row>
    <row r="683" spans="1:5">
      <c r="A683" s="19">
        <f>COUNTIF($B$4:B683,B683)</f>
        <v>83</v>
      </c>
      <c r="B683" s="6" t="s">
        <v>3069</v>
      </c>
      <c r="C683" s="28" t="s">
        <v>3070</v>
      </c>
      <c r="D683" s="4" t="s">
        <v>3143</v>
      </c>
      <c r="E683" s="5">
        <v>1.88</v>
      </c>
    </row>
    <row r="684" spans="1:5">
      <c r="A684" s="19">
        <f>COUNTIF($B$4:B684,B684)</f>
        <v>1</v>
      </c>
      <c r="B684" s="4" t="s">
        <v>3144</v>
      </c>
      <c r="C684" s="4" t="s">
        <v>3145</v>
      </c>
      <c r="D684" s="4" t="s">
        <v>3146</v>
      </c>
      <c r="E684" s="5">
        <f>9.17+0.33</f>
        <v>9.5</v>
      </c>
    </row>
    <row r="685" spans="1:5">
      <c r="A685" s="19">
        <f>COUNTIF($B$4:B685,B685)</f>
        <v>2</v>
      </c>
      <c r="B685" s="4" t="s">
        <v>3144</v>
      </c>
      <c r="C685" s="4" t="s">
        <v>3145</v>
      </c>
      <c r="D685" s="4" t="s">
        <v>3147</v>
      </c>
      <c r="E685" s="5">
        <v>2</v>
      </c>
    </row>
    <row r="686" spans="1:5">
      <c r="A686" s="19">
        <f>COUNTIF($B$4:B686,B686)</f>
        <v>3</v>
      </c>
      <c r="B686" s="4" t="s">
        <v>3144</v>
      </c>
      <c r="C686" s="4" t="s">
        <v>3145</v>
      </c>
      <c r="D686" s="4" t="s">
        <v>3148</v>
      </c>
      <c r="E686" s="5">
        <v>7.7</v>
      </c>
    </row>
    <row r="687" spans="1:5">
      <c r="A687" s="19">
        <f>COUNTIF($B$4:B687,B687)</f>
        <v>4</v>
      </c>
      <c r="B687" s="4" t="s">
        <v>3144</v>
      </c>
      <c r="C687" s="4" t="s">
        <v>3145</v>
      </c>
      <c r="D687" s="4" t="s">
        <v>3149</v>
      </c>
      <c r="E687" s="5">
        <v>6.8</v>
      </c>
    </row>
    <row r="688" spans="1:5">
      <c r="A688" s="19">
        <f>COUNTIF($B$4:B688,B688)</f>
        <v>5</v>
      </c>
      <c r="B688" s="4" t="s">
        <v>3144</v>
      </c>
      <c r="C688" s="4" t="s">
        <v>3145</v>
      </c>
      <c r="D688" s="4" t="s">
        <v>3150</v>
      </c>
      <c r="E688" s="5">
        <v>5</v>
      </c>
    </row>
    <row r="689" spans="1:5">
      <c r="A689" s="19">
        <f>COUNTIF($B$4:B689,B689)</f>
        <v>6</v>
      </c>
      <c r="B689" s="4" t="s">
        <v>3144</v>
      </c>
      <c r="C689" s="4" t="s">
        <v>3145</v>
      </c>
      <c r="D689" s="4" t="s">
        <v>3151</v>
      </c>
      <c r="E689" s="5">
        <v>5</v>
      </c>
    </row>
    <row r="690" spans="1:5">
      <c r="A690" s="19">
        <f>COUNTIF($B$4:B690,B690)</f>
        <v>7</v>
      </c>
      <c r="B690" s="4" t="s">
        <v>3144</v>
      </c>
      <c r="C690" s="4" t="s">
        <v>3145</v>
      </c>
      <c r="D690" s="4" t="s">
        <v>3152</v>
      </c>
      <c r="E690" s="5">
        <v>1</v>
      </c>
    </row>
    <row r="691" spans="1:5">
      <c r="A691" s="19">
        <f>COUNTIF($B$4:B691,B691)</f>
        <v>8</v>
      </c>
      <c r="B691" s="4" t="s">
        <v>3144</v>
      </c>
      <c r="C691" s="4" t="s">
        <v>3145</v>
      </c>
      <c r="D691" s="4" t="s">
        <v>2926</v>
      </c>
      <c r="E691" s="5">
        <f>27.65+5.5</f>
        <v>33.15</v>
      </c>
    </row>
    <row r="692" spans="1:5">
      <c r="A692" s="19">
        <f>COUNTIF($B$4:B692,B692)</f>
        <v>9</v>
      </c>
      <c r="B692" s="4" t="s">
        <v>3144</v>
      </c>
      <c r="C692" s="4" t="s">
        <v>3145</v>
      </c>
      <c r="D692" s="4" t="s">
        <v>3153</v>
      </c>
      <c r="E692" s="5">
        <v>8.75</v>
      </c>
    </row>
    <row r="693" spans="1:5">
      <c r="A693" s="19">
        <f>COUNTIF($B$4:B693,B693)</f>
        <v>10</v>
      </c>
      <c r="B693" s="4" t="s">
        <v>3144</v>
      </c>
      <c r="C693" s="4" t="s">
        <v>3145</v>
      </c>
      <c r="D693" s="4" t="s">
        <v>3154</v>
      </c>
      <c r="E693" s="5">
        <v>3.4</v>
      </c>
    </row>
    <row r="694" spans="1:5">
      <c r="A694" s="19">
        <f>COUNTIF($B$4:B694,B694)</f>
        <v>11</v>
      </c>
      <c r="B694" s="4" t="s">
        <v>3144</v>
      </c>
      <c r="C694" s="4" t="s">
        <v>3145</v>
      </c>
      <c r="D694" s="4" t="s">
        <v>3155</v>
      </c>
      <c r="E694" s="5">
        <v>4.5</v>
      </c>
    </row>
    <row r="695" spans="1:5">
      <c r="A695" s="19">
        <f>COUNTIF($B$4:B695,B695)</f>
        <v>12</v>
      </c>
      <c r="B695" s="4" t="s">
        <v>3144</v>
      </c>
      <c r="C695" s="4" t="s">
        <v>3145</v>
      </c>
      <c r="D695" s="4" t="s">
        <v>3156</v>
      </c>
      <c r="E695" s="5">
        <f>8.8+0.5</f>
        <v>9.3</v>
      </c>
    </row>
    <row r="696" spans="1:5">
      <c r="A696" s="19">
        <f>COUNTIF($B$4:B696,B696)</f>
        <v>13</v>
      </c>
      <c r="B696" s="4" t="s">
        <v>3144</v>
      </c>
      <c r="C696" s="4" t="s">
        <v>3145</v>
      </c>
      <c r="D696" s="4" t="s">
        <v>3157</v>
      </c>
      <c r="E696" s="5">
        <v>2.9</v>
      </c>
    </row>
    <row r="697" spans="1:5">
      <c r="A697" s="19">
        <f>COUNTIF($B$4:B697,B697)</f>
        <v>14</v>
      </c>
      <c r="B697" s="4" t="s">
        <v>3144</v>
      </c>
      <c r="C697" s="4" t="s">
        <v>3145</v>
      </c>
      <c r="D697" s="4" t="s">
        <v>3158</v>
      </c>
      <c r="E697" s="5">
        <v>39.7</v>
      </c>
    </row>
    <row r="698" spans="1:5">
      <c r="A698" s="19">
        <f>COUNTIF($B$4:B698,B698)</f>
        <v>15</v>
      </c>
      <c r="B698" s="4" t="s">
        <v>3144</v>
      </c>
      <c r="C698" s="4" t="s">
        <v>3145</v>
      </c>
      <c r="D698" s="4" t="s">
        <v>3159</v>
      </c>
      <c r="E698" s="5">
        <v>3</v>
      </c>
    </row>
    <row r="699" spans="1:5">
      <c r="A699" s="19">
        <f>COUNTIF($B$4:B699,B699)</f>
        <v>16</v>
      </c>
      <c r="B699" s="4" t="s">
        <v>3144</v>
      </c>
      <c r="C699" s="4" t="s">
        <v>3145</v>
      </c>
      <c r="D699" s="4" t="s">
        <v>3160</v>
      </c>
      <c r="E699" s="5">
        <v>4.5</v>
      </c>
    </row>
    <row r="700" spans="1:5">
      <c r="A700" s="19">
        <f>COUNTIF($B$4:B700,B700)</f>
        <v>17</v>
      </c>
      <c r="B700" s="4" t="s">
        <v>3144</v>
      </c>
      <c r="C700" s="4" t="s">
        <v>3145</v>
      </c>
      <c r="D700" s="4" t="s">
        <v>3161</v>
      </c>
      <c r="E700" s="5">
        <v>9.1</v>
      </c>
    </row>
    <row r="701" spans="1:5">
      <c r="A701" s="19">
        <f>COUNTIF($B$4:B701,B701)</f>
        <v>18</v>
      </c>
      <c r="B701" s="4" t="s">
        <v>3144</v>
      </c>
      <c r="C701" s="4" t="s">
        <v>3145</v>
      </c>
      <c r="D701" s="4" t="s">
        <v>1181</v>
      </c>
      <c r="E701" s="5">
        <v>5</v>
      </c>
    </row>
    <row r="702" spans="1:5">
      <c r="A702" s="19">
        <f>COUNTIF($B$4:B702,B702)</f>
        <v>19</v>
      </c>
      <c r="B702" s="4" t="s">
        <v>3144</v>
      </c>
      <c r="C702" s="4" t="s">
        <v>3145</v>
      </c>
      <c r="D702" s="4" t="s">
        <v>3162</v>
      </c>
      <c r="E702" s="5">
        <v>2</v>
      </c>
    </row>
    <row r="703" spans="1:5">
      <c r="A703" s="19">
        <f>COUNTIF($B$4:B703,B703)</f>
        <v>20</v>
      </c>
      <c r="B703" s="4" t="s">
        <v>3144</v>
      </c>
      <c r="C703" s="4" t="s">
        <v>3145</v>
      </c>
      <c r="D703" s="4" t="s">
        <v>2089</v>
      </c>
      <c r="E703" s="5">
        <v>9.2</v>
      </c>
    </row>
    <row r="704" spans="1:5">
      <c r="A704" s="19">
        <f>COUNTIF($B$4:B704,B704)</f>
        <v>21</v>
      </c>
      <c r="B704" s="4" t="s">
        <v>3144</v>
      </c>
      <c r="C704" s="4" t="s">
        <v>3145</v>
      </c>
      <c r="D704" s="4" t="s">
        <v>3163</v>
      </c>
      <c r="E704" s="5">
        <v>2.9</v>
      </c>
    </row>
    <row r="705" spans="1:5">
      <c r="A705" s="19">
        <f>COUNTIF($B$4:B705,B705)</f>
        <v>22</v>
      </c>
      <c r="B705" s="4" t="s">
        <v>3144</v>
      </c>
      <c r="C705" s="4" t="s">
        <v>3145</v>
      </c>
      <c r="D705" s="4" t="s">
        <v>3164</v>
      </c>
      <c r="E705" s="5">
        <v>5</v>
      </c>
    </row>
    <row r="706" spans="1:5">
      <c r="A706" s="19">
        <f>COUNTIF($B$4:B706,B706)</f>
        <v>23</v>
      </c>
      <c r="B706" s="4" t="s">
        <v>3144</v>
      </c>
      <c r="C706" s="4" t="s">
        <v>3145</v>
      </c>
      <c r="D706" s="4" t="s">
        <v>3165</v>
      </c>
      <c r="E706" s="5">
        <v>4.5</v>
      </c>
    </row>
    <row r="707" spans="1:5">
      <c r="A707" s="19">
        <f>COUNTIF($B$4:B707,B707)</f>
        <v>24</v>
      </c>
      <c r="B707" s="4" t="s">
        <v>3144</v>
      </c>
      <c r="C707" s="4" t="s">
        <v>3145</v>
      </c>
      <c r="D707" s="4" t="s">
        <v>3166</v>
      </c>
      <c r="E707" s="5">
        <v>3.07</v>
      </c>
    </row>
    <row r="708" spans="1:5">
      <c r="A708" s="19">
        <f>COUNTIF($B$4:B708,B708)</f>
        <v>25</v>
      </c>
      <c r="B708" s="4" t="s">
        <v>3144</v>
      </c>
      <c r="C708" s="4" t="s">
        <v>3145</v>
      </c>
      <c r="D708" s="4" t="s">
        <v>3167</v>
      </c>
      <c r="E708" s="5">
        <v>3.8</v>
      </c>
    </row>
    <row r="709" spans="1:5">
      <c r="A709" s="19">
        <f>COUNTIF($B$4:B709,B709)</f>
        <v>26</v>
      </c>
      <c r="B709" s="4" t="s">
        <v>3144</v>
      </c>
      <c r="C709" s="4" t="s">
        <v>3145</v>
      </c>
      <c r="D709" s="4" t="s">
        <v>2742</v>
      </c>
      <c r="E709" s="5">
        <v>1.5</v>
      </c>
    </row>
    <row r="710" spans="1:5">
      <c r="A710" s="19">
        <f>COUNTIF($B$4:B710,B710)</f>
        <v>27</v>
      </c>
      <c r="B710" s="4" t="s">
        <v>3144</v>
      </c>
      <c r="C710" s="4" t="s">
        <v>3145</v>
      </c>
      <c r="D710" s="4" t="s">
        <v>3168</v>
      </c>
      <c r="E710" s="5">
        <v>6.3</v>
      </c>
    </row>
    <row r="711" spans="1:5">
      <c r="A711" s="19">
        <f>COUNTIF($B$4:B711,B711)</f>
        <v>28</v>
      </c>
      <c r="B711" s="4" t="s">
        <v>3144</v>
      </c>
      <c r="C711" s="4" t="s">
        <v>3145</v>
      </c>
      <c r="D711" s="4" t="s">
        <v>3169</v>
      </c>
      <c r="E711" s="5">
        <v>3</v>
      </c>
    </row>
    <row r="712" spans="1:5">
      <c r="A712" s="19">
        <f>COUNTIF($B$4:B712,B712)</f>
        <v>29</v>
      </c>
      <c r="B712" s="4" t="s">
        <v>3144</v>
      </c>
      <c r="C712" s="4" t="s">
        <v>3145</v>
      </c>
      <c r="D712" s="4" t="s">
        <v>3170</v>
      </c>
      <c r="E712" s="5">
        <v>8</v>
      </c>
    </row>
    <row r="713" spans="1:5">
      <c r="A713" s="19">
        <f>COUNTIF($B$4:B713,B713)</f>
        <v>30</v>
      </c>
      <c r="B713" s="4" t="s">
        <v>3144</v>
      </c>
      <c r="C713" s="4" t="s">
        <v>3145</v>
      </c>
      <c r="D713" s="4" t="s">
        <v>3171</v>
      </c>
      <c r="E713" s="5">
        <v>7.8</v>
      </c>
    </row>
    <row r="714" spans="1:5">
      <c r="A714" s="19">
        <f>COUNTIF($B$4:B714,B714)</f>
        <v>31</v>
      </c>
      <c r="B714" s="4" t="s">
        <v>3144</v>
      </c>
      <c r="C714" s="4" t="s">
        <v>3145</v>
      </c>
      <c r="D714" s="4" t="s">
        <v>3172</v>
      </c>
      <c r="E714" s="5">
        <v>8.21</v>
      </c>
    </row>
    <row r="715" spans="1:5">
      <c r="A715" s="19">
        <f>COUNTIF($B$4:B715,B715)</f>
        <v>32</v>
      </c>
      <c r="B715" s="4" t="s">
        <v>3144</v>
      </c>
      <c r="C715" s="4" t="s">
        <v>3145</v>
      </c>
      <c r="D715" s="4" t="s">
        <v>1092</v>
      </c>
      <c r="E715" s="5">
        <v>11.23</v>
      </c>
    </row>
    <row r="716" spans="1:5">
      <c r="A716" s="19">
        <f>COUNTIF($B$4:B716,B716)</f>
        <v>33</v>
      </c>
      <c r="B716" s="4" t="s">
        <v>3144</v>
      </c>
      <c r="C716" s="4" t="s">
        <v>3145</v>
      </c>
      <c r="D716" s="4" t="s">
        <v>3173</v>
      </c>
      <c r="E716" s="5">
        <v>6</v>
      </c>
    </row>
    <row r="717" spans="1:5">
      <c r="A717" s="19">
        <f>COUNTIF($B$4:B717,B717)</f>
        <v>34</v>
      </c>
      <c r="B717" s="4" t="s">
        <v>3144</v>
      </c>
      <c r="C717" s="4" t="s">
        <v>3145</v>
      </c>
      <c r="D717" s="4" t="s">
        <v>3174</v>
      </c>
      <c r="E717" s="5">
        <v>0.1</v>
      </c>
    </row>
    <row r="718" spans="1:5">
      <c r="A718" s="19">
        <f>COUNTIF($B$4:B718,B718)</f>
        <v>35</v>
      </c>
      <c r="B718" s="4" t="s">
        <v>3144</v>
      </c>
      <c r="C718" s="4" t="s">
        <v>3145</v>
      </c>
      <c r="D718" s="4" t="s">
        <v>3175</v>
      </c>
      <c r="E718" s="5">
        <v>14.35</v>
      </c>
    </row>
    <row r="719" spans="1:5">
      <c r="A719" s="19">
        <f>COUNTIF($B$4:B719,B719)</f>
        <v>36</v>
      </c>
      <c r="B719" s="4" t="s">
        <v>3144</v>
      </c>
      <c r="C719" s="4" t="s">
        <v>3145</v>
      </c>
      <c r="D719" s="4" t="s">
        <v>3176</v>
      </c>
      <c r="E719" s="5">
        <v>5</v>
      </c>
    </row>
    <row r="720" spans="1:5">
      <c r="A720" s="19">
        <f>COUNTIF($B$4:B720,B720)</f>
        <v>37</v>
      </c>
      <c r="B720" s="4" t="s">
        <v>3144</v>
      </c>
      <c r="C720" s="4" t="s">
        <v>3145</v>
      </c>
      <c r="D720" s="4" t="s">
        <v>2614</v>
      </c>
      <c r="E720" s="5">
        <v>13.5</v>
      </c>
    </row>
    <row r="721" spans="1:5">
      <c r="A721" s="19">
        <f>COUNTIF($B$4:B721,B721)</f>
        <v>38</v>
      </c>
      <c r="B721" s="4" t="s">
        <v>3144</v>
      </c>
      <c r="C721" s="4" t="s">
        <v>3145</v>
      </c>
      <c r="D721" s="4" t="s">
        <v>3177</v>
      </c>
      <c r="E721" s="5">
        <v>9</v>
      </c>
    </row>
    <row r="722" spans="1:5">
      <c r="A722" s="19">
        <f>COUNTIF($B$4:B722,B722)</f>
        <v>39</v>
      </c>
      <c r="B722" s="4" t="s">
        <v>3144</v>
      </c>
      <c r="C722" s="4" t="s">
        <v>3145</v>
      </c>
      <c r="D722" s="4" t="s">
        <v>2764</v>
      </c>
      <c r="E722" s="5">
        <v>6.5</v>
      </c>
    </row>
    <row r="723" spans="1:5">
      <c r="A723" s="19">
        <f>COUNTIF($B$4:B723,B723)</f>
        <v>40</v>
      </c>
      <c r="B723" s="4" t="s">
        <v>3144</v>
      </c>
      <c r="C723" s="4" t="s">
        <v>3145</v>
      </c>
      <c r="D723" s="4" t="s">
        <v>3178</v>
      </c>
      <c r="E723" s="5">
        <v>3</v>
      </c>
    </row>
    <row r="724" spans="1:5">
      <c r="A724" s="19">
        <f>COUNTIF($B$4:B724,B724)</f>
        <v>41</v>
      </c>
      <c r="B724" s="4" t="s">
        <v>3144</v>
      </c>
      <c r="C724" s="4" t="s">
        <v>3145</v>
      </c>
      <c r="D724" s="4" t="s">
        <v>3179</v>
      </c>
      <c r="E724" s="5">
        <v>4.4</v>
      </c>
    </row>
    <row r="725" spans="1:5">
      <c r="A725" s="19">
        <f>COUNTIF($B$4:B725,B725)</f>
        <v>42</v>
      </c>
      <c r="B725" s="4" t="s">
        <v>3144</v>
      </c>
      <c r="C725" s="4" t="s">
        <v>3145</v>
      </c>
      <c r="D725" s="4" t="s">
        <v>47</v>
      </c>
      <c r="E725" s="5">
        <v>5</v>
      </c>
    </row>
    <row r="726" spans="1:5">
      <c r="A726" s="19">
        <f>COUNTIF($B$4:B726,B726)</f>
        <v>43</v>
      </c>
      <c r="B726" s="4" t="s">
        <v>3144</v>
      </c>
      <c r="C726" s="4" t="s">
        <v>3145</v>
      </c>
      <c r="D726" s="4" t="s">
        <v>3180</v>
      </c>
      <c r="E726" s="5">
        <v>8.54</v>
      </c>
    </row>
    <row r="727" spans="1:5">
      <c r="A727" s="19">
        <f>COUNTIF($B$4:B727,B727)</f>
        <v>44</v>
      </c>
      <c r="B727" s="4" t="s">
        <v>3144</v>
      </c>
      <c r="C727" s="4" t="s">
        <v>3145</v>
      </c>
      <c r="D727" s="4" t="s">
        <v>2831</v>
      </c>
      <c r="E727" s="5">
        <v>4</v>
      </c>
    </row>
    <row r="728" spans="1:5">
      <c r="A728" s="19"/>
      <c r="B728" s="4"/>
      <c r="C728" s="4"/>
      <c r="D728" s="4"/>
      <c r="E728" s="5">
        <f>SUM(E3:E727)</f>
        <v>5131.94</v>
      </c>
    </row>
  </sheetData>
  <autoFilter xmlns:etc="http://www.wps.cn/officeDocument/2017/etCustomData" ref="A1:E728" etc:filterBottomFollowUsedRange="0">
    <extLst/>
  </autoFilter>
  <mergeCells count="1">
    <mergeCell ref="A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8"/>
  <sheetViews>
    <sheetView workbookViewId="0">
      <selection activeCell="E2" sqref="E$1:F$1048576"/>
    </sheetView>
  </sheetViews>
  <sheetFormatPr defaultColWidth="9" defaultRowHeight="13.5" outlineLevelCol="4"/>
  <cols>
    <col min="1" max="2" width="9" style="10"/>
    <col min="3" max="3" width="15.625" style="10" customWidth="1"/>
    <col min="4" max="4" width="12.25" style="10" customWidth="1"/>
    <col min="5" max="5" width="9.375" style="10"/>
    <col min="6" max="16384" width="9" style="10"/>
  </cols>
  <sheetData>
    <row r="1" s="10" customFormat="1" ht="34" customHeight="1" spans="1:5">
      <c r="A1" s="11" t="s">
        <v>3181</v>
      </c>
      <c r="B1" s="11"/>
      <c r="C1" s="11"/>
      <c r="D1" s="11"/>
      <c r="E1" s="11"/>
    </row>
    <row r="2" customFormat="1" ht="30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Format="1" spans="1:5">
      <c r="A3" s="4">
        <v>1</v>
      </c>
      <c r="B3" s="4" t="s">
        <v>3182</v>
      </c>
      <c r="C3" s="4" t="s">
        <v>3183</v>
      </c>
      <c r="D3" s="4" t="s">
        <v>3184</v>
      </c>
      <c r="E3" s="5">
        <v>6.5</v>
      </c>
    </row>
    <row r="4" customFormat="1" spans="1:5">
      <c r="A4" s="4">
        <v>2</v>
      </c>
      <c r="B4" s="4" t="s">
        <v>3182</v>
      </c>
      <c r="C4" s="4" t="s">
        <v>3183</v>
      </c>
      <c r="D4" s="4" t="s">
        <v>3185</v>
      </c>
      <c r="E4" s="5">
        <v>2.5</v>
      </c>
    </row>
    <row r="5" customFormat="1" spans="1:5">
      <c r="A5" s="4">
        <v>3</v>
      </c>
      <c r="B5" s="4" t="s">
        <v>3182</v>
      </c>
      <c r="C5" s="4" t="s">
        <v>3183</v>
      </c>
      <c r="D5" s="4" t="s">
        <v>3186</v>
      </c>
      <c r="E5" s="5">
        <v>1.5</v>
      </c>
    </row>
    <row r="6" customFormat="1" spans="1:5">
      <c r="A6" s="4">
        <v>4</v>
      </c>
      <c r="B6" s="4" t="s">
        <v>3182</v>
      </c>
      <c r="C6" s="4" t="s">
        <v>3183</v>
      </c>
      <c r="D6" s="4" t="s">
        <v>3187</v>
      </c>
      <c r="E6" s="5">
        <v>1.5</v>
      </c>
    </row>
    <row r="7" customFormat="1" spans="1:5">
      <c r="A7" s="4">
        <v>5</v>
      </c>
      <c r="B7" s="4" t="s">
        <v>3182</v>
      </c>
      <c r="C7" s="4" t="s">
        <v>3183</v>
      </c>
      <c r="D7" s="4" t="s">
        <v>341</v>
      </c>
      <c r="E7" s="5">
        <v>3</v>
      </c>
    </row>
    <row r="8" customFormat="1" spans="1:5">
      <c r="A8" s="4">
        <v>6</v>
      </c>
      <c r="B8" s="4" t="s">
        <v>3182</v>
      </c>
      <c r="C8" s="4" t="s">
        <v>3183</v>
      </c>
      <c r="D8" s="4" t="s">
        <v>774</v>
      </c>
      <c r="E8" s="5">
        <v>1.6</v>
      </c>
    </row>
    <row r="9" customFormat="1" spans="1:5">
      <c r="A9" s="4">
        <v>7</v>
      </c>
      <c r="B9" s="4" t="s">
        <v>3182</v>
      </c>
      <c r="C9" s="4" t="s">
        <v>3183</v>
      </c>
      <c r="D9" s="4" t="s">
        <v>3188</v>
      </c>
      <c r="E9" s="5">
        <v>1</v>
      </c>
    </row>
    <row r="10" customFormat="1" spans="1:5">
      <c r="A10" s="4">
        <v>8</v>
      </c>
      <c r="B10" s="4" t="s">
        <v>3182</v>
      </c>
      <c r="C10" s="4" t="s">
        <v>3183</v>
      </c>
      <c r="D10" s="4" t="s">
        <v>1381</v>
      </c>
      <c r="E10" s="5">
        <v>2.5</v>
      </c>
    </row>
    <row r="11" customFormat="1" spans="1:5">
      <c r="A11" s="4">
        <v>9</v>
      </c>
      <c r="B11" s="4" t="s">
        <v>3182</v>
      </c>
      <c r="C11" s="4" t="s">
        <v>3183</v>
      </c>
      <c r="D11" s="4" t="s">
        <v>3189</v>
      </c>
      <c r="E11" s="5">
        <v>1</v>
      </c>
    </row>
    <row r="12" customFormat="1" spans="1:5">
      <c r="A12" s="4">
        <v>10</v>
      </c>
      <c r="B12" s="4" t="s">
        <v>3182</v>
      </c>
      <c r="C12" s="4" t="s">
        <v>3183</v>
      </c>
      <c r="D12" s="4" t="s">
        <v>3190</v>
      </c>
      <c r="E12" s="5">
        <v>1.5</v>
      </c>
    </row>
    <row r="13" customFormat="1" spans="1:5">
      <c r="A13" s="4">
        <v>11</v>
      </c>
      <c r="B13" s="4" t="s">
        <v>3182</v>
      </c>
      <c r="C13" s="4" t="s">
        <v>3183</v>
      </c>
      <c r="D13" s="4" t="s">
        <v>3191</v>
      </c>
      <c r="E13" s="5">
        <v>3.6</v>
      </c>
    </row>
    <row r="14" customFormat="1" spans="1:5">
      <c r="A14" s="4">
        <v>12</v>
      </c>
      <c r="B14" s="4" t="s">
        <v>3182</v>
      </c>
      <c r="C14" s="4" t="s">
        <v>3183</v>
      </c>
      <c r="D14" s="4" t="s">
        <v>3192</v>
      </c>
      <c r="E14" s="5">
        <v>4</v>
      </c>
    </row>
    <row r="15" customFormat="1" spans="1:5">
      <c r="A15" s="4">
        <v>13</v>
      </c>
      <c r="B15" s="4" t="s">
        <v>3182</v>
      </c>
      <c r="C15" s="4" t="s">
        <v>3183</v>
      </c>
      <c r="D15" s="4" t="s">
        <v>3193</v>
      </c>
      <c r="E15" s="5">
        <v>2</v>
      </c>
    </row>
    <row r="16" customFormat="1" spans="1:5">
      <c r="A16" s="4">
        <v>14</v>
      </c>
      <c r="B16" s="4" t="s">
        <v>3182</v>
      </c>
      <c r="C16" s="4" t="s">
        <v>3183</v>
      </c>
      <c r="D16" s="4" t="s">
        <v>3194</v>
      </c>
      <c r="E16" s="5">
        <v>0.8</v>
      </c>
    </row>
    <row r="17" customFormat="1" spans="1:5">
      <c r="A17" s="4">
        <v>15</v>
      </c>
      <c r="B17" s="4" t="s">
        <v>3182</v>
      </c>
      <c r="C17" s="4" t="s">
        <v>3183</v>
      </c>
      <c r="D17" s="4" t="s">
        <v>3195</v>
      </c>
      <c r="E17" s="5">
        <v>1</v>
      </c>
    </row>
    <row r="18" customFormat="1" spans="1:5">
      <c r="A18" s="4">
        <v>16</v>
      </c>
      <c r="B18" s="4" t="s">
        <v>3182</v>
      </c>
      <c r="C18" s="4" t="s">
        <v>3183</v>
      </c>
      <c r="D18" s="4" t="s">
        <v>3196</v>
      </c>
      <c r="E18" s="5">
        <v>1</v>
      </c>
    </row>
    <row r="19" customFormat="1" spans="1:5">
      <c r="A19" s="4">
        <v>17</v>
      </c>
      <c r="B19" s="4" t="s">
        <v>3182</v>
      </c>
      <c r="C19" s="4" t="s">
        <v>3183</v>
      </c>
      <c r="D19" s="4" t="s">
        <v>3197</v>
      </c>
      <c r="E19" s="5">
        <v>2</v>
      </c>
    </row>
    <row r="20" customFormat="1" spans="1:5">
      <c r="A20" s="4">
        <v>18</v>
      </c>
      <c r="B20" s="4" t="s">
        <v>3182</v>
      </c>
      <c r="C20" s="4" t="s">
        <v>3183</v>
      </c>
      <c r="D20" s="4" t="s">
        <v>3198</v>
      </c>
      <c r="E20" s="5">
        <v>1</v>
      </c>
    </row>
    <row r="21" customFormat="1" spans="1:5">
      <c r="A21" s="4">
        <v>19</v>
      </c>
      <c r="B21" s="4" t="s">
        <v>3182</v>
      </c>
      <c r="C21" s="4" t="s">
        <v>3183</v>
      </c>
      <c r="D21" s="4" t="s">
        <v>3199</v>
      </c>
      <c r="E21" s="5">
        <v>120</v>
      </c>
    </row>
    <row r="22" customFormat="1" spans="1:5">
      <c r="A22" s="4">
        <v>20</v>
      </c>
      <c r="B22" s="4" t="s">
        <v>3182</v>
      </c>
      <c r="C22" s="4" t="s">
        <v>3183</v>
      </c>
      <c r="D22" s="4" t="s">
        <v>3200</v>
      </c>
      <c r="E22" s="5">
        <v>8</v>
      </c>
    </row>
    <row r="23" customFormat="1" spans="1:5">
      <c r="A23" s="4">
        <v>21</v>
      </c>
      <c r="B23" s="4" t="s">
        <v>3182</v>
      </c>
      <c r="C23" s="4" t="s">
        <v>3183</v>
      </c>
      <c r="D23" s="4" t="s">
        <v>3201</v>
      </c>
      <c r="E23" s="5">
        <v>0.3</v>
      </c>
    </row>
    <row r="24" customFormat="1" spans="1:5">
      <c r="A24" s="4">
        <v>22</v>
      </c>
      <c r="B24" s="4" t="s">
        <v>3182</v>
      </c>
      <c r="C24" s="4" t="s">
        <v>3183</v>
      </c>
      <c r="D24" s="4" t="s">
        <v>3202</v>
      </c>
      <c r="E24" s="5">
        <v>1.5</v>
      </c>
    </row>
    <row r="25" customFormat="1" spans="1:5">
      <c r="A25" s="4">
        <v>23</v>
      </c>
      <c r="B25" s="4" t="s">
        <v>3182</v>
      </c>
      <c r="C25" s="4" t="s">
        <v>3183</v>
      </c>
      <c r="D25" s="4" t="s">
        <v>3203</v>
      </c>
      <c r="E25" s="5">
        <v>8.6</v>
      </c>
    </row>
    <row r="26" customFormat="1" spans="1:5">
      <c r="A26" s="4">
        <v>24</v>
      </c>
      <c r="B26" s="4" t="s">
        <v>3182</v>
      </c>
      <c r="C26" s="4" t="s">
        <v>3183</v>
      </c>
      <c r="D26" s="4" t="s">
        <v>3204</v>
      </c>
      <c r="E26" s="5">
        <v>6</v>
      </c>
    </row>
    <row r="27" customFormat="1" spans="1:5">
      <c r="A27" s="4">
        <v>25</v>
      </c>
      <c r="B27" s="4" t="s">
        <v>3182</v>
      </c>
      <c r="C27" s="4" t="s">
        <v>3183</v>
      </c>
      <c r="D27" s="4" t="s">
        <v>3205</v>
      </c>
      <c r="E27" s="5">
        <v>2</v>
      </c>
    </row>
    <row r="28" customFormat="1" spans="1:5">
      <c r="A28" s="4">
        <v>26</v>
      </c>
      <c r="B28" s="4" t="s">
        <v>3182</v>
      </c>
      <c r="C28" s="4" t="s">
        <v>3183</v>
      </c>
      <c r="D28" s="4" t="s">
        <v>3086</v>
      </c>
      <c r="E28" s="5">
        <v>1.5</v>
      </c>
    </row>
    <row r="29" customFormat="1" spans="1:5">
      <c r="A29" s="4">
        <v>27</v>
      </c>
      <c r="B29" s="4" t="s">
        <v>3182</v>
      </c>
      <c r="C29" s="4" t="s">
        <v>3183</v>
      </c>
      <c r="D29" s="4" t="s">
        <v>3206</v>
      </c>
      <c r="E29" s="5">
        <v>2</v>
      </c>
    </row>
    <row r="30" customFormat="1" spans="1:5">
      <c r="A30" s="4">
        <v>28</v>
      </c>
      <c r="B30" s="4" t="s">
        <v>3182</v>
      </c>
      <c r="C30" s="4" t="s">
        <v>3183</v>
      </c>
      <c r="D30" s="4" t="s">
        <v>3207</v>
      </c>
      <c r="E30" s="5">
        <v>2</v>
      </c>
    </row>
    <row r="31" customFormat="1" spans="1:5">
      <c r="A31" s="4">
        <v>29</v>
      </c>
      <c r="B31" s="4" t="s">
        <v>3182</v>
      </c>
      <c r="C31" s="4" t="s">
        <v>3183</v>
      </c>
      <c r="D31" s="4" t="s">
        <v>3208</v>
      </c>
      <c r="E31" s="5">
        <v>2.5</v>
      </c>
    </row>
    <row r="32" customFormat="1" spans="1:5">
      <c r="A32" s="4">
        <v>30</v>
      </c>
      <c r="B32" s="4" t="s">
        <v>3182</v>
      </c>
      <c r="C32" s="4" t="s">
        <v>3183</v>
      </c>
      <c r="D32" s="4" t="s">
        <v>3209</v>
      </c>
      <c r="E32" s="5">
        <v>2</v>
      </c>
    </row>
    <row r="33" customFormat="1" spans="1:5">
      <c r="A33" s="4">
        <v>31</v>
      </c>
      <c r="B33" s="4" t="s">
        <v>3182</v>
      </c>
      <c r="C33" s="4" t="s">
        <v>3183</v>
      </c>
      <c r="D33" s="4" t="s">
        <v>3210</v>
      </c>
      <c r="E33" s="5">
        <v>0.3</v>
      </c>
    </row>
    <row r="34" customFormat="1" spans="1:5">
      <c r="A34" s="4">
        <v>32</v>
      </c>
      <c r="B34" s="4" t="s">
        <v>3182</v>
      </c>
      <c r="C34" s="4" t="s">
        <v>3183</v>
      </c>
      <c r="D34" s="4" t="s">
        <v>3211</v>
      </c>
      <c r="E34" s="5">
        <v>1.7</v>
      </c>
    </row>
    <row r="35" customFormat="1" spans="1:5">
      <c r="A35" s="4">
        <v>33</v>
      </c>
      <c r="B35" s="4" t="s">
        <v>3182</v>
      </c>
      <c r="C35" s="4" t="s">
        <v>3183</v>
      </c>
      <c r="D35" s="4" t="s">
        <v>3212</v>
      </c>
      <c r="E35" s="5">
        <v>2</v>
      </c>
    </row>
    <row r="36" customFormat="1" spans="1:5">
      <c r="A36" s="4">
        <v>34</v>
      </c>
      <c r="B36" s="4" t="s">
        <v>3182</v>
      </c>
      <c r="C36" s="4" t="s">
        <v>3183</v>
      </c>
      <c r="D36" s="4" t="s">
        <v>3213</v>
      </c>
      <c r="E36" s="5">
        <v>3</v>
      </c>
    </row>
    <row r="37" customFormat="1" spans="1:5">
      <c r="A37" s="4">
        <v>35</v>
      </c>
      <c r="B37" s="4" t="s">
        <v>3182</v>
      </c>
      <c r="C37" s="4" t="s">
        <v>3183</v>
      </c>
      <c r="D37" s="4" t="s">
        <v>3214</v>
      </c>
      <c r="E37" s="5">
        <v>1.5</v>
      </c>
    </row>
    <row r="38" customFormat="1" spans="1:5">
      <c r="A38" s="4">
        <v>36</v>
      </c>
      <c r="B38" s="4" t="s">
        <v>3182</v>
      </c>
      <c r="C38" s="4" t="s">
        <v>3183</v>
      </c>
      <c r="D38" s="4" t="s">
        <v>3215</v>
      </c>
      <c r="E38" s="5">
        <v>1</v>
      </c>
    </row>
    <row r="39" customFormat="1" spans="1:5">
      <c r="A39" s="4">
        <v>37</v>
      </c>
      <c r="B39" s="4" t="s">
        <v>3182</v>
      </c>
      <c r="C39" s="4" t="s">
        <v>3183</v>
      </c>
      <c r="D39" s="4" t="s">
        <v>668</v>
      </c>
      <c r="E39" s="5">
        <v>2</v>
      </c>
    </row>
    <row r="40" customFormat="1" spans="1:5">
      <c r="A40" s="4">
        <v>38</v>
      </c>
      <c r="B40" s="4" t="s">
        <v>3182</v>
      </c>
      <c r="C40" s="4" t="s">
        <v>3183</v>
      </c>
      <c r="D40" s="4" t="s">
        <v>3216</v>
      </c>
      <c r="E40" s="5">
        <v>2</v>
      </c>
    </row>
    <row r="41" customFormat="1" spans="1:5">
      <c r="A41" s="4">
        <v>39</v>
      </c>
      <c r="B41" s="4" t="s">
        <v>3182</v>
      </c>
      <c r="C41" s="4" t="s">
        <v>3183</v>
      </c>
      <c r="D41" s="4" t="s">
        <v>3217</v>
      </c>
      <c r="E41" s="5">
        <v>1.5</v>
      </c>
    </row>
    <row r="42" customFormat="1" spans="1:5">
      <c r="A42" s="4">
        <v>40</v>
      </c>
      <c r="B42" s="4" t="s">
        <v>3182</v>
      </c>
      <c r="C42" s="4" t="s">
        <v>3183</v>
      </c>
      <c r="D42" s="4" t="s">
        <v>3218</v>
      </c>
      <c r="E42" s="5">
        <v>4.2</v>
      </c>
    </row>
    <row r="43" customFormat="1" spans="1:5">
      <c r="A43" s="4">
        <v>41</v>
      </c>
      <c r="B43" s="4" t="s">
        <v>3182</v>
      </c>
      <c r="C43" s="4" t="s">
        <v>3183</v>
      </c>
      <c r="D43" s="4" t="s">
        <v>3219</v>
      </c>
      <c r="E43" s="5">
        <v>0.8</v>
      </c>
    </row>
    <row r="44" s="10" customFormat="1" spans="1:5">
      <c r="A44" s="6">
        <v>42</v>
      </c>
      <c r="B44" s="6" t="s">
        <v>3182</v>
      </c>
      <c r="C44" s="6" t="s">
        <v>3183</v>
      </c>
      <c r="D44" s="6" t="s">
        <v>3220</v>
      </c>
      <c r="E44" s="8">
        <v>2</v>
      </c>
    </row>
    <row r="45" customFormat="1" spans="1:5">
      <c r="A45" s="4">
        <f>COUNTIF($B$4:B45,B45)</f>
        <v>1</v>
      </c>
      <c r="B45" s="4" t="s">
        <v>3221</v>
      </c>
      <c r="C45" s="4" t="s">
        <v>3222</v>
      </c>
      <c r="D45" s="4" t="s">
        <v>3223</v>
      </c>
      <c r="E45" s="5">
        <v>10.8</v>
      </c>
    </row>
    <row r="46" customFormat="1" spans="1:5">
      <c r="A46" s="4">
        <f>COUNTIF($B$4:B46,B46)</f>
        <v>2</v>
      </c>
      <c r="B46" s="4" t="s">
        <v>3221</v>
      </c>
      <c r="C46" s="4" t="s">
        <v>3222</v>
      </c>
      <c r="D46" s="4" t="s">
        <v>3224</v>
      </c>
      <c r="E46" s="5">
        <v>6.2</v>
      </c>
    </row>
    <row r="47" customFormat="1" spans="1:5">
      <c r="A47" s="4">
        <f>COUNTIF($B$4:B47,B47)</f>
        <v>3</v>
      </c>
      <c r="B47" s="4" t="s">
        <v>3221</v>
      </c>
      <c r="C47" s="4" t="s">
        <v>3222</v>
      </c>
      <c r="D47" s="4" t="s">
        <v>3225</v>
      </c>
      <c r="E47" s="5">
        <v>8</v>
      </c>
    </row>
    <row r="48" customFormat="1" spans="1:5">
      <c r="A48" s="4">
        <f>COUNTIF($B$4:B48,B48)</f>
        <v>4</v>
      </c>
      <c r="B48" s="4" t="s">
        <v>3221</v>
      </c>
      <c r="C48" s="4" t="s">
        <v>3222</v>
      </c>
      <c r="D48" s="4" t="s">
        <v>3226</v>
      </c>
      <c r="E48" s="5">
        <v>7</v>
      </c>
    </row>
    <row r="49" customFormat="1" spans="1:5">
      <c r="A49" s="4">
        <f>COUNTIF($B$4:B49,B49)</f>
        <v>5</v>
      </c>
      <c r="B49" s="4" t="s">
        <v>3221</v>
      </c>
      <c r="C49" s="4" t="s">
        <v>3222</v>
      </c>
      <c r="D49" s="4" t="s">
        <v>3227</v>
      </c>
      <c r="E49" s="5">
        <v>12</v>
      </c>
    </row>
    <row r="50" customFormat="1" spans="1:5">
      <c r="A50" s="4">
        <f>COUNTIF($B$4:B50,B50)</f>
        <v>6</v>
      </c>
      <c r="B50" s="4" t="s">
        <v>3221</v>
      </c>
      <c r="C50" s="4" t="s">
        <v>3222</v>
      </c>
      <c r="D50" s="4" t="s">
        <v>3228</v>
      </c>
      <c r="E50" s="5">
        <v>3</v>
      </c>
    </row>
    <row r="51" customFormat="1" spans="1:5">
      <c r="A51" s="4">
        <f>COUNTIF($B$4:B51,B51)</f>
        <v>7</v>
      </c>
      <c r="B51" s="4" t="s">
        <v>3221</v>
      </c>
      <c r="C51" s="4" t="s">
        <v>3222</v>
      </c>
      <c r="D51" s="4" t="s">
        <v>3229</v>
      </c>
      <c r="E51" s="5">
        <v>7.8</v>
      </c>
    </row>
    <row r="52" customFormat="1" spans="1:5">
      <c r="A52" s="4">
        <f>COUNTIF($B$4:B52,B52)</f>
        <v>8</v>
      </c>
      <c r="B52" s="4" t="s">
        <v>3221</v>
      </c>
      <c r="C52" s="4" t="s">
        <v>3222</v>
      </c>
      <c r="D52" s="4" t="s">
        <v>3230</v>
      </c>
      <c r="E52" s="5">
        <v>6</v>
      </c>
    </row>
    <row r="53" customFormat="1" spans="1:5">
      <c r="A53" s="4">
        <f>COUNTIF($B$4:B53,B53)</f>
        <v>9</v>
      </c>
      <c r="B53" s="4" t="s">
        <v>3221</v>
      </c>
      <c r="C53" s="4" t="s">
        <v>3222</v>
      </c>
      <c r="D53" s="4" t="s">
        <v>3231</v>
      </c>
      <c r="E53" s="5">
        <v>24</v>
      </c>
    </row>
    <row r="54" customFormat="1" spans="1:5">
      <c r="A54" s="4">
        <f>COUNTIF($B$4:B54,B54)</f>
        <v>10</v>
      </c>
      <c r="B54" s="4" t="s">
        <v>3221</v>
      </c>
      <c r="C54" s="4" t="s">
        <v>3222</v>
      </c>
      <c r="D54" s="4" t="s">
        <v>3232</v>
      </c>
      <c r="E54" s="5">
        <v>10.2</v>
      </c>
    </row>
    <row r="55" customFormat="1" spans="1:5">
      <c r="A55" s="4">
        <f>COUNTIF($B$4:B55,B55)</f>
        <v>11</v>
      </c>
      <c r="B55" s="4" t="s">
        <v>3221</v>
      </c>
      <c r="C55" s="4" t="s">
        <v>3222</v>
      </c>
      <c r="D55" s="4" t="s">
        <v>3233</v>
      </c>
      <c r="E55" s="5">
        <v>10</v>
      </c>
    </row>
    <row r="56" customFormat="1" spans="1:5">
      <c r="A56" s="4">
        <f>COUNTIF($B$4:B56,B56)</f>
        <v>12</v>
      </c>
      <c r="B56" s="4" t="s">
        <v>3221</v>
      </c>
      <c r="C56" s="4" t="s">
        <v>3222</v>
      </c>
      <c r="D56" s="4" t="s">
        <v>3234</v>
      </c>
      <c r="E56" s="5">
        <v>8</v>
      </c>
    </row>
    <row r="57" customFormat="1" spans="1:5">
      <c r="A57" s="4">
        <f>COUNTIF($B$4:B57,B57)</f>
        <v>13</v>
      </c>
      <c r="B57" s="4" t="s">
        <v>3221</v>
      </c>
      <c r="C57" s="4" t="s">
        <v>3222</v>
      </c>
      <c r="D57" s="4" t="s">
        <v>3235</v>
      </c>
      <c r="E57" s="5">
        <v>7</v>
      </c>
    </row>
    <row r="58" customFormat="1" spans="1:5">
      <c r="A58" s="4">
        <f>COUNTIF($B$4:B58,B58)</f>
        <v>14</v>
      </c>
      <c r="B58" s="4" t="s">
        <v>3221</v>
      </c>
      <c r="C58" s="4" t="s">
        <v>3222</v>
      </c>
      <c r="D58" s="4" t="s">
        <v>3236</v>
      </c>
      <c r="E58" s="5">
        <v>8</v>
      </c>
    </row>
    <row r="59" customFormat="1" spans="1:5">
      <c r="A59" s="4">
        <f>COUNTIF($B$4:B59,B59)</f>
        <v>15</v>
      </c>
      <c r="B59" s="4" t="s">
        <v>3221</v>
      </c>
      <c r="C59" s="4" t="s">
        <v>3222</v>
      </c>
      <c r="D59" s="4" t="s">
        <v>3237</v>
      </c>
      <c r="E59" s="5">
        <v>10</v>
      </c>
    </row>
    <row r="60" customFormat="1" spans="1:5">
      <c r="A60" s="4">
        <f>COUNTIF($B$4:B60,B60)</f>
        <v>16</v>
      </c>
      <c r="B60" s="4" t="s">
        <v>3221</v>
      </c>
      <c r="C60" s="4" t="s">
        <v>3222</v>
      </c>
      <c r="D60" s="4" t="s">
        <v>3238</v>
      </c>
      <c r="E60" s="5">
        <v>1</v>
      </c>
    </row>
    <row r="61" customFormat="1" spans="1:5">
      <c r="A61" s="4">
        <f>COUNTIF($B$4:B61,B61)</f>
        <v>17</v>
      </c>
      <c r="B61" s="4" t="s">
        <v>3221</v>
      </c>
      <c r="C61" s="4" t="s">
        <v>3222</v>
      </c>
      <c r="D61" s="4" t="s">
        <v>3239</v>
      </c>
      <c r="E61" s="5">
        <v>1.8</v>
      </c>
    </row>
    <row r="62" customFormat="1" spans="1:5">
      <c r="A62" s="4">
        <f>COUNTIF($B$4:B62,B62)</f>
        <v>18</v>
      </c>
      <c r="B62" s="4" t="s">
        <v>3221</v>
      </c>
      <c r="C62" s="4" t="s">
        <v>3222</v>
      </c>
      <c r="D62" s="4" t="s">
        <v>3240</v>
      </c>
      <c r="E62" s="5">
        <v>13.5</v>
      </c>
    </row>
    <row r="63" customFormat="1" spans="1:5">
      <c r="A63" s="4">
        <f>COUNTIF($B$4:B63,B63)</f>
        <v>19</v>
      </c>
      <c r="B63" s="4" t="s">
        <v>3221</v>
      </c>
      <c r="C63" s="4" t="s">
        <v>3222</v>
      </c>
      <c r="D63" s="4" t="s">
        <v>3241</v>
      </c>
      <c r="E63" s="5">
        <v>3</v>
      </c>
    </row>
    <row r="64" customFormat="1" spans="1:5">
      <c r="A64" s="4">
        <f>COUNTIF($B$4:B64,B64)</f>
        <v>20</v>
      </c>
      <c r="B64" s="4" t="s">
        <v>3221</v>
      </c>
      <c r="C64" s="4" t="s">
        <v>3222</v>
      </c>
      <c r="D64" s="4" t="s">
        <v>3242</v>
      </c>
      <c r="E64" s="5">
        <v>1</v>
      </c>
    </row>
    <row r="65" customFormat="1" spans="1:5">
      <c r="A65" s="4">
        <f>COUNTIF($B$4:B65,B65)</f>
        <v>21</v>
      </c>
      <c r="B65" s="4" t="s">
        <v>3221</v>
      </c>
      <c r="C65" s="4" t="s">
        <v>3222</v>
      </c>
      <c r="D65" s="4" t="s">
        <v>3243</v>
      </c>
      <c r="E65" s="5">
        <v>5.8</v>
      </c>
    </row>
    <row r="66" customFormat="1" spans="1:5">
      <c r="A66" s="4">
        <f>COUNTIF($B$4:B66,B66)</f>
        <v>22</v>
      </c>
      <c r="B66" s="4" t="s">
        <v>3221</v>
      </c>
      <c r="C66" s="4" t="s">
        <v>3222</v>
      </c>
      <c r="D66" s="4" t="s">
        <v>3244</v>
      </c>
      <c r="E66" s="5">
        <v>9.5</v>
      </c>
    </row>
    <row r="67" customFormat="1" spans="1:5">
      <c r="A67" s="4">
        <f>COUNTIF($B$4:B67,B67)</f>
        <v>23</v>
      </c>
      <c r="B67" s="4" t="s">
        <v>3221</v>
      </c>
      <c r="C67" s="4" t="s">
        <v>3222</v>
      </c>
      <c r="D67" s="4" t="s">
        <v>3245</v>
      </c>
      <c r="E67" s="5">
        <v>6.3</v>
      </c>
    </row>
    <row r="68" customFormat="1" spans="1:5">
      <c r="A68" s="4">
        <f>COUNTIF($B$4:B68,B68)</f>
        <v>24</v>
      </c>
      <c r="B68" s="4" t="s">
        <v>3221</v>
      </c>
      <c r="C68" s="4" t="s">
        <v>3222</v>
      </c>
      <c r="D68" s="4" t="s">
        <v>3246</v>
      </c>
      <c r="E68" s="5">
        <v>13.5</v>
      </c>
    </row>
    <row r="69" customFormat="1" spans="1:5">
      <c r="A69" s="4">
        <f>COUNTIF($B$4:B69,B69)</f>
        <v>25</v>
      </c>
      <c r="B69" s="4" t="s">
        <v>3221</v>
      </c>
      <c r="C69" s="4" t="s">
        <v>3222</v>
      </c>
      <c r="D69" s="4" t="s">
        <v>3247</v>
      </c>
      <c r="E69" s="5">
        <v>9.7</v>
      </c>
    </row>
    <row r="70" customFormat="1" spans="1:5">
      <c r="A70" s="4">
        <f>COUNTIF($B$4:B70,B70)</f>
        <v>26</v>
      </c>
      <c r="B70" s="4" t="s">
        <v>3221</v>
      </c>
      <c r="C70" s="4" t="s">
        <v>3222</v>
      </c>
      <c r="D70" s="4" t="s">
        <v>3248</v>
      </c>
      <c r="E70" s="5">
        <v>14</v>
      </c>
    </row>
    <row r="71" customFormat="1" spans="1:5">
      <c r="A71" s="4">
        <f>COUNTIF($B$4:B71,B71)</f>
        <v>27</v>
      </c>
      <c r="B71" s="4" t="s">
        <v>3221</v>
      </c>
      <c r="C71" s="4" t="s">
        <v>3222</v>
      </c>
      <c r="D71" s="4" t="s">
        <v>3249</v>
      </c>
      <c r="E71" s="5">
        <v>8.2</v>
      </c>
    </row>
    <row r="72" customFormat="1" spans="1:5">
      <c r="A72" s="4">
        <f>COUNTIF($B$4:B72,B72)</f>
        <v>28</v>
      </c>
      <c r="B72" s="4" t="s">
        <v>3221</v>
      </c>
      <c r="C72" s="4" t="s">
        <v>3222</v>
      </c>
      <c r="D72" s="4" t="s">
        <v>3250</v>
      </c>
      <c r="E72" s="5">
        <v>13</v>
      </c>
    </row>
    <row r="73" customFormat="1" spans="1:5">
      <c r="A73" s="4">
        <f>COUNTIF($B$4:B73,B73)</f>
        <v>29</v>
      </c>
      <c r="B73" s="4" t="s">
        <v>3221</v>
      </c>
      <c r="C73" s="4" t="s">
        <v>3222</v>
      </c>
      <c r="D73" s="4" t="s">
        <v>3251</v>
      </c>
      <c r="E73" s="5">
        <v>4.8</v>
      </c>
    </row>
    <row r="74" customFormat="1" spans="1:5">
      <c r="A74" s="4">
        <f>COUNTIF($B$4:B74,B74)</f>
        <v>30</v>
      </c>
      <c r="B74" s="4" t="s">
        <v>3221</v>
      </c>
      <c r="C74" s="4" t="s">
        <v>3222</v>
      </c>
      <c r="D74" s="4" t="s">
        <v>3252</v>
      </c>
      <c r="E74" s="5">
        <v>9.5</v>
      </c>
    </row>
    <row r="75" customFormat="1" spans="1:5">
      <c r="A75" s="4">
        <f>COUNTIF($B$4:B75,B75)</f>
        <v>31</v>
      </c>
      <c r="B75" s="4" t="s">
        <v>3221</v>
      </c>
      <c r="C75" s="4" t="s">
        <v>3222</v>
      </c>
      <c r="D75" s="4" t="s">
        <v>3253</v>
      </c>
      <c r="E75" s="5">
        <v>7</v>
      </c>
    </row>
    <row r="76" customFormat="1" spans="1:5">
      <c r="A76" s="4">
        <f>COUNTIF($B$4:B76,B76)</f>
        <v>32</v>
      </c>
      <c r="B76" s="4" t="s">
        <v>3221</v>
      </c>
      <c r="C76" s="4" t="s">
        <v>3222</v>
      </c>
      <c r="D76" s="4" t="s">
        <v>3254</v>
      </c>
      <c r="E76" s="5">
        <v>12.7</v>
      </c>
    </row>
    <row r="77" customFormat="1" spans="1:5">
      <c r="A77" s="4">
        <f>COUNTIF($B$4:B77,B77)</f>
        <v>33</v>
      </c>
      <c r="B77" s="4" t="s">
        <v>3221</v>
      </c>
      <c r="C77" s="4" t="s">
        <v>3222</v>
      </c>
      <c r="D77" s="4" t="s">
        <v>3255</v>
      </c>
      <c r="E77" s="5">
        <v>4</v>
      </c>
    </row>
    <row r="78" customFormat="1" spans="1:5">
      <c r="A78" s="4">
        <f>COUNTIF($B$4:B78,B78)</f>
        <v>34</v>
      </c>
      <c r="B78" s="4" t="s">
        <v>3221</v>
      </c>
      <c r="C78" s="4" t="s">
        <v>3222</v>
      </c>
      <c r="D78" s="4" t="s">
        <v>3256</v>
      </c>
      <c r="E78" s="5">
        <v>5.8</v>
      </c>
    </row>
    <row r="79" customFormat="1" spans="1:5">
      <c r="A79" s="4">
        <f>COUNTIF($B$4:B79,B79)</f>
        <v>35</v>
      </c>
      <c r="B79" s="4" t="s">
        <v>3221</v>
      </c>
      <c r="C79" s="4" t="s">
        <v>3222</v>
      </c>
      <c r="D79" s="4" t="s">
        <v>3257</v>
      </c>
      <c r="E79" s="5">
        <v>7.8</v>
      </c>
    </row>
    <row r="80" customFormat="1" spans="1:5">
      <c r="A80" s="4">
        <f>COUNTIF($B$4:B80,B80)</f>
        <v>36</v>
      </c>
      <c r="B80" s="4" t="s">
        <v>3221</v>
      </c>
      <c r="C80" s="4" t="s">
        <v>3222</v>
      </c>
      <c r="D80" s="4" t="s">
        <v>3258</v>
      </c>
      <c r="E80" s="5">
        <v>5.7</v>
      </c>
    </row>
    <row r="81" customFormat="1" spans="1:5">
      <c r="A81" s="4">
        <f>COUNTIF($B$4:B81,B81)</f>
        <v>37</v>
      </c>
      <c r="B81" s="4" t="s">
        <v>3221</v>
      </c>
      <c r="C81" s="4" t="s">
        <v>3222</v>
      </c>
      <c r="D81" s="4" t="s">
        <v>3259</v>
      </c>
      <c r="E81" s="5">
        <v>15.5</v>
      </c>
    </row>
    <row r="82" customFormat="1" spans="1:5">
      <c r="A82" s="4">
        <f>COUNTIF($B$4:B82,B82)</f>
        <v>38</v>
      </c>
      <c r="B82" s="4" t="s">
        <v>3221</v>
      </c>
      <c r="C82" s="4" t="s">
        <v>3222</v>
      </c>
      <c r="D82" s="4" t="s">
        <v>3260</v>
      </c>
      <c r="E82" s="5">
        <v>8</v>
      </c>
    </row>
    <row r="83" customFormat="1" spans="1:5">
      <c r="A83" s="4">
        <f>COUNTIF($B$4:B83,B83)</f>
        <v>39</v>
      </c>
      <c r="B83" s="4" t="s">
        <v>3221</v>
      </c>
      <c r="C83" s="4" t="s">
        <v>3222</v>
      </c>
      <c r="D83" s="4" t="s">
        <v>3261</v>
      </c>
      <c r="E83" s="5">
        <v>10.8</v>
      </c>
    </row>
    <row r="84" customFormat="1" spans="1:5">
      <c r="A84" s="4">
        <f>COUNTIF($B$4:B84,B84)</f>
        <v>40</v>
      </c>
      <c r="B84" s="4" t="s">
        <v>3221</v>
      </c>
      <c r="C84" s="4" t="s">
        <v>3222</v>
      </c>
      <c r="D84" s="4" t="s">
        <v>3262</v>
      </c>
      <c r="E84" s="5">
        <v>14</v>
      </c>
    </row>
    <row r="85" customFormat="1" spans="1:5">
      <c r="A85" s="4">
        <f>COUNTIF($B$4:B85,B85)</f>
        <v>41</v>
      </c>
      <c r="B85" s="4" t="s">
        <v>3221</v>
      </c>
      <c r="C85" s="4" t="s">
        <v>3222</v>
      </c>
      <c r="D85" s="4" t="s">
        <v>3263</v>
      </c>
      <c r="E85" s="5">
        <v>3</v>
      </c>
    </row>
    <row r="86" customFormat="1" spans="1:5">
      <c r="A86" s="4">
        <f>COUNTIF($B$4:B86,B86)</f>
        <v>42</v>
      </c>
      <c r="B86" s="4" t="s">
        <v>3221</v>
      </c>
      <c r="C86" s="4" t="s">
        <v>3222</v>
      </c>
      <c r="D86" s="4" t="s">
        <v>3264</v>
      </c>
      <c r="E86" s="5">
        <v>11</v>
      </c>
    </row>
    <row r="87" customFormat="1" spans="1:5">
      <c r="A87" s="4">
        <f>COUNTIF($B$4:B87,B87)</f>
        <v>43</v>
      </c>
      <c r="B87" s="4" t="s">
        <v>3221</v>
      </c>
      <c r="C87" s="4" t="s">
        <v>3222</v>
      </c>
      <c r="D87" s="4" t="s">
        <v>3265</v>
      </c>
      <c r="E87" s="5">
        <v>9.1</v>
      </c>
    </row>
    <row r="88" customFormat="1" spans="1:5">
      <c r="A88" s="4">
        <f>COUNTIF($B$4:B88,B88)</f>
        <v>44</v>
      </c>
      <c r="B88" s="4" t="s">
        <v>3221</v>
      </c>
      <c r="C88" s="4" t="s">
        <v>3222</v>
      </c>
      <c r="D88" s="4" t="s">
        <v>3266</v>
      </c>
      <c r="E88" s="5">
        <v>9.2</v>
      </c>
    </row>
    <row r="89" customFormat="1" spans="1:5">
      <c r="A89" s="4">
        <f>COUNTIF($B$4:B89,B89)</f>
        <v>45</v>
      </c>
      <c r="B89" s="4" t="s">
        <v>3221</v>
      </c>
      <c r="C89" s="4" t="s">
        <v>3222</v>
      </c>
      <c r="D89" s="4" t="s">
        <v>3267</v>
      </c>
      <c r="E89" s="5">
        <v>19</v>
      </c>
    </row>
    <row r="90" customFormat="1" spans="1:5">
      <c r="A90" s="4">
        <f>COUNTIF($B$4:B90,B90)</f>
        <v>46</v>
      </c>
      <c r="B90" s="4" t="s">
        <v>3221</v>
      </c>
      <c r="C90" s="4" t="s">
        <v>3222</v>
      </c>
      <c r="D90" s="4" t="s">
        <v>3268</v>
      </c>
      <c r="E90" s="5">
        <v>7.5</v>
      </c>
    </row>
    <row r="91" customFormat="1" spans="1:5">
      <c r="A91" s="4">
        <f>COUNTIF($B$4:B91,B91)</f>
        <v>47</v>
      </c>
      <c r="B91" s="4" t="s">
        <v>3221</v>
      </c>
      <c r="C91" s="4" t="s">
        <v>3222</v>
      </c>
      <c r="D91" s="4" t="s">
        <v>3269</v>
      </c>
      <c r="E91" s="5">
        <v>16</v>
      </c>
    </row>
    <row r="92" customFormat="1" spans="1:5">
      <c r="A92" s="4">
        <f>COUNTIF($B$4:B92,B92)</f>
        <v>48</v>
      </c>
      <c r="B92" s="4" t="s">
        <v>3221</v>
      </c>
      <c r="C92" s="4" t="s">
        <v>3222</v>
      </c>
      <c r="D92" s="4" t="s">
        <v>3270</v>
      </c>
      <c r="E92" s="5">
        <v>11</v>
      </c>
    </row>
    <row r="93" customFormat="1" spans="1:5">
      <c r="A93" s="4">
        <f>COUNTIF($B$4:B93,B93)</f>
        <v>49</v>
      </c>
      <c r="B93" s="4" t="s">
        <v>3221</v>
      </c>
      <c r="C93" s="4" t="s">
        <v>3222</v>
      </c>
      <c r="D93" s="4" t="s">
        <v>3271</v>
      </c>
      <c r="E93" s="5">
        <v>4</v>
      </c>
    </row>
    <row r="94" customFormat="1" spans="1:5">
      <c r="A94" s="4">
        <f>COUNTIF($B$4:B94,B94)</f>
        <v>50</v>
      </c>
      <c r="B94" s="4" t="s">
        <v>3221</v>
      </c>
      <c r="C94" s="4" t="s">
        <v>3222</v>
      </c>
      <c r="D94" s="4" t="s">
        <v>3272</v>
      </c>
      <c r="E94" s="5">
        <v>19</v>
      </c>
    </row>
    <row r="95" customFormat="1" spans="1:5">
      <c r="A95" s="4">
        <f>COUNTIF($B$4:B95,B95)</f>
        <v>51</v>
      </c>
      <c r="B95" s="4" t="s">
        <v>3221</v>
      </c>
      <c r="C95" s="4" t="s">
        <v>3222</v>
      </c>
      <c r="D95" s="4" t="s">
        <v>3273</v>
      </c>
      <c r="E95" s="5">
        <v>9</v>
      </c>
    </row>
    <row r="96" customFormat="1" spans="1:5">
      <c r="A96" s="4">
        <f>COUNTIF($B$4:B96,B96)</f>
        <v>52</v>
      </c>
      <c r="B96" s="4" t="s">
        <v>3221</v>
      </c>
      <c r="C96" s="4" t="s">
        <v>3222</v>
      </c>
      <c r="D96" s="4" t="s">
        <v>3274</v>
      </c>
      <c r="E96" s="5">
        <v>7.4</v>
      </c>
    </row>
    <row r="97" customFormat="1" spans="1:5">
      <c r="A97" s="4">
        <f>COUNTIF($B$4:B97,B97)</f>
        <v>53</v>
      </c>
      <c r="B97" s="4" t="s">
        <v>3221</v>
      </c>
      <c r="C97" s="4" t="s">
        <v>3222</v>
      </c>
      <c r="D97" s="4" t="s">
        <v>3275</v>
      </c>
      <c r="E97" s="5">
        <v>3.4</v>
      </c>
    </row>
    <row r="98" customFormat="1" spans="1:5">
      <c r="A98" s="4">
        <f>COUNTIF($B$4:B98,B98)</f>
        <v>54</v>
      </c>
      <c r="B98" s="4" t="s">
        <v>3221</v>
      </c>
      <c r="C98" s="4" t="s">
        <v>3222</v>
      </c>
      <c r="D98" s="4" t="s">
        <v>3276</v>
      </c>
      <c r="E98" s="5">
        <v>8.6</v>
      </c>
    </row>
    <row r="99" customFormat="1" spans="1:5">
      <c r="A99" s="4">
        <f>COUNTIF($B$4:B99,B99)</f>
        <v>55</v>
      </c>
      <c r="B99" s="4" t="s">
        <v>3221</v>
      </c>
      <c r="C99" s="4" t="s">
        <v>3222</v>
      </c>
      <c r="D99" s="4" t="s">
        <v>3277</v>
      </c>
      <c r="E99" s="5">
        <v>12</v>
      </c>
    </row>
    <row r="100" customFormat="1" spans="1:5">
      <c r="A100" s="4">
        <f>COUNTIF($B$4:B100,B100)</f>
        <v>56</v>
      </c>
      <c r="B100" s="4" t="s">
        <v>3221</v>
      </c>
      <c r="C100" s="4" t="s">
        <v>3222</v>
      </c>
      <c r="D100" s="4" t="s">
        <v>3278</v>
      </c>
      <c r="E100" s="5">
        <v>4.86</v>
      </c>
    </row>
    <row r="101" customFormat="1" spans="1:5">
      <c r="A101" s="4">
        <f>COUNTIF($B$4:B101,B101)</f>
        <v>57</v>
      </c>
      <c r="B101" s="4" t="s">
        <v>3221</v>
      </c>
      <c r="C101" s="4" t="s">
        <v>3222</v>
      </c>
      <c r="D101" s="4" t="s">
        <v>3279</v>
      </c>
      <c r="E101" s="5">
        <v>6.5</v>
      </c>
    </row>
    <row r="102" customFormat="1" spans="1:5">
      <c r="A102" s="4">
        <f>COUNTIF($B$4:B102,B102)</f>
        <v>58</v>
      </c>
      <c r="B102" s="4" t="s">
        <v>3221</v>
      </c>
      <c r="C102" s="4" t="s">
        <v>3222</v>
      </c>
      <c r="D102" s="4" t="s">
        <v>3280</v>
      </c>
      <c r="E102" s="5">
        <v>10.6</v>
      </c>
    </row>
    <row r="103" customFormat="1" spans="1:5">
      <c r="A103" s="4">
        <f>COUNTIF($B$4:B103,B103)</f>
        <v>59</v>
      </c>
      <c r="B103" s="4" t="s">
        <v>3221</v>
      </c>
      <c r="C103" s="4" t="s">
        <v>3222</v>
      </c>
      <c r="D103" s="4" t="s">
        <v>3281</v>
      </c>
      <c r="E103" s="5">
        <v>6.6</v>
      </c>
    </row>
    <row r="104" customFormat="1" spans="1:5">
      <c r="A104" s="4">
        <f>COUNTIF($B$4:B104,B104)</f>
        <v>60</v>
      </c>
      <c r="B104" s="4" t="s">
        <v>3221</v>
      </c>
      <c r="C104" s="4" t="s">
        <v>3222</v>
      </c>
      <c r="D104" s="4" t="s">
        <v>3282</v>
      </c>
      <c r="E104" s="5">
        <v>6.6</v>
      </c>
    </row>
    <row r="105" customFormat="1" spans="1:5">
      <c r="A105" s="4">
        <f>COUNTIF($B$4:B105,B105)</f>
        <v>61</v>
      </c>
      <c r="B105" s="4" t="s">
        <v>3221</v>
      </c>
      <c r="C105" s="4" t="s">
        <v>3222</v>
      </c>
      <c r="D105" s="4" t="s">
        <v>3283</v>
      </c>
      <c r="E105" s="5">
        <v>7.85</v>
      </c>
    </row>
    <row r="106" customFormat="1" spans="1:5">
      <c r="A106" s="4">
        <f>COUNTIF($B$4:B106,B106)</f>
        <v>62</v>
      </c>
      <c r="B106" s="4" t="s">
        <v>3221</v>
      </c>
      <c r="C106" s="4" t="s">
        <v>3222</v>
      </c>
      <c r="D106" s="4" t="s">
        <v>3284</v>
      </c>
      <c r="E106" s="5">
        <v>12.3</v>
      </c>
    </row>
    <row r="107" customFormat="1" spans="1:5">
      <c r="A107" s="4">
        <f>COUNTIF($B$4:B107,B107)</f>
        <v>63</v>
      </c>
      <c r="B107" s="4" t="s">
        <v>3221</v>
      </c>
      <c r="C107" s="4" t="s">
        <v>3222</v>
      </c>
      <c r="D107" s="4" t="s">
        <v>3285</v>
      </c>
      <c r="E107" s="5">
        <v>11.3</v>
      </c>
    </row>
    <row r="108" customFormat="1" spans="1:5">
      <c r="A108" s="4">
        <f>COUNTIF($B$4:B108,B108)</f>
        <v>64</v>
      </c>
      <c r="B108" s="4" t="s">
        <v>3221</v>
      </c>
      <c r="C108" s="4" t="s">
        <v>3222</v>
      </c>
      <c r="D108" s="4" t="s">
        <v>3286</v>
      </c>
      <c r="E108" s="5">
        <v>8</v>
      </c>
    </row>
    <row r="109" customFormat="1" spans="1:5">
      <c r="A109" s="4">
        <f>COUNTIF($B$4:B109,B109)</f>
        <v>65</v>
      </c>
      <c r="B109" s="4" t="s">
        <v>3221</v>
      </c>
      <c r="C109" s="4" t="s">
        <v>3222</v>
      </c>
      <c r="D109" s="4" t="s">
        <v>3287</v>
      </c>
      <c r="E109" s="5">
        <v>7</v>
      </c>
    </row>
    <row r="110" customFormat="1" spans="1:5">
      <c r="A110" s="4">
        <f>COUNTIF($B$4:B110,B110)</f>
        <v>66</v>
      </c>
      <c r="B110" s="4" t="s">
        <v>3221</v>
      </c>
      <c r="C110" s="4" t="s">
        <v>3222</v>
      </c>
      <c r="D110" s="4" t="s">
        <v>3288</v>
      </c>
      <c r="E110" s="5">
        <v>5.6</v>
      </c>
    </row>
    <row r="111" customFormat="1" spans="1:5">
      <c r="A111" s="4">
        <f>COUNTIF($B$4:B111,B111)</f>
        <v>67</v>
      </c>
      <c r="B111" s="4" t="s">
        <v>3221</v>
      </c>
      <c r="C111" s="4" t="s">
        <v>3222</v>
      </c>
      <c r="D111" s="4" t="s">
        <v>3289</v>
      </c>
      <c r="E111" s="5">
        <v>13</v>
      </c>
    </row>
    <row r="112" customFormat="1" spans="1:5">
      <c r="A112" s="4">
        <f>COUNTIF($B$4:B112,B112)</f>
        <v>68</v>
      </c>
      <c r="B112" s="4" t="s">
        <v>3221</v>
      </c>
      <c r="C112" s="4" t="s">
        <v>3222</v>
      </c>
      <c r="D112" s="4" t="s">
        <v>3290</v>
      </c>
      <c r="E112" s="5">
        <v>7.3</v>
      </c>
    </row>
    <row r="113" customFormat="1" spans="1:5">
      <c r="A113" s="4">
        <f>COUNTIF($B$4:B113,B113)</f>
        <v>69</v>
      </c>
      <c r="B113" s="4" t="s">
        <v>3221</v>
      </c>
      <c r="C113" s="4" t="s">
        <v>3222</v>
      </c>
      <c r="D113" s="4" t="s">
        <v>3291</v>
      </c>
      <c r="E113" s="5">
        <v>10</v>
      </c>
    </row>
    <row r="114" customFormat="1" spans="1:5">
      <c r="A114" s="4">
        <f>COUNTIF($B$4:B114,B114)</f>
        <v>70</v>
      </c>
      <c r="B114" s="4" t="s">
        <v>3221</v>
      </c>
      <c r="C114" s="4" t="s">
        <v>3222</v>
      </c>
      <c r="D114" s="4" t="s">
        <v>3292</v>
      </c>
      <c r="E114" s="5">
        <v>8.6</v>
      </c>
    </row>
    <row r="115" customFormat="1" spans="1:5">
      <c r="A115" s="4">
        <f>COUNTIF($B$4:B115,B115)</f>
        <v>71</v>
      </c>
      <c r="B115" s="4" t="s">
        <v>3221</v>
      </c>
      <c r="C115" s="4" t="s">
        <v>3222</v>
      </c>
      <c r="D115" s="4" t="s">
        <v>3293</v>
      </c>
      <c r="E115" s="5">
        <v>12</v>
      </c>
    </row>
    <row r="116" customFormat="1" spans="1:5">
      <c r="A116" s="4">
        <f>COUNTIF($B$4:B116,B116)</f>
        <v>72</v>
      </c>
      <c r="B116" s="4" t="s">
        <v>3221</v>
      </c>
      <c r="C116" s="4" t="s">
        <v>3222</v>
      </c>
      <c r="D116" s="4" t="s">
        <v>3294</v>
      </c>
      <c r="E116" s="5">
        <v>4.6</v>
      </c>
    </row>
    <row r="117" customFormat="1" spans="1:5">
      <c r="A117" s="4">
        <f>COUNTIF($B$4:B117,B117)</f>
        <v>73</v>
      </c>
      <c r="B117" s="4" t="s">
        <v>3221</v>
      </c>
      <c r="C117" s="4" t="s">
        <v>3222</v>
      </c>
      <c r="D117" s="4" t="s">
        <v>2826</v>
      </c>
      <c r="E117" s="5">
        <v>10.7</v>
      </c>
    </row>
    <row r="118" customFormat="1" spans="1:5">
      <c r="A118" s="4">
        <f>COUNTIF($B$4:B118,B118)</f>
        <v>74</v>
      </c>
      <c r="B118" s="4" t="s">
        <v>3221</v>
      </c>
      <c r="C118" s="4" t="s">
        <v>3222</v>
      </c>
      <c r="D118" s="4" t="s">
        <v>3295</v>
      </c>
      <c r="E118" s="5">
        <v>9.8</v>
      </c>
    </row>
    <row r="119" customFormat="1" spans="1:5">
      <c r="A119" s="4">
        <f>COUNTIF($B$4:B119,B119)</f>
        <v>75</v>
      </c>
      <c r="B119" s="4" t="s">
        <v>3221</v>
      </c>
      <c r="C119" s="4" t="s">
        <v>3222</v>
      </c>
      <c r="D119" s="4" t="s">
        <v>3296</v>
      </c>
      <c r="E119" s="5">
        <v>6</v>
      </c>
    </row>
    <row r="120" customFormat="1" spans="1:5">
      <c r="A120" s="4">
        <f>COUNTIF($B$4:B120,B120)</f>
        <v>76</v>
      </c>
      <c r="B120" s="4" t="s">
        <v>3221</v>
      </c>
      <c r="C120" s="4" t="s">
        <v>3222</v>
      </c>
      <c r="D120" s="4" t="s">
        <v>3297</v>
      </c>
      <c r="E120" s="5">
        <v>17</v>
      </c>
    </row>
    <row r="121" customFormat="1" spans="1:5">
      <c r="A121" s="4">
        <f>COUNTIF($B$4:B121,B121)</f>
        <v>77</v>
      </c>
      <c r="B121" s="4" t="s">
        <v>3221</v>
      </c>
      <c r="C121" s="4" t="s">
        <v>3222</v>
      </c>
      <c r="D121" s="4" t="s">
        <v>3298</v>
      </c>
      <c r="E121" s="5">
        <v>5.8</v>
      </c>
    </row>
    <row r="122" customFormat="1" spans="1:5">
      <c r="A122" s="4">
        <f>COUNTIF($B$4:B122,B122)</f>
        <v>78</v>
      </c>
      <c r="B122" s="4" t="s">
        <v>3221</v>
      </c>
      <c r="C122" s="4" t="s">
        <v>3222</v>
      </c>
      <c r="D122" s="4" t="s">
        <v>3299</v>
      </c>
      <c r="E122" s="5">
        <v>6.9</v>
      </c>
    </row>
    <row r="123" customFormat="1" spans="1:5">
      <c r="A123" s="4">
        <f>COUNTIF($B$4:B123,B123)</f>
        <v>79</v>
      </c>
      <c r="B123" s="4" t="s">
        <v>3221</v>
      </c>
      <c r="C123" s="4" t="s">
        <v>3222</v>
      </c>
      <c r="D123" s="4" t="s">
        <v>3300</v>
      </c>
      <c r="E123" s="5">
        <v>4.45</v>
      </c>
    </row>
    <row r="124" customFormat="1" spans="1:5">
      <c r="A124" s="4">
        <f>COUNTIF($B$4:B124,B124)</f>
        <v>80</v>
      </c>
      <c r="B124" s="4" t="s">
        <v>3221</v>
      </c>
      <c r="C124" s="4" t="s">
        <v>3222</v>
      </c>
      <c r="D124" s="4" t="s">
        <v>822</v>
      </c>
      <c r="E124" s="5">
        <v>11.5</v>
      </c>
    </row>
    <row r="125" customFormat="1" spans="1:5">
      <c r="A125" s="4">
        <f>COUNTIF($B$4:B125,B125)</f>
        <v>81</v>
      </c>
      <c r="B125" s="4" t="s">
        <v>3221</v>
      </c>
      <c r="C125" s="4" t="s">
        <v>3222</v>
      </c>
      <c r="D125" s="4" t="s">
        <v>3301</v>
      </c>
      <c r="E125" s="5">
        <v>19.2</v>
      </c>
    </row>
    <row r="126" customFormat="1" spans="1:5">
      <c r="A126" s="4">
        <f>COUNTIF($B$4:B126,B126)</f>
        <v>82</v>
      </c>
      <c r="B126" s="4" t="s">
        <v>3221</v>
      </c>
      <c r="C126" s="4" t="s">
        <v>3222</v>
      </c>
      <c r="D126" s="4" t="s">
        <v>3302</v>
      </c>
      <c r="E126" s="5">
        <v>6.3</v>
      </c>
    </row>
    <row r="127" customFormat="1" spans="1:5">
      <c r="A127" s="4">
        <f>COUNTIF($B$4:B127,B127)</f>
        <v>83</v>
      </c>
      <c r="B127" s="4" t="s">
        <v>3221</v>
      </c>
      <c r="C127" s="4" t="s">
        <v>3222</v>
      </c>
      <c r="D127" s="4" t="s">
        <v>3303</v>
      </c>
      <c r="E127" s="5">
        <v>6.6</v>
      </c>
    </row>
    <row r="128" customFormat="1" spans="1:5">
      <c r="A128" s="4">
        <f>COUNTIF($B$4:B128,B128)</f>
        <v>84</v>
      </c>
      <c r="B128" s="4" t="s">
        <v>3221</v>
      </c>
      <c r="C128" s="4" t="s">
        <v>3222</v>
      </c>
      <c r="D128" s="4" t="s">
        <v>3304</v>
      </c>
      <c r="E128" s="5">
        <v>4</v>
      </c>
    </row>
    <row r="129" customFormat="1" spans="1:5">
      <c r="A129" s="4">
        <f>COUNTIF($B$4:B129,B129)</f>
        <v>85</v>
      </c>
      <c r="B129" s="4" t="s">
        <v>3221</v>
      </c>
      <c r="C129" s="4" t="s">
        <v>3222</v>
      </c>
      <c r="D129" s="4" t="s">
        <v>3305</v>
      </c>
      <c r="E129" s="5">
        <v>9.3</v>
      </c>
    </row>
    <row r="130" customFormat="1" spans="1:5">
      <c r="A130" s="4">
        <f>COUNTIF($B$4:B130,B130)</f>
        <v>86</v>
      </c>
      <c r="B130" s="4" t="s">
        <v>3221</v>
      </c>
      <c r="C130" s="4" t="s">
        <v>3222</v>
      </c>
      <c r="D130" s="4" t="s">
        <v>3306</v>
      </c>
      <c r="E130" s="5">
        <v>8.4</v>
      </c>
    </row>
    <row r="131" customFormat="1" spans="1:5">
      <c r="A131" s="4">
        <f>COUNTIF($B$4:B131,B131)</f>
        <v>87</v>
      </c>
      <c r="B131" s="4" t="s">
        <v>3221</v>
      </c>
      <c r="C131" s="4" t="s">
        <v>3222</v>
      </c>
      <c r="D131" s="4" t="s">
        <v>3307</v>
      </c>
      <c r="E131" s="5">
        <v>11.8</v>
      </c>
    </row>
    <row r="132" customFormat="1" spans="1:5">
      <c r="A132" s="4">
        <f>COUNTIF($B$4:B132,B132)</f>
        <v>88</v>
      </c>
      <c r="B132" s="4" t="s">
        <v>3221</v>
      </c>
      <c r="C132" s="4" t="s">
        <v>3222</v>
      </c>
      <c r="D132" s="4" t="s">
        <v>3308</v>
      </c>
      <c r="E132" s="5">
        <v>12</v>
      </c>
    </row>
    <row r="133" customFormat="1" spans="1:5">
      <c r="A133" s="4">
        <f>COUNTIF($B$4:B133,B133)</f>
        <v>89</v>
      </c>
      <c r="B133" s="4" t="s">
        <v>3221</v>
      </c>
      <c r="C133" s="4" t="s">
        <v>3222</v>
      </c>
      <c r="D133" s="4" t="s">
        <v>3309</v>
      </c>
      <c r="E133" s="5">
        <v>4.8</v>
      </c>
    </row>
    <row r="134" customFormat="1" spans="1:5">
      <c r="A134" s="4">
        <f>COUNTIF($B$4:B134,B134)</f>
        <v>90</v>
      </c>
      <c r="B134" s="4" t="s">
        <v>3221</v>
      </c>
      <c r="C134" s="4" t="s">
        <v>3222</v>
      </c>
      <c r="D134" s="4" t="s">
        <v>3310</v>
      </c>
      <c r="E134" s="5">
        <v>14</v>
      </c>
    </row>
    <row r="135" customFormat="1" spans="1:5">
      <c r="A135" s="4">
        <f>COUNTIF($B$4:B135,B135)</f>
        <v>91</v>
      </c>
      <c r="B135" s="4" t="s">
        <v>3221</v>
      </c>
      <c r="C135" s="4" t="s">
        <v>3222</v>
      </c>
      <c r="D135" s="4" t="s">
        <v>3311</v>
      </c>
      <c r="E135" s="5">
        <v>9</v>
      </c>
    </row>
    <row r="136" customFormat="1" spans="1:5">
      <c r="A136" s="4">
        <f>COUNTIF($B$4:B136,B136)</f>
        <v>92</v>
      </c>
      <c r="B136" s="4" t="s">
        <v>3221</v>
      </c>
      <c r="C136" s="4" t="s">
        <v>3222</v>
      </c>
      <c r="D136" s="4" t="s">
        <v>3208</v>
      </c>
      <c r="E136" s="5">
        <v>4.2</v>
      </c>
    </row>
    <row r="137" customFormat="1" spans="1:5">
      <c r="A137" s="4">
        <f>COUNTIF($B$4:B137,B137)</f>
        <v>93</v>
      </c>
      <c r="B137" s="4" t="s">
        <v>3221</v>
      </c>
      <c r="C137" s="4" t="s">
        <v>3222</v>
      </c>
      <c r="D137" s="4" t="s">
        <v>3312</v>
      </c>
      <c r="E137" s="5">
        <v>7.8</v>
      </c>
    </row>
    <row r="138" customFormat="1" spans="1:5">
      <c r="A138" s="4">
        <f>COUNTIF($B$4:B138,B138)</f>
        <v>94</v>
      </c>
      <c r="B138" s="4" t="s">
        <v>3221</v>
      </c>
      <c r="C138" s="4" t="s">
        <v>3222</v>
      </c>
      <c r="D138" s="4" t="s">
        <v>712</v>
      </c>
      <c r="E138" s="5">
        <v>76.8</v>
      </c>
    </row>
    <row r="139" customFormat="1" spans="1:5">
      <c r="A139" s="4">
        <f>COUNTIF($B$4:B139,B139)</f>
        <v>95</v>
      </c>
      <c r="B139" s="4" t="s">
        <v>3221</v>
      </c>
      <c r="C139" s="4" t="s">
        <v>3222</v>
      </c>
      <c r="D139" s="4" t="s">
        <v>3313</v>
      </c>
      <c r="E139" s="5">
        <v>10</v>
      </c>
    </row>
    <row r="140" customFormat="1" spans="1:5">
      <c r="A140" s="4">
        <f>COUNTIF($B$4:B140,B140)</f>
        <v>96</v>
      </c>
      <c r="B140" s="4" t="s">
        <v>3221</v>
      </c>
      <c r="C140" s="4" t="s">
        <v>3222</v>
      </c>
      <c r="D140" s="4" t="s">
        <v>3314</v>
      </c>
      <c r="E140" s="5">
        <v>5.5</v>
      </c>
    </row>
    <row r="141" customFormat="1" spans="1:5">
      <c r="A141" s="4">
        <f>COUNTIF($B$4:B141,B141)</f>
        <v>97</v>
      </c>
      <c r="B141" s="4" t="s">
        <v>3221</v>
      </c>
      <c r="C141" s="4" t="s">
        <v>3222</v>
      </c>
      <c r="D141" s="4" t="s">
        <v>3315</v>
      </c>
      <c r="E141" s="5">
        <v>13.6</v>
      </c>
    </row>
    <row r="142" customFormat="1" spans="1:5">
      <c r="A142" s="4">
        <f>COUNTIF($B$4:B142,B142)</f>
        <v>98</v>
      </c>
      <c r="B142" s="4" t="s">
        <v>3221</v>
      </c>
      <c r="C142" s="4" t="s">
        <v>3222</v>
      </c>
      <c r="D142" s="4" t="s">
        <v>937</v>
      </c>
      <c r="E142" s="5">
        <v>7.7</v>
      </c>
    </row>
    <row r="143" customFormat="1" spans="1:5">
      <c r="A143" s="4">
        <f>COUNTIF($B$4:B143,B143)</f>
        <v>99</v>
      </c>
      <c r="B143" s="4" t="s">
        <v>3221</v>
      </c>
      <c r="C143" s="4" t="s">
        <v>3222</v>
      </c>
      <c r="D143" s="4" t="s">
        <v>3316</v>
      </c>
      <c r="E143" s="5">
        <v>5</v>
      </c>
    </row>
    <row r="144" customFormat="1" spans="1:5">
      <c r="A144" s="4">
        <f>COUNTIF($B$4:B144,B144)</f>
        <v>100</v>
      </c>
      <c r="B144" s="4" t="s">
        <v>3221</v>
      </c>
      <c r="C144" s="4" t="s">
        <v>3222</v>
      </c>
      <c r="D144" s="4" t="s">
        <v>3317</v>
      </c>
      <c r="E144" s="5">
        <v>10.5</v>
      </c>
    </row>
    <row r="145" customFormat="1" spans="1:5">
      <c r="A145" s="4">
        <f>COUNTIF($B$4:B145,B145)</f>
        <v>101</v>
      </c>
      <c r="B145" s="4" t="s">
        <v>3221</v>
      </c>
      <c r="C145" s="4" t="s">
        <v>3222</v>
      </c>
      <c r="D145" s="4" t="s">
        <v>3318</v>
      </c>
      <c r="E145" s="5">
        <v>13</v>
      </c>
    </row>
    <row r="146" customFormat="1" spans="1:5">
      <c r="A146" s="4">
        <f>COUNTIF($B$4:B146,B146)</f>
        <v>102</v>
      </c>
      <c r="B146" s="4" t="s">
        <v>3221</v>
      </c>
      <c r="C146" s="4" t="s">
        <v>3222</v>
      </c>
      <c r="D146" s="4" t="s">
        <v>3319</v>
      </c>
      <c r="E146" s="5">
        <v>13</v>
      </c>
    </row>
    <row r="147" customFormat="1" spans="1:5">
      <c r="A147" s="4">
        <f>COUNTIF($B$4:B147,B147)</f>
        <v>103</v>
      </c>
      <c r="B147" s="4" t="s">
        <v>3221</v>
      </c>
      <c r="C147" s="4" t="s">
        <v>3222</v>
      </c>
      <c r="D147" s="4" t="s">
        <v>3320</v>
      </c>
      <c r="E147" s="5">
        <v>10.5</v>
      </c>
    </row>
    <row r="148" customFormat="1" ht="40.5" spans="1:5">
      <c r="A148" s="4">
        <f>COUNTIF($B$4:B148,B148)</f>
        <v>104</v>
      </c>
      <c r="B148" s="4" t="s">
        <v>3221</v>
      </c>
      <c r="C148" s="4" t="s">
        <v>3222</v>
      </c>
      <c r="D148" s="9" t="s">
        <v>3321</v>
      </c>
      <c r="E148" s="5">
        <v>28.05</v>
      </c>
    </row>
    <row r="149" customFormat="1" spans="1:5">
      <c r="A149" s="4">
        <f>COUNTIF($B$4:B149,B149)</f>
        <v>1</v>
      </c>
      <c r="B149" s="4" t="s">
        <v>3322</v>
      </c>
      <c r="C149" s="4" t="s">
        <v>3323</v>
      </c>
      <c r="D149" s="4" t="s">
        <v>3324</v>
      </c>
      <c r="E149" s="5">
        <v>4.2</v>
      </c>
    </row>
    <row r="150" customFormat="1" spans="1:5">
      <c r="A150" s="4">
        <f>COUNTIF($B$4:B150,B150)</f>
        <v>2</v>
      </c>
      <c r="B150" s="4" t="s">
        <v>3322</v>
      </c>
      <c r="C150" s="4" t="s">
        <v>3323</v>
      </c>
      <c r="D150" s="4" t="s">
        <v>3325</v>
      </c>
      <c r="E150" s="5">
        <v>0.9</v>
      </c>
    </row>
    <row r="151" customFormat="1" spans="1:5">
      <c r="A151" s="4">
        <f>COUNTIF($B$4:B151,B151)</f>
        <v>3</v>
      </c>
      <c r="B151" s="4" t="s">
        <v>3322</v>
      </c>
      <c r="C151" s="4" t="s">
        <v>3323</v>
      </c>
      <c r="D151" s="4" t="s">
        <v>3326</v>
      </c>
      <c r="E151" s="5">
        <v>3.3</v>
      </c>
    </row>
    <row r="152" customFormat="1" spans="1:5">
      <c r="A152" s="4">
        <f>COUNTIF($B$4:B152,B152)</f>
        <v>4</v>
      </c>
      <c r="B152" s="4" t="s">
        <v>3322</v>
      </c>
      <c r="C152" s="4" t="s">
        <v>3323</v>
      </c>
      <c r="D152" s="4" t="s">
        <v>3327</v>
      </c>
      <c r="E152" s="5">
        <v>5.9</v>
      </c>
    </row>
    <row r="153" customFormat="1" spans="1:5">
      <c r="A153" s="4">
        <f>COUNTIF($B$4:B153,B153)</f>
        <v>5</v>
      </c>
      <c r="B153" s="4" t="s">
        <v>3322</v>
      </c>
      <c r="C153" s="4" t="s">
        <v>3323</v>
      </c>
      <c r="D153" s="4" t="s">
        <v>3328</v>
      </c>
      <c r="E153" s="5">
        <v>1.5</v>
      </c>
    </row>
    <row r="154" customFormat="1" spans="1:5">
      <c r="A154" s="4">
        <f>COUNTIF($B$4:B154,B154)</f>
        <v>6</v>
      </c>
      <c r="B154" s="4" t="s">
        <v>3322</v>
      </c>
      <c r="C154" s="4" t="s">
        <v>3323</v>
      </c>
      <c r="D154" s="4" t="s">
        <v>3329</v>
      </c>
      <c r="E154" s="5">
        <v>7.7</v>
      </c>
    </row>
    <row r="155" customFormat="1" spans="1:5">
      <c r="A155" s="4">
        <f>COUNTIF($B$4:B155,B155)</f>
        <v>7</v>
      </c>
      <c r="B155" s="4" t="s">
        <v>3322</v>
      </c>
      <c r="C155" s="4" t="s">
        <v>3323</v>
      </c>
      <c r="D155" s="4" t="s">
        <v>3330</v>
      </c>
      <c r="E155" s="5">
        <v>3.5</v>
      </c>
    </row>
    <row r="156" customFormat="1" spans="1:5">
      <c r="A156" s="4">
        <f>COUNTIF($B$4:B156,B156)</f>
        <v>8</v>
      </c>
      <c r="B156" s="4" t="s">
        <v>3322</v>
      </c>
      <c r="C156" s="4" t="s">
        <v>3323</v>
      </c>
      <c r="D156" s="4" t="s">
        <v>3331</v>
      </c>
      <c r="E156" s="5">
        <v>1.6</v>
      </c>
    </row>
    <row r="157" customFormat="1" spans="1:5">
      <c r="A157" s="4">
        <f>COUNTIF($B$4:B157,B157)</f>
        <v>9</v>
      </c>
      <c r="B157" s="4" t="s">
        <v>3322</v>
      </c>
      <c r="C157" s="4" t="s">
        <v>3323</v>
      </c>
      <c r="D157" s="4" t="s">
        <v>3332</v>
      </c>
      <c r="E157" s="5">
        <v>8.4</v>
      </c>
    </row>
    <row r="158" customFormat="1" spans="1:5">
      <c r="A158" s="4">
        <f>COUNTIF($B$4:B158,B158)</f>
        <v>10</v>
      </c>
      <c r="B158" s="4" t="s">
        <v>3322</v>
      </c>
      <c r="C158" s="4" t="s">
        <v>3323</v>
      </c>
      <c r="D158" s="4" t="s">
        <v>3333</v>
      </c>
      <c r="E158" s="5">
        <v>1.2</v>
      </c>
    </row>
    <row r="159" customFormat="1" spans="1:5">
      <c r="A159" s="4">
        <f>COUNTIF($B$4:B159,B159)</f>
        <v>11</v>
      </c>
      <c r="B159" s="4" t="s">
        <v>3322</v>
      </c>
      <c r="C159" s="4" t="s">
        <v>3323</v>
      </c>
      <c r="D159" s="4" t="s">
        <v>3334</v>
      </c>
      <c r="E159" s="5">
        <v>4.5</v>
      </c>
    </row>
    <row r="160" customFormat="1" spans="1:5">
      <c r="A160" s="4">
        <f>COUNTIF($B$4:B160,B160)</f>
        <v>12</v>
      </c>
      <c r="B160" s="4" t="s">
        <v>3322</v>
      </c>
      <c r="C160" s="4" t="s">
        <v>3323</v>
      </c>
      <c r="D160" s="4" t="s">
        <v>3335</v>
      </c>
      <c r="E160" s="5">
        <v>6</v>
      </c>
    </row>
    <row r="161" customFormat="1" spans="1:5">
      <c r="A161" s="4">
        <f>COUNTIF($B$4:B161,B161)</f>
        <v>13</v>
      </c>
      <c r="B161" s="4" t="s">
        <v>3322</v>
      </c>
      <c r="C161" s="4" t="s">
        <v>3323</v>
      </c>
      <c r="D161" s="4" t="s">
        <v>3336</v>
      </c>
      <c r="E161" s="5">
        <v>3.4</v>
      </c>
    </row>
    <row r="162" customFormat="1" spans="1:5">
      <c r="A162" s="4">
        <f>COUNTIF($B$4:B162,B162)</f>
        <v>14</v>
      </c>
      <c r="B162" s="4" t="s">
        <v>3322</v>
      </c>
      <c r="C162" s="4" t="s">
        <v>3323</v>
      </c>
      <c r="D162" s="4" t="s">
        <v>3337</v>
      </c>
      <c r="E162" s="5">
        <v>11</v>
      </c>
    </row>
    <row r="163" customFormat="1" spans="1:5">
      <c r="A163" s="4">
        <f>COUNTIF($B$4:B163,B163)</f>
        <v>15</v>
      </c>
      <c r="B163" s="4" t="s">
        <v>3322</v>
      </c>
      <c r="C163" s="4" t="s">
        <v>3323</v>
      </c>
      <c r="D163" s="4" t="s">
        <v>3338</v>
      </c>
      <c r="E163" s="5">
        <v>3.9</v>
      </c>
    </row>
    <row r="164" customFormat="1" spans="1:5">
      <c r="A164" s="4">
        <f>COUNTIF($B$4:B164,B164)</f>
        <v>16</v>
      </c>
      <c r="B164" s="4" t="s">
        <v>3322</v>
      </c>
      <c r="C164" s="4" t="s">
        <v>3323</v>
      </c>
      <c r="D164" s="4" t="s">
        <v>3339</v>
      </c>
      <c r="E164" s="5">
        <v>2</v>
      </c>
    </row>
    <row r="165" customFormat="1" spans="1:5">
      <c r="A165" s="4">
        <f>COUNTIF($B$4:B165,B165)</f>
        <v>17</v>
      </c>
      <c r="B165" s="4" t="s">
        <v>3322</v>
      </c>
      <c r="C165" s="4" t="s">
        <v>3323</v>
      </c>
      <c r="D165" s="4" t="s">
        <v>3340</v>
      </c>
      <c r="E165" s="5">
        <v>11.5</v>
      </c>
    </row>
    <row r="166" customFormat="1" spans="1:5">
      <c r="A166" s="4">
        <f>COUNTIF($B$4:B166,B166)</f>
        <v>18</v>
      </c>
      <c r="B166" s="4" t="s">
        <v>3322</v>
      </c>
      <c r="C166" s="4" t="s">
        <v>3323</v>
      </c>
      <c r="D166" s="4" t="s">
        <v>3341</v>
      </c>
      <c r="E166" s="5">
        <v>3.5</v>
      </c>
    </row>
    <row r="167" customFormat="1" spans="1:5">
      <c r="A167" s="4">
        <f>COUNTIF($B$4:B167,B167)</f>
        <v>19</v>
      </c>
      <c r="B167" s="4" t="s">
        <v>3322</v>
      </c>
      <c r="C167" s="4" t="s">
        <v>3323</v>
      </c>
      <c r="D167" s="4" t="s">
        <v>3342</v>
      </c>
      <c r="E167" s="5">
        <v>5.6</v>
      </c>
    </row>
    <row r="168" customFormat="1" spans="1:5">
      <c r="A168" s="4">
        <f>COUNTIF($B$4:B168,B168)</f>
        <v>20</v>
      </c>
      <c r="B168" s="4" t="s">
        <v>3322</v>
      </c>
      <c r="C168" s="4" t="s">
        <v>3323</v>
      </c>
      <c r="D168" s="4" t="s">
        <v>3343</v>
      </c>
      <c r="E168" s="5">
        <v>2.5</v>
      </c>
    </row>
    <row r="169" customFormat="1" spans="1:5">
      <c r="A169" s="4">
        <f>COUNTIF($B$4:B169,B169)</f>
        <v>21</v>
      </c>
      <c r="B169" s="4" t="s">
        <v>3322</v>
      </c>
      <c r="C169" s="4" t="s">
        <v>3323</v>
      </c>
      <c r="D169" s="4" t="s">
        <v>2764</v>
      </c>
      <c r="E169" s="5">
        <v>151.7</v>
      </c>
    </row>
    <row r="170" customFormat="1" spans="1:5">
      <c r="A170" s="4">
        <f>COUNTIF($B$4:B170,B170)</f>
        <v>22</v>
      </c>
      <c r="B170" s="4" t="s">
        <v>3322</v>
      </c>
      <c r="C170" s="4" t="s">
        <v>3323</v>
      </c>
      <c r="D170" s="4" t="s">
        <v>3344</v>
      </c>
      <c r="E170" s="5">
        <v>3</v>
      </c>
    </row>
    <row r="171" customFormat="1" spans="1:5">
      <c r="A171" s="4">
        <f>COUNTIF($B$4:B171,B171)</f>
        <v>23</v>
      </c>
      <c r="B171" s="4" t="s">
        <v>3322</v>
      </c>
      <c r="C171" s="4" t="s">
        <v>3323</v>
      </c>
      <c r="D171" s="4" t="s">
        <v>3345</v>
      </c>
      <c r="E171" s="5">
        <v>4.6</v>
      </c>
    </row>
    <row r="172" customFormat="1" spans="1:5">
      <c r="A172" s="4">
        <f>COUNTIF($B$4:B172,B172)</f>
        <v>24</v>
      </c>
      <c r="B172" s="4" t="s">
        <v>3322</v>
      </c>
      <c r="C172" s="4" t="s">
        <v>3323</v>
      </c>
      <c r="D172" s="4" t="s">
        <v>3346</v>
      </c>
      <c r="E172" s="5">
        <v>1</v>
      </c>
    </row>
    <row r="173" customFormat="1" spans="1:5">
      <c r="A173" s="4">
        <f>COUNTIF($B$4:B173,B173)</f>
        <v>25</v>
      </c>
      <c r="B173" s="4" t="s">
        <v>3322</v>
      </c>
      <c r="C173" s="4" t="s">
        <v>3323</v>
      </c>
      <c r="D173" s="4" t="s">
        <v>3347</v>
      </c>
      <c r="E173" s="5">
        <v>5.9</v>
      </c>
    </row>
    <row r="174" customFormat="1" spans="1:5">
      <c r="A174" s="4">
        <f>COUNTIF($B$4:B174,B174)</f>
        <v>26</v>
      </c>
      <c r="B174" s="4" t="s">
        <v>3322</v>
      </c>
      <c r="C174" s="4" t="s">
        <v>3323</v>
      </c>
      <c r="D174" s="4" t="s">
        <v>3348</v>
      </c>
      <c r="E174" s="5">
        <v>3</v>
      </c>
    </row>
    <row r="175" customFormat="1" spans="1:5">
      <c r="A175" s="4">
        <f>COUNTIF($B$4:B175,B175)</f>
        <v>27</v>
      </c>
      <c r="B175" s="4" t="s">
        <v>3322</v>
      </c>
      <c r="C175" s="4" t="s">
        <v>3323</v>
      </c>
      <c r="D175" s="4" t="s">
        <v>3349</v>
      </c>
      <c r="E175" s="5">
        <v>3.3</v>
      </c>
    </row>
    <row r="176" customFormat="1" spans="1:5">
      <c r="A176" s="4">
        <f>COUNTIF($B$4:B176,B176)</f>
        <v>28</v>
      </c>
      <c r="B176" s="4" t="s">
        <v>3322</v>
      </c>
      <c r="C176" s="4" t="s">
        <v>3323</v>
      </c>
      <c r="D176" s="4" t="s">
        <v>3350</v>
      </c>
      <c r="E176" s="5">
        <v>3.6</v>
      </c>
    </row>
    <row r="177" customFormat="1" spans="1:5">
      <c r="A177" s="4">
        <f>COUNTIF($B$4:B177,B177)</f>
        <v>29</v>
      </c>
      <c r="B177" s="4" t="s">
        <v>3322</v>
      </c>
      <c r="C177" s="4" t="s">
        <v>3323</v>
      </c>
      <c r="D177" s="4" t="s">
        <v>3351</v>
      </c>
      <c r="E177" s="5">
        <v>14.4</v>
      </c>
    </row>
    <row r="178" customFormat="1" spans="1:5">
      <c r="A178" s="4">
        <f>COUNTIF($B$4:B178,B178)</f>
        <v>30</v>
      </c>
      <c r="B178" s="4" t="s">
        <v>3322</v>
      </c>
      <c r="C178" s="4" t="s">
        <v>3323</v>
      </c>
      <c r="D178" s="4" t="s">
        <v>3352</v>
      </c>
      <c r="E178" s="5">
        <v>4</v>
      </c>
    </row>
    <row r="179" customFormat="1" spans="1:5">
      <c r="A179" s="4">
        <f>COUNTIF($B$4:B179,B179)</f>
        <v>31</v>
      </c>
      <c r="B179" s="4" t="s">
        <v>3322</v>
      </c>
      <c r="C179" s="4" t="s">
        <v>3323</v>
      </c>
      <c r="D179" s="4" t="s">
        <v>1654</v>
      </c>
      <c r="E179" s="5">
        <v>7.5</v>
      </c>
    </row>
    <row r="180" customFormat="1" spans="1:5">
      <c r="A180" s="4">
        <f>COUNTIF($B$4:B180,B180)</f>
        <v>32</v>
      </c>
      <c r="B180" s="4" t="s">
        <v>3322</v>
      </c>
      <c r="C180" s="4" t="s">
        <v>3323</v>
      </c>
      <c r="D180" s="4" t="s">
        <v>3353</v>
      </c>
      <c r="E180" s="5">
        <v>11.6</v>
      </c>
    </row>
    <row r="181" customFormat="1" spans="1:5">
      <c r="A181" s="4">
        <f>COUNTIF($B$4:B181,B181)</f>
        <v>33</v>
      </c>
      <c r="B181" s="4" t="s">
        <v>3322</v>
      </c>
      <c r="C181" s="4" t="s">
        <v>3323</v>
      </c>
      <c r="D181" s="4" t="s">
        <v>3354</v>
      </c>
      <c r="E181" s="5">
        <v>8.4</v>
      </c>
    </row>
    <row r="182" customFormat="1" spans="1:5">
      <c r="A182" s="4">
        <f>COUNTIF($B$4:B182,B182)</f>
        <v>34</v>
      </c>
      <c r="B182" s="4" t="s">
        <v>3322</v>
      </c>
      <c r="C182" s="4" t="s">
        <v>3323</v>
      </c>
      <c r="D182" s="4" t="s">
        <v>3355</v>
      </c>
      <c r="E182" s="5">
        <v>2.7</v>
      </c>
    </row>
    <row r="183" customFormat="1" spans="1:5">
      <c r="A183" s="4">
        <f>COUNTIF($B$4:B183,B183)</f>
        <v>35</v>
      </c>
      <c r="B183" s="4" t="s">
        <v>3322</v>
      </c>
      <c r="C183" s="4" t="s">
        <v>3323</v>
      </c>
      <c r="D183" s="4" t="s">
        <v>3356</v>
      </c>
      <c r="E183" s="5">
        <v>8.7</v>
      </c>
    </row>
    <row r="184" customFormat="1" spans="1:5">
      <c r="A184" s="4">
        <f>COUNTIF($B$4:B184,B184)</f>
        <v>36</v>
      </c>
      <c r="B184" s="4" t="s">
        <v>3322</v>
      </c>
      <c r="C184" s="4" t="s">
        <v>3323</v>
      </c>
      <c r="D184" s="4" t="s">
        <v>3357</v>
      </c>
      <c r="E184" s="5">
        <v>3</v>
      </c>
    </row>
    <row r="185" customFormat="1" spans="1:5">
      <c r="A185" s="4">
        <f>COUNTIF($B$4:B185,B185)</f>
        <v>37</v>
      </c>
      <c r="B185" s="4" t="s">
        <v>3322</v>
      </c>
      <c r="C185" s="4" t="s">
        <v>3323</v>
      </c>
      <c r="D185" s="4" t="s">
        <v>3358</v>
      </c>
      <c r="E185" s="5">
        <v>5.6</v>
      </c>
    </row>
    <row r="186" customFormat="1" spans="1:5">
      <c r="A186" s="4">
        <f>COUNTIF($B$4:B186,B186)</f>
        <v>38</v>
      </c>
      <c r="B186" s="4" t="s">
        <v>3322</v>
      </c>
      <c r="C186" s="4" t="s">
        <v>3323</v>
      </c>
      <c r="D186" s="4" t="s">
        <v>3359</v>
      </c>
      <c r="E186" s="5">
        <v>7.2</v>
      </c>
    </row>
    <row r="187" customFormat="1" spans="1:5">
      <c r="A187" s="4">
        <f>COUNTIF($B$4:B187,B187)</f>
        <v>39</v>
      </c>
      <c r="B187" s="4" t="s">
        <v>3322</v>
      </c>
      <c r="C187" s="4" t="s">
        <v>3323</v>
      </c>
      <c r="D187" s="4" t="s">
        <v>3360</v>
      </c>
      <c r="E187" s="5">
        <v>4.7</v>
      </c>
    </row>
    <row r="188" customFormat="1" spans="1:5">
      <c r="A188" s="4">
        <f>COUNTIF($B$4:B188,B188)</f>
        <v>40</v>
      </c>
      <c r="B188" s="4" t="s">
        <v>3322</v>
      </c>
      <c r="C188" s="4" t="s">
        <v>3323</v>
      </c>
      <c r="D188" s="4" t="s">
        <v>3361</v>
      </c>
      <c r="E188" s="5">
        <v>7</v>
      </c>
    </row>
    <row r="189" customFormat="1" spans="1:5">
      <c r="A189" s="4">
        <f>COUNTIF($B$4:B189,B189)</f>
        <v>41</v>
      </c>
      <c r="B189" s="4" t="s">
        <v>3322</v>
      </c>
      <c r="C189" s="4" t="s">
        <v>3323</v>
      </c>
      <c r="D189" s="4" t="s">
        <v>3362</v>
      </c>
      <c r="E189" s="5">
        <v>5.5</v>
      </c>
    </row>
    <row r="190" customFormat="1" spans="1:5">
      <c r="A190" s="4">
        <f>COUNTIF($B$4:B190,B190)</f>
        <v>42</v>
      </c>
      <c r="B190" s="4" t="s">
        <v>3322</v>
      </c>
      <c r="C190" s="4" t="s">
        <v>3323</v>
      </c>
      <c r="D190" s="4" t="s">
        <v>3363</v>
      </c>
      <c r="E190" s="5">
        <v>3.25</v>
      </c>
    </row>
    <row r="191" customFormat="1" spans="1:5">
      <c r="A191" s="4">
        <f>COUNTIF($B$4:B191,B191)</f>
        <v>43</v>
      </c>
      <c r="B191" s="4" t="s">
        <v>3322</v>
      </c>
      <c r="C191" s="4" t="s">
        <v>3323</v>
      </c>
      <c r="D191" s="4" t="s">
        <v>3364</v>
      </c>
      <c r="E191" s="5">
        <v>5.1</v>
      </c>
    </row>
    <row r="192" customFormat="1" spans="1:5">
      <c r="A192" s="4">
        <f>COUNTIF($B$4:B192,B192)</f>
        <v>44</v>
      </c>
      <c r="B192" s="4" t="s">
        <v>3322</v>
      </c>
      <c r="C192" s="4" t="s">
        <v>3323</v>
      </c>
      <c r="D192" s="4" t="s">
        <v>3365</v>
      </c>
      <c r="E192" s="5">
        <v>5.5</v>
      </c>
    </row>
    <row r="193" customFormat="1" spans="1:5">
      <c r="A193" s="4">
        <f>COUNTIF($B$4:B193,B193)</f>
        <v>45</v>
      </c>
      <c r="B193" s="4" t="s">
        <v>3322</v>
      </c>
      <c r="C193" s="4" t="s">
        <v>3323</v>
      </c>
      <c r="D193" s="4" t="s">
        <v>3366</v>
      </c>
      <c r="E193" s="5">
        <v>2</v>
      </c>
    </row>
    <row r="194" customFormat="1" spans="1:5">
      <c r="A194" s="4">
        <f>COUNTIF($B$4:B194,B194)</f>
        <v>46</v>
      </c>
      <c r="B194" s="4" t="s">
        <v>3322</v>
      </c>
      <c r="C194" s="4" t="s">
        <v>3323</v>
      </c>
      <c r="D194" s="4" t="s">
        <v>3367</v>
      </c>
      <c r="E194" s="5">
        <v>2.3</v>
      </c>
    </row>
    <row r="195" customFormat="1" spans="1:5">
      <c r="A195" s="4">
        <f>COUNTIF($B$4:B195,B195)</f>
        <v>47</v>
      </c>
      <c r="B195" s="4" t="s">
        <v>3322</v>
      </c>
      <c r="C195" s="4" t="s">
        <v>3323</v>
      </c>
      <c r="D195" s="4" t="s">
        <v>3368</v>
      </c>
      <c r="E195" s="5">
        <v>6</v>
      </c>
    </row>
    <row r="196" customFormat="1" spans="1:5">
      <c r="A196" s="4">
        <f>COUNTIF($B$4:B196,B196)</f>
        <v>48</v>
      </c>
      <c r="B196" s="4" t="s">
        <v>3322</v>
      </c>
      <c r="C196" s="4" t="s">
        <v>3323</v>
      </c>
      <c r="D196" s="4" t="s">
        <v>3369</v>
      </c>
      <c r="E196" s="5">
        <v>4.5</v>
      </c>
    </row>
    <row r="197" customFormat="1" spans="1:5">
      <c r="A197" s="4">
        <f>COUNTIF($B$4:B197,B197)</f>
        <v>49</v>
      </c>
      <c r="B197" s="4" t="s">
        <v>3322</v>
      </c>
      <c r="C197" s="4" t="s">
        <v>3323</v>
      </c>
      <c r="D197" s="4" t="s">
        <v>3370</v>
      </c>
      <c r="E197" s="5">
        <v>1.2</v>
      </c>
    </row>
    <row r="198" customFormat="1" spans="1:5">
      <c r="A198" s="4">
        <f>COUNTIF($B$4:B198,B198)</f>
        <v>50</v>
      </c>
      <c r="B198" s="4" t="s">
        <v>3322</v>
      </c>
      <c r="C198" s="4" t="s">
        <v>3323</v>
      </c>
      <c r="D198" s="4" t="s">
        <v>3371</v>
      </c>
      <c r="E198" s="5">
        <v>4.2</v>
      </c>
    </row>
    <row r="199" customFormat="1" spans="1:5">
      <c r="A199" s="4">
        <f>COUNTIF($B$4:B199,B199)</f>
        <v>51</v>
      </c>
      <c r="B199" s="4" t="s">
        <v>3322</v>
      </c>
      <c r="C199" s="4" t="s">
        <v>3323</v>
      </c>
      <c r="D199" s="4" t="s">
        <v>3372</v>
      </c>
      <c r="E199" s="5">
        <v>10.5</v>
      </c>
    </row>
    <row r="200" customFormat="1" spans="1:5">
      <c r="A200" s="4">
        <f>COUNTIF($B$4:B200,B200)</f>
        <v>52</v>
      </c>
      <c r="B200" s="4" t="s">
        <v>3322</v>
      </c>
      <c r="C200" s="4" t="s">
        <v>3323</v>
      </c>
      <c r="D200" s="4" t="s">
        <v>3373</v>
      </c>
      <c r="E200" s="5">
        <v>1.3</v>
      </c>
    </row>
    <row r="201" customFormat="1" spans="1:5">
      <c r="A201" s="4">
        <f>COUNTIF($B$4:B201,B201)</f>
        <v>53</v>
      </c>
      <c r="B201" s="4" t="s">
        <v>3322</v>
      </c>
      <c r="C201" s="4" t="s">
        <v>3323</v>
      </c>
      <c r="D201" s="4" t="s">
        <v>3374</v>
      </c>
      <c r="E201" s="5">
        <v>3.1</v>
      </c>
    </row>
    <row r="202" customFormat="1" spans="1:5">
      <c r="A202" s="4">
        <f>COUNTIF($B$4:B202,B202)</f>
        <v>54</v>
      </c>
      <c r="B202" s="4" t="s">
        <v>3322</v>
      </c>
      <c r="C202" s="4" t="s">
        <v>3323</v>
      </c>
      <c r="D202" s="4" t="s">
        <v>3375</v>
      </c>
      <c r="E202" s="5">
        <v>4.9</v>
      </c>
    </row>
    <row r="203" customFormat="1" spans="1:5">
      <c r="A203" s="4">
        <f>COUNTIF($B$4:B203,B203)</f>
        <v>55</v>
      </c>
      <c r="B203" s="4" t="s">
        <v>3322</v>
      </c>
      <c r="C203" s="4" t="s">
        <v>3323</v>
      </c>
      <c r="D203" s="4" t="s">
        <v>3376</v>
      </c>
      <c r="E203" s="5">
        <v>7</v>
      </c>
    </row>
    <row r="204" customFormat="1" spans="1:5">
      <c r="A204" s="4">
        <f>COUNTIF($B$4:B204,B204)</f>
        <v>56</v>
      </c>
      <c r="B204" s="4" t="s">
        <v>3322</v>
      </c>
      <c r="C204" s="4" t="s">
        <v>3323</v>
      </c>
      <c r="D204" s="4" t="s">
        <v>3377</v>
      </c>
      <c r="E204" s="5">
        <v>6.4</v>
      </c>
    </row>
    <row r="205" customFormat="1" spans="1:5">
      <c r="A205" s="4">
        <f>COUNTIF($B$4:B205,B205)</f>
        <v>57</v>
      </c>
      <c r="B205" s="4" t="s">
        <v>3322</v>
      </c>
      <c r="C205" s="4" t="s">
        <v>3323</v>
      </c>
      <c r="D205" s="4" t="s">
        <v>3378</v>
      </c>
      <c r="E205" s="5">
        <v>3</v>
      </c>
    </row>
    <row r="206" customFormat="1" spans="1:5">
      <c r="A206" s="4">
        <f>COUNTIF($B$4:B206,B206)</f>
        <v>58</v>
      </c>
      <c r="B206" s="4" t="s">
        <v>3322</v>
      </c>
      <c r="C206" s="4" t="s">
        <v>3323</v>
      </c>
      <c r="D206" s="4" t="s">
        <v>3379</v>
      </c>
      <c r="E206" s="5">
        <v>4</v>
      </c>
    </row>
    <row r="207" customFormat="1" spans="1:5">
      <c r="A207" s="4">
        <f>COUNTIF($B$4:B207,B207)</f>
        <v>59</v>
      </c>
      <c r="B207" s="4" t="s">
        <v>3322</v>
      </c>
      <c r="C207" s="4" t="s">
        <v>3323</v>
      </c>
      <c r="D207" s="4" t="s">
        <v>3380</v>
      </c>
      <c r="E207" s="5">
        <v>15</v>
      </c>
    </row>
    <row r="208" customFormat="1" spans="1:5">
      <c r="A208" s="4">
        <f>COUNTIF($B$4:B208,B208)</f>
        <v>60</v>
      </c>
      <c r="B208" s="4" t="s">
        <v>3322</v>
      </c>
      <c r="C208" s="4" t="s">
        <v>3323</v>
      </c>
      <c r="D208" s="4" t="s">
        <v>3381</v>
      </c>
      <c r="E208" s="5">
        <v>2.9</v>
      </c>
    </row>
    <row r="209" customFormat="1" spans="1:5">
      <c r="A209" s="4">
        <f>COUNTIF($B$4:B209,B209)</f>
        <v>61</v>
      </c>
      <c r="B209" s="4" t="s">
        <v>3322</v>
      </c>
      <c r="C209" s="4" t="s">
        <v>3323</v>
      </c>
      <c r="D209" s="4" t="s">
        <v>3382</v>
      </c>
      <c r="E209" s="5">
        <v>5.2</v>
      </c>
    </row>
    <row r="210" customFormat="1" spans="1:5">
      <c r="A210" s="4">
        <f>COUNTIF($B$4:B210,B210)</f>
        <v>62</v>
      </c>
      <c r="B210" s="4" t="s">
        <v>3322</v>
      </c>
      <c r="C210" s="4" t="s">
        <v>3323</v>
      </c>
      <c r="D210" s="4" t="s">
        <v>3383</v>
      </c>
      <c r="E210" s="5">
        <v>3.1</v>
      </c>
    </row>
    <row r="211" customFormat="1" spans="1:5">
      <c r="A211" s="4">
        <f>COUNTIF($B$4:B211,B211)</f>
        <v>63</v>
      </c>
      <c r="B211" s="4" t="s">
        <v>3322</v>
      </c>
      <c r="C211" s="4" t="s">
        <v>3323</v>
      </c>
      <c r="D211" s="4" t="s">
        <v>3384</v>
      </c>
      <c r="E211" s="5">
        <v>1</v>
      </c>
    </row>
    <row r="212" customFormat="1" spans="1:5">
      <c r="A212" s="4">
        <f>COUNTIF($B$4:B212,B212)</f>
        <v>64</v>
      </c>
      <c r="B212" s="4" t="s">
        <v>3322</v>
      </c>
      <c r="C212" s="4" t="s">
        <v>3323</v>
      </c>
      <c r="D212" s="4" t="s">
        <v>3385</v>
      </c>
      <c r="E212" s="5">
        <v>2.9</v>
      </c>
    </row>
    <row r="213" customFormat="1" spans="1:5">
      <c r="A213" s="4">
        <f>COUNTIF($B$4:B213,B213)</f>
        <v>65</v>
      </c>
      <c r="B213" s="4" t="s">
        <v>3322</v>
      </c>
      <c r="C213" s="4" t="s">
        <v>3323</v>
      </c>
      <c r="D213" s="4" t="s">
        <v>1084</v>
      </c>
      <c r="E213" s="5">
        <v>6</v>
      </c>
    </row>
    <row r="214" customFormat="1" spans="1:5">
      <c r="A214" s="4">
        <f>COUNTIF($B$4:B214,B214)</f>
        <v>66</v>
      </c>
      <c r="B214" s="4" t="s">
        <v>3322</v>
      </c>
      <c r="C214" s="4" t="s">
        <v>3323</v>
      </c>
      <c r="D214" s="4" t="s">
        <v>3386</v>
      </c>
      <c r="E214" s="5">
        <v>4.6</v>
      </c>
    </row>
    <row r="215" customFormat="1" spans="1:5">
      <c r="A215" s="4">
        <f>COUNTIF($B$4:B215,B215)</f>
        <v>67</v>
      </c>
      <c r="B215" s="4" t="s">
        <v>3322</v>
      </c>
      <c r="C215" s="4" t="s">
        <v>3323</v>
      </c>
      <c r="D215" s="4" t="s">
        <v>3387</v>
      </c>
      <c r="E215" s="5">
        <v>6.5</v>
      </c>
    </row>
    <row r="216" customFormat="1" spans="1:5">
      <c r="A216" s="4">
        <f>COUNTIF($B$4:B216,B216)</f>
        <v>68</v>
      </c>
      <c r="B216" s="4" t="s">
        <v>3322</v>
      </c>
      <c r="C216" s="4" t="s">
        <v>3323</v>
      </c>
      <c r="D216" s="4" t="s">
        <v>3388</v>
      </c>
      <c r="E216" s="5">
        <v>4</v>
      </c>
    </row>
    <row r="217" customFormat="1" spans="1:5">
      <c r="A217" s="4">
        <f>COUNTIF($B$4:B217,B217)</f>
        <v>69</v>
      </c>
      <c r="B217" s="4" t="s">
        <v>3322</v>
      </c>
      <c r="C217" s="4" t="s">
        <v>3323</v>
      </c>
      <c r="D217" s="4" t="s">
        <v>3389</v>
      </c>
      <c r="E217" s="5">
        <v>8.5</v>
      </c>
    </row>
    <row r="218" customFormat="1" spans="1:5">
      <c r="A218" s="4">
        <f>COUNTIF($B$4:B218,B218)</f>
        <v>70</v>
      </c>
      <c r="B218" s="4" t="s">
        <v>3322</v>
      </c>
      <c r="C218" s="4" t="s">
        <v>3323</v>
      </c>
      <c r="D218" s="4" t="s">
        <v>3390</v>
      </c>
      <c r="E218" s="5">
        <v>6.3</v>
      </c>
    </row>
    <row r="219" customFormat="1" spans="1:5">
      <c r="A219" s="4">
        <f>COUNTIF($B$4:B219,B219)</f>
        <v>71</v>
      </c>
      <c r="B219" s="4" t="s">
        <v>3322</v>
      </c>
      <c r="C219" s="4" t="s">
        <v>3323</v>
      </c>
      <c r="D219" s="4" t="s">
        <v>3391</v>
      </c>
      <c r="E219" s="5">
        <v>6.4</v>
      </c>
    </row>
    <row r="220" customFormat="1" spans="1:5">
      <c r="A220" s="4">
        <f>COUNTIF($B$4:B220,B220)</f>
        <v>72</v>
      </c>
      <c r="B220" s="4" t="s">
        <v>3322</v>
      </c>
      <c r="C220" s="4" t="s">
        <v>3323</v>
      </c>
      <c r="D220" s="4" t="s">
        <v>3392</v>
      </c>
      <c r="E220" s="5">
        <v>5.2</v>
      </c>
    </row>
    <row r="221" customFormat="1" spans="1:5">
      <c r="A221" s="4">
        <f>COUNTIF($B$4:B221,B221)</f>
        <v>73</v>
      </c>
      <c r="B221" s="4" t="s">
        <v>3322</v>
      </c>
      <c r="C221" s="4" t="s">
        <v>3323</v>
      </c>
      <c r="D221" s="4" t="s">
        <v>3393</v>
      </c>
      <c r="E221" s="5">
        <v>2.6</v>
      </c>
    </row>
    <row r="222" customFormat="1" spans="1:5">
      <c r="A222" s="4">
        <f>COUNTIF($B$4:B222,B222)</f>
        <v>74</v>
      </c>
      <c r="B222" s="4" t="s">
        <v>3322</v>
      </c>
      <c r="C222" s="4" t="s">
        <v>3323</v>
      </c>
      <c r="D222" s="4" t="s">
        <v>3394</v>
      </c>
      <c r="E222" s="5">
        <v>0.7</v>
      </c>
    </row>
    <row r="223" customFormat="1" spans="1:5">
      <c r="A223" s="4">
        <f>COUNTIF($B$4:B223,B223)</f>
        <v>75</v>
      </c>
      <c r="B223" s="4" t="s">
        <v>3322</v>
      </c>
      <c r="C223" s="4" t="s">
        <v>3323</v>
      </c>
      <c r="D223" s="4" t="s">
        <v>3395</v>
      </c>
      <c r="E223" s="5">
        <v>6</v>
      </c>
    </row>
    <row r="224" customFormat="1" spans="1:5">
      <c r="A224" s="4">
        <f>COUNTIF($B$4:B224,B224)</f>
        <v>76</v>
      </c>
      <c r="B224" s="4" t="s">
        <v>3322</v>
      </c>
      <c r="C224" s="4" t="s">
        <v>3323</v>
      </c>
      <c r="D224" s="4" t="s">
        <v>3396</v>
      </c>
      <c r="E224" s="5">
        <v>3.3</v>
      </c>
    </row>
    <row r="225" customFormat="1" spans="1:5">
      <c r="A225" s="4">
        <f>COUNTIF($B$4:B225,B225)</f>
        <v>77</v>
      </c>
      <c r="B225" s="4" t="s">
        <v>3322</v>
      </c>
      <c r="C225" s="4" t="s">
        <v>3323</v>
      </c>
      <c r="D225" s="4" t="s">
        <v>3397</v>
      </c>
      <c r="E225" s="5">
        <v>2.5</v>
      </c>
    </row>
    <row r="226" customFormat="1" spans="1:5">
      <c r="A226" s="4">
        <f>COUNTIF($B$4:B226,B226)</f>
        <v>78</v>
      </c>
      <c r="B226" s="4" t="s">
        <v>3322</v>
      </c>
      <c r="C226" s="4" t="s">
        <v>3323</v>
      </c>
      <c r="D226" s="4" t="s">
        <v>3398</v>
      </c>
      <c r="E226" s="5">
        <v>3.7</v>
      </c>
    </row>
    <row r="227" customFormat="1" spans="1:5">
      <c r="A227" s="4">
        <f>COUNTIF($B$4:B227,B227)</f>
        <v>79</v>
      </c>
      <c r="B227" s="4" t="s">
        <v>3322</v>
      </c>
      <c r="C227" s="4" t="s">
        <v>3323</v>
      </c>
      <c r="D227" s="4" t="s">
        <v>3399</v>
      </c>
      <c r="E227" s="5">
        <v>10.7</v>
      </c>
    </row>
    <row r="228" customFormat="1" spans="1:5">
      <c r="A228" s="4">
        <f>COUNTIF($B$4:B228,B228)</f>
        <v>80</v>
      </c>
      <c r="B228" s="4" t="s">
        <v>3322</v>
      </c>
      <c r="C228" s="4" t="s">
        <v>3323</v>
      </c>
      <c r="D228" s="4" t="s">
        <v>3400</v>
      </c>
      <c r="E228" s="5">
        <v>8.8</v>
      </c>
    </row>
    <row r="229" customFormat="1" spans="1:5">
      <c r="A229" s="4">
        <f>COUNTIF($B$4:B229,B229)</f>
        <v>81</v>
      </c>
      <c r="B229" s="4" t="s">
        <v>3322</v>
      </c>
      <c r="C229" s="4" t="s">
        <v>3323</v>
      </c>
      <c r="D229" s="4" t="s">
        <v>3401</v>
      </c>
      <c r="E229" s="5">
        <v>7.5</v>
      </c>
    </row>
    <row r="230" customFormat="1" spans="1:5">
      <c r="A230" s="4">
        <f>COUNTIF($B$4:B230,B230)</f>
        <v>82</v>
      </c>
      <c r="B230" s="4" t="s">
        <v>3322</v>
      </c>
      <c r="C230" s="4" t="s">
        <v>3323</v>
      </c>
      <c r="D230" s="4" t="s">
        <v>3402</v>
      </c>
      <c r="E230" s="5">
        <v>3.2</v>
      </c>
    </row>
    <row r="231" customFormat="1" spans="1:5">
      <c r="A231" s="4">
        <f>COUNTIF($B$4:B231,B231)</f>
        <v>83</v>
      </c>
      <c r="B231" s="4" t="s">
        <v>3322</v>
      </c>
      <c r="C231" s="4" t="s">
        <v>3323</v>
      </c>
      <c r="D231" s="4" t="s">
        <v>3403</v>
      </c>
      <c r="E231" s="5">
        <v>5</v>
      </c>
    </row>
    <row r="232" customFormat="1" spans="1:5">
      <c r="A232" s="4">
        <f>COUNTIF($B$4:B232,B232)</f>
        <v>84</v>
      </c>
      <c r="B232" s="4" t="s">
        <v>3322</v>
      </c>
      <c r="C232" s="4" t="s">
        <v>3323</v>
      </c>
      <c r="D232" s="4" t="s">
        <v>3404</v>
      </c>
      <c r="E232" s="5">
        <v>4.3</v>
      </c>
    </row>
    <row r="233" customFormat="1" spans="1:5">
      <c r="A233" s="4">
        <f>COUNTIF($B$4:B233,B233)</f>
        <v>85</v>
      </c>
      <c r="B233" s="4" t="s">
        <v>3322</v>
      </c>
      <c r="C233" s="4" t="s">
        <v>3323</v>
      </c>
      <c r="D233" s="4" t="s">
        <v>3405</v>
      </c>
      <c r="E233" s="5">
        <v>0.8</v>
      </c>
    </row>
    <row r="234" customFormat="1" spans="1:5">
      <c r="A234" s="4">
        <f>COUNTIF($B$4:B234,B234)</f>
        <v>1</v>
      </c>
      <c r="B234" s="4" t="s">
        <v>3406</v>
      </c>
      <c r="C234" s="4" t="s">
        <v>3407</v>
      </c>
      <c r="D234" s="4" t="s">
        <v>3408</v>
      </c>
      <c r="E234" s="5">
        <v>1</v>
      </c>
    </row>
    <row r="235" customFormat="1" spans="1:5">
      <c r="A235" s="4">
        <f>COUNTIF($B$4:B235,B235)</f>
        <v>2</v>
      </c>
      <c r="B235" s="4" t="s">
        <v>3406</v>
      </c>
      <c r="C235" s="4" t="s">
        <v>3407</v>
      </c>
      <c r="D235" s="4" t="s">
        <v>3194</v>
      </c>
      <c r="E235" s="5">
        <v>2.5</v>
      </c>
    </row>
    <row r="236" customFormat="1" spans="1:5">
      <c r="A236" s="4">
        <f>COUNTIF($B$4:B236,B236)</f>
        <v>3</v>
      </c>
      <c r="B236" s="4" t="s">
        <v>3406</v>
      </c>
      <c r="C236" s="4" t="s">
        <v>3407</v>
      </c>
      <c r="D236" s="4" t="s">
        <v>3409</v>
      </c>
      <c r="E236" s="5">
        <v>1.2</v>
      </c>
    </row>
    <row r="237" customFormat="1" spans="1:5">
      <c r="A237" s="4">
        <f>COUNTIF($B$4:B237,B237)</f>
        <v>4</v>
      </c>
      <c r="B237" s="4" t="s">
        <v>3406</v>
      </c>
      <c r="C237" s="4" t="s">
        <v>3407</v>
      </c>
      <c r="D237" s="4" t="s">
        <v>3410</v>
      </c>
      <c r="E237" s="5">
        <v>2</v>
      </c>
    </row>
    <row r="238" customFormat="1" spans="1:5">
      <c r="A238" s="4">
        <f>COUNTIF($B$4:B238,B238)</f>
        <v>5</v>
      </c>
      <c r="B238" s="4" t="s">
        <v>3406</v>
      </c>
      <c r="C238" s="4" t="s">
        <v>3407</v>
      </c>
      <c r="D238" s="4" t="s">
        <v>3411</v>
      </c>
      <c r="E238" s="5">
        <v>2.3</v>
      </c>
    </row>
    <row r="239" customFormat="1" spans="1:5">
      <c r="A239" s="4">
        <f>COUNTIF($B$4:B239,B239)</f>
        <v>6</v>
      </c>
      <c r="B239" s="4" t="s">
        <v>3406</v>
      </c>
      <c r="C239" s="4" t="s">
        <v>3407</v>
      </c>
      <c r="D239" s="4" t="s">
        <v>3412</v>
      </c>
      <c r="E239" s="5">
        <v>6</v>
      </c>
    </row>
    <row r="240" customFormat="1" spans="1:5">
      <c r="A240" s="4">
        <f>COUNTIF($B$4:B240,B240)</f>
        <v>7</v>
      </c>
      <c r="B240" s="4" t="s">
        <v>3406</v>
      </c>
      <c r="C240" s="4" t="s">
        <v>3407</v>
      </c>
      <c r="D240" s="4" t="s">
        <v>3413</v>
      </c>
      <c r="E240" s="5">
        <v>2.3</v>
      </c>
    </row>
    <row r="241" customFormat="1" spans="1:5">
      <c r="A241" s="4">
        <f>COUNTIF($B$4:B241,B241)</f>
        <v>8</v>
      </c>
      <c r="B241" s="4" t="s">
        <v>3406</v>
      </c>
      <c r="C241" s="4" t="s">
        <v>3407</v>
      </c>
      <c r="D241" s="4" t="s">
        <v>3414</v>
      </c>
      <c r="E241" s="5">
        <v>6.5</v>
      </c>
    </row>
    <row r="242" customFormat="1" spans="1:5">
      <c r="A242" s="4">
        <f>COUNTIF($B$4:B242,B242)</f>
        <v>9</v>
      </c>
      <c r="B242" s="4" t="s">
        <v>3406</v>
      </c>
      <c r="C242" s="4" t="s">
        <v>3407</v>
      </c>
      <c r="D242" s="4" t="s">
        <v>3415</v>
      </c>
      <c r="E242" s="5">
        <v>2.8</v>
      </c>
    </row>
    <row r="243" customFormat="1" spans="1:5">
      <c r="A243" s="4">
        <f>COUNTIF($B$4:B243,B243)</f>
        <v>10</v>
      </c>
      <c r="B243" s="4" t="s">
        <v>3406</v>
      </c>
      <c r="C243" s="4" t="s">
        <v>3407</v>
      </c>
      <c r="D243" s="4" t="s">
        <v>3416</v>
      </c>
      <c r="E243" s="5">
        <v>9</v>
      </c>
    </row>
    <row r="244" customFormat="1" spans="1:5">
      <c r="A244" s="4">
        <f>COUNTIF($B$4:B244,B244)</f>
        <v>11</v>
      </c>
      <c r="B244" s="4" t="s">
        <v>3406</v>
      </c>
      <c r="C244" s="4" t="s">
        <v>3407</v>
      </c>
      <c r="D244" s="4" t="s">
        <v>3417</v>
      </c>
      <c r="E244" s="5">
        <v>3</v>
      </c>
    </row>
    <row r="245" customFormat="1" spans="1:5">
      <c r="A245" s="4">
        <f>COUNTIF($B$4:B245,B245)</f>
        <v>12</v>
      </c>
      <c r="B245" s="4" t="s">
        <v>3406</v>
      </c>
      <c r="C245" s="4" t="s">
        <v>3407</v>
      </c>
      <c r="D245" s="4" t="s">
        <v>3418</v>
      </c>
      <c r="E245" s="5">
        <v>2.7</v>
      </c>
    </row>
    <row r="246" customFormat="1" spans="1:5">
      <c r="A246" s="4">
        <f>COUNTIF($B$4:B246,B246)</f>
        <v>13</v>
      </c>
      <c r="B246" s="4" t="s">
        <v>3406</v>
      </c>
      <c r="C246" s="4" t="s">
        <v>3407</v>
      </c>
      <c r="D246" s="4" t="s">
        <v>3419</v>
      </c>
      <c r="E246" s="5">
        <v>5.8</v>
      </c>
    </row>
    <row r="247" customFormat="1" spans="1:5">
      <c r="A247" s="4">
        <f>COUNTIF($B$4:B247,B247)</f>
        <v>14</v>
      </c>
      <c r="B247" s="4" t="s">
        <v>3406</v>
      </c>
      <c r="C247" s="4" t="s">
        <v>3407</v>
      </c>
      <c r="D247" s="4" t="s">
        <v>3420</v>
      </c>
      <c r="E247" s="5">
        <v>7</v>
      </c>
    </row>
    <row r="248" customFormat="1" spans="1:5">
      <c r="A248" s="4">
        <f>COUNTIF($B$4:B248,B248)</f>
        <v>15</v>
      </c>
      <c r="B248" s="4" t="s">
        <v>3406</v>
      </c>
      <c r="C248" s="4" t="s">
        <v>3407</v>
      </c>
      <c r="D248" s="4" t="s">
        <v>1234</v>
      </c>
      <c r="E248" s="5">
        <v>3.2</v>
      </c>
    </row>
    <row r="249" customFormat="1" spans="1:5">
      <c r="A249" s="4">
        <f>COUNTIF($B$4:B249,B249)</f>
        <v>16</v>
      </c>
      <c r="B249" s="4" t="s">
        <v>3406</v>
      </c>
      <c r="C249" s="4" t="s">
        <v>3407</v>
      </c>
      <c r="D249" s="4" t="s">
        <v>3421</v>
      </c>
      <c r="E249" s="5">
        <v>3.5</v>
      </c>
    </row>
    <row r="250" customFormat="1" spans="1:5">
      <c r="A250" s="4">
        <f>COUNTIF($B$4:B250,B250)</f>
        <v>17</v>
      </c>
      <c r="B250" s="4" t="s">
        <v>3406</v>
      </c>
      <c r="C250" s="4" t="s">
        <v>3407</v>
      </c>
      <c r="D250" s="4" t="s">
        <v>3422</v>
      </c>
      <c r="E250" s="5">
        <v>1.7</v>
      </c>
    </row>
    <row r="251" customFormat="1" spans="1:5">
      <c r="A251" s="4">
        <f>COUNTIF($B$4:B251,B251)</f>
        <v>18</v>
      </c>
      <c r="B251" s="4" t="s">
        <v>3406</v>
      </c>
      <c r="C251" s="4" t="s">
        <v>3407</v>
      </c>
      <c r="D251" s="4" t="s">
        <v>3423</v>
      </c>
      <c r="E251" s="5">
        <v>4.6</v>
      </c>
    </row>
    <row r="252" customFormat="1" spans="1:5">
      <c r="A252" s="4">
        <f>COUNTIF($B$4:B252,B252)</f>
        <v>19</v>
      </c>
      <c r="B252" s="4" t="s">
        <v>3406</v>
      </c>
      <c r="C252" s="4" t="s">
        <v>3407</v>
      </c>
      <c r="D252" s="4" t="s">
        <v>3424</v>
      </c>
      <c r="E252" s="5">
        <v>2.1</v>
      </c>
    </row>
    <row r="253" customFormat="1" spans="1:5">
      <c r="A253" s="4">
        <f>COUNTIF($B$4:B253,B253)</f>
        <v>20</v>
      </c>
      <c r="B253" s="4" t="s">
        <v>3406</v>
      </c>
      <c r="C253" s="4" t="s">
        <v>3407</v>
      </c>
      <c r="D253" s="4" t="s">
        <v>3425</v>
      </c>
      <c r="E253" s="5">
        <v>2.8</v>
      </c>
    </row>
    <row r="254" customFormat="1" spans="1:5">
      <c r="A254" s="4">
        <f>COUNTIF($B$4:B254,B254)</f>
        <v>21</v>
      </c>
      <c r="B254" s="4" t="s">
        <v>3406</v>
      </c>
      <c r="C254" s="4" t="s">
        <v>3407</v>
      </c>
      <c r="D254" s="4" t="s">
        <v>3426</v>
      </c>
      <c r="E254" s="5">
        <v>1.7</v>
      </c>
    </row>
    <row r="255" customFormat="1" spans="1:5">
      <c r="A255" s="4">
        <f>COUNTIF($B$4:B255,B255)</f>
        <v>22</v>
      </c>
      <c r="B255" s="4" t="s">
        <v>3406</v>
      </c>
      <c r="C255" s="4" t="s">
        <v>3407</v>
      </c>
      <c r="D255" s="4" t="s">
        <v>3427</v>
      </c>
      <c r="E255" s="5">
        <v>2.3</v>
      </c>
    </row>
    <row r="256" customFormat="1" spans="1:5">
      <c r="A256" s="4">
        <f>COUNTIF($B$4:B256,B256)</f>
        <v>23</v>
      </c>
      <c r="B256" s="4" t="s">
        <v>3406</v>
      </c>
      <c r="C256" s="4" t="s">
        <v>3407</v>
      </c>
      <c r="D256" s="4" t="s">
        <v>3428</v>
      </c>
      <c r="E256" s="5">
        <v>6.5</v>
      </c>
    </row>
    <row r="257" customFormat="1" spans="1:5">
      <c r="A257" s="4">
        <f>COUNTIF($B$4:B257,B257)</f>
        <v>24</v>
      </c>
      <c r="B257" s="4" t="s">
        <v>3406</v>
      </c>
      <c r="C257" s="4" t="s">
        <v>3407</v>
      </c>
      <c r="D257" s="4" t="s">
        <v>3429</v>
      </c>
      <c r="E257" s="5">
        <v>3</v>
      </c>
    </row>
    <row r="258" customFormat="1" spans="1:5">
      <c r="A258" s="4">
        <f>COUNTIF($B$4:B258,B258)</f>
        <v>25</v>
      </c>
      <c r="B258" s="4" t="s">
        <v>3406</v>
      </c>
      <c r="C258" s="4" t="s">
        <v>3407</v>
      </c>
      <c r="D258" s="4" t="s">
        <v>3430</v>
      </c>
      <c r="E258" s="5">
        <v>5</v>
      </c>
    </row>
    <row r="259" customFormat="1" spans="1:5">
      <c r="A259" s="4">
        <f>COUNTIF($B$4:B259,B259)</f>
        <v>26</v>
      </c>
      <c r="B259" s="4" t="s">
        <v>3406</v>
      </c>
      <c r="C259" s="4" t="s">
        <v>3407</v>
      </c>
      <c r="D259" s="4" t="s">
        <v>3431</v>
      </c>
      <c r="E259" s="5">
        <v>1</v>
      </c>
    </row>
    <row r="260" customFormat="1" spans="1:5">
      <c r="A260" s="4">
        <f>COUNTIF($B$4:B260,B260)</f>
        <v>27</v>
      </c>
      <c r="B260" s="4" t="s">
        <v>3406</v>
      </c>
      <c r="C260" s="4" t="s">
        <v>3407</v>
      </c>
      <c r="D260" s="4" t="s">
        <v>3432</v>
      </c>
      <c r="E260" s="5">
        <v>3.2</v>
      </c>
    </row>
    <row r="261" customFormat="1" spans="1:5">
      <c r="A261" s="4">
        <f>COUNTIF($B$4:B261,B261)</f>
        <v>28</v>
      </c>
      <c r="B261" s="4" t="s">
        <v>3406</v>
      </c>
      <c r="C261" s="4" t="s">
        <v>3407</v>
      </c>
      <c r="D261" s="4" t="s">
        <v>1602</v>
      </c>
      <c r="E261" s="5">
        <v>6.6</v>
      </c>
    </row>
    <row r="262" customFormat="1" spans="1:5">
      <c r="A262" s="4">
        <f>COUNTIF($B$4:B262,B262)</f>
        <v>29</v>
      </c>
      <c r="B262" s="4" t="s">
        <v>3406</v>
      </c>
      <c r="C262" s="4" t="s">
        <v>3407</v>
      </c>
      <c r="D262" s="4" t="s">
        <v>3433</v>
      </c>
      <c r="E262" s="5">
        <v>4</v>
      </c>
    </row>
    <row r="263" customFormat="1" spans="1:5">
      <c r="A263" s="4">
        <f>COUNTIF($B$4:B263,B263)</f>
        <v>30</v>
      </c>
      <c r="B263" s="4" t="s">
        <v>3406</v>
      </c>
      <c r="C263" s="4" t="s">
        <v>3407</v>
      </c>
      <c r="D263" s="4" t="s">
        <v>2764</v>
      </c>
      <c r="E263" s="5">
        <v>17.7</v>
      </c>
    </row>
    <row r="264" customFormat="1" spans="1:5">
      <c r="A264" s="4">
        <f>COUNTIF($B$4:B264,B264)</f>
        <v>31</v>
      </c>
      <c r="B264" s="4" t="s">
        <v>3406</v>
      </c>
      <c r="C264" s="4" t="s">
        <v>3407</v>
      </c>
      <c r="D264" s="4" t="s">
        <v>3434</v>
      </c>
      <c r="E264" s="5">
        <v>2.3</v>
      </c>
    </row>
    <row r="265" customFormat="1" spans="1:5">
      <c r="A265" s="4">
        <f>COUNTIF($B$4:B265,B265)</f>
        <v>32</v>
      </c>
      <c r="B265" s="4" t="s">
        <v>3406</v>
      </c>
      <c r="C265" s="4" t="s">
        <v>3407</v>
      </c>
      <c r="D265" s="4" t="s">
        <v>3435</v>
      </c>
      <c r="E265" s="5">
        <v>7.5</v>
      </c>
    </row>
    <row r="266" customFormat="1" spans="1:5">
      <c r="A266" s="4">
        <f>COUNTIF($B$4:B266,B266)</f>
        <v>33</v>
      </c>
      <c r="B266" s="4" t="s">
        <v>3406</v>
      </c>
      <c r="C266" s="4" t="s">
        <v>3407</v>
      </c>
      <c r="D266" s="4" t="s">
        <v>3436</v>
      </c>
      <c r="E266" s="5">
        <v>2.3</v>
      </c>
    </row>
    <row r="267" customFormat="1" spans="1:5">
      <c r="A267" s="4">
        <f>COUNTIF($B$4:B267,B267)</f>
        <v>34</v>
      </c>
      <c r="B267" s="4" t="s">
        <v>3406</v>
      </c>
      <c r="C267" s="4" t="s">
        <v>3407</v>
      </c>
      <c r="D267" s="4" t="s">
        <v>3437</v>
      </c>
      <c r="E267" s="5">
        <v>3.9</v>
      </c>
    </row>
    <row r="268" customFormat="1" spans="1:5">
      <c r="A268" s="4">
        <f>COUNTIF($B$4:B268,B268)</f>
        <v>35</v>
      </c>
      <c r="B268" s="4" t="s">
        <v>3406</v>
      </c>
      <c r="C268" s="4" t="s">
        <v>3407</v>
      </c>
      <c r="D268" s="4" t="s">
        <v>1658</v>
      </c>
      <c r="E268" s="5">
        <v>2.7</v>
      </c>
    </row>
    <row r="269" customFormat="1" spans="1:5">
      <c r="A269" s="4">
        <f>COUNTIF($B$4:B269,B269)</f>
        <v>36</v>
      </c>
      <c r="B269" s="4" t="s">
        <v>3406</v>
      </c>
      <c r="C269" s="4" t="s">
        <v>3407</v>
      </c>
      <c r="D269" s="4" t="s">
        <v>3438</v>
      </c>
      <c r="E269" s="5">
        <v>2.3</v>
      </c>
    </row>
    <row r="270" customFormat="1" spans="1:5">
      <c r="A270" s="4">
        <f>COUNTIF($B$4:B270,B270)</f>
        <v>37</v>
      </c>
      <c r="B270" s="4" t="s">
        <v>3406</v>
      </c>
      <c r="C270" s="4" t="s">
        <v>3407</v>
      </c>
      <c r="D270" s="4" t="s">
        <v>3439</v>
      </c>
      <c r="E270" s="5">
        <v>3</v>
      </c>
    </row>
    <row r="271" customFormat="1" spans="1:5">
      <c r="A271" s="4">
        <f>COUNTIF($B$4:B271,B271)</f>
        <v>38</v>
      </c>
      <c r="B271" s="4" t="s">
        <v>3406</v>
      </c>
      <c r="C271" s="4" t="s">
        <v>3407</v>
      </c>
      <c r="D271" s="4" t="s">
        <v>3440</v>
      </c>
      <c r="E271" s="5">
        <v>2</v>
      </c>
    </row>
    <row r="272" customFormat="1" spans="1:5">
      <c r="A272" s="4">
        <f>COUNTIF($B$4:B272,B272)</f>
        <v>39</v>
      </c>
      <c r="B272" s="4" t="s">
        <v>3406</v>
      </c>
      <c r="C272" s="4" t="s">
        <v>3407</v>
      </c>
      <c r="D272" s="4" t="s">
        <v>3441</v>
      </c>
      <c r="E272" s="5">
        <v>4</v>
      </c>
    </row>
    <row r="273" customFormat="1" spans="1:5">
      <c r="A273" s="4">
        <f>COUNTIF($B$4:B273,B273)</f>
        <v>40</v>
      </c>
      <c r="B273" s="4" t="s">
        <v>3406</v>
      </c>
      <c r="C273" s="4" t="s">
        <v>3407</v>
      </c>
      <c r="D273" s="4" t="s">
        <v>3442</v>
      </c>
      <c r="E273" s="5">
        <v>2.7</v>
      </c>
    </row>
    <row r="274" customFormat="1" spans="1:5">
      <c r="A274" s="4">
        <f>COUNTIF($B$4:B274,B274)</f>
        <v>41</v>
      </c>
      <c r="B274" s="4" t="s">
        <v>3406</v>
      </c>
      <c r="C274" s="4" t="s">
        <v>3407</v>
      </c>
      <c r="D274" s="4" t="s">
        <v>3443</v>
      </c>
      <c r="E274" s="5">
        <v>3.4</v>
      </c>
    </row>
    <row r="275" customFormat="1" spans="1:5">
      <c r="A275" s="4">
        <f>COUNTIF($B$4:B275,B275)</f>
        <v>42</v>
      </c>
      <c r="B275" s="4" t="s">
        <v>3406</v>
      </c>
      <c r="C275" s="4" t="s">
        <v>3407</v>
      </c>
      <c r="D275" s="4" t="s">
        <v>3444</v>
      </c>
      <c r="E275" s="5">
        <v>5.4</v>
      </c>
    </row>
    <row r="276" customFormat="1" spans="1:5">
      <c r="A276" s="4">
        <f>COUNTIF($B$4:B276,B276)</f>
        <v>43</v>
      </c>
      <c r="B276" s="4" t="s">
        <v>3406</v>
      </c>
      <c r="C276" s="4" t="s">
        <v>3407</v>
      </c>
      <c r="D276" s="4" t="s">
        <v>3445</v>
      </c>
      <c r="E276" s="5">
        <v>1.7</v>
      </c>
    </row>
    <row r="277" customFormat="1" spans="1:5">
      <c r="A277" s="4">
        <f>COUNTIF($B$4:B277,B277)</f>
        <v>44</v>
      </c>
      <c r="B277" s="4" t="s">
        <v>3406</v>
      </c>
      <c r="C277" s="4" t="s">
        <v>3407</v>
      </c>
      <c r="D277" s="4" t="s">
        <v>3446</v>
      </c>
      <c r="E277" s="5">
        <v>2.3</v>
      </c>
    </row>
    <row r="278" customFormat="1" spans="1:5">
      <c r="A278" s="4">
        <f>COUNTIF($B$4:B278,B278)</f>
        <v>45</v>
      </c>
      <c r="B278" s="4" t="s">
        <v>3406</v>
      </c>
      <c r="C278" s="4" t="s">
        <v>3407</v>
      </c>
      <c r="D278" s="4" t="s">
        <v>3447</v>
      </c>
      <c r="E278" s="5">
        <v>2.1</v>
      </c>
    </row>
    <row r="279" customFormat="1" spans="1:5">
      <c r="A279" s="4">
        <f>COUNTIF($B$4:B279,B279)</f>
        <v>46</v>
      </c>
      <c r="B279" s="4" t="s">
        <v>3406</v>
      </c>
      <c r="C279" s="4" t="s">
        <v>3407</v>
      </c>
      <c r="D279" s="4" t="s">
        <v>3448</v>
      </c>
      <c r="E279" s="5">
        <v>2</v>
      </c>
    </row>
    <row r="280" customFormat="1" spans="1:5">
      <c r="A280" s="4">
        <f>COUNTIF($B$4:B280,B280)</f>
        <v>47</v>
      </c>
      <c r="B280" s="4" t="s">
        <v>3406</v>
      </c>
      <c r="C280" s="4" t="s">
        <v>3407</v>
      </c>
      <c r="D280" s="4" t="s">
        <v>3449</v>
      </c>
      <c r="E280" s="5">
        <v>2.5</v>
      </c>
    </row>
    <row r="281" customFormat="1" spans="1:5">
      <c r="A281" s="4">
        <f>COUNTIF($B$4:B281,B281)</f>
        <v>48</v>
      </c>
      <c r="B281" s="4" t="s">
        <v>3406</v>
      </c>
      <c r="C281" s="4" t="s">
        <v>3407</v>
      </c>
      <c r="D281" s="4" t="s">
        <v>3450</v>
      </c>
      <c r="E281" s="5">
        <v>4</v>
      </c>
    </row>
    <row r="282" customFormat="1" spans="1:5">
      <c r="A282" s="4">
        <f>COUNTIF($B$4:B282,B282)</f>
        <v>49</v>
      </c>
      <c r="B282" s="4" t="s">
        <v>3406</v>
      </c>
      <c r="C282" s="4" t="s">
        <v>3407</v>
      </c>
      <c r="D282" s="4" t="s">
        <v>3451</v>
      </c>
      <c r="E282" s="5">
        <v>3.6</v>
      </c>
    </row>
    <row r="283" customFormat="1" spans="1:5">
      <c r="A283" s="4">
        <f>COUNTIF($B$4:B283,B283)</f>
        <v>50</v>
      </c>
      <c r="B283" s="4" t="s">
        <v>3406</v>
      </c>
      <c r="C283" s="4" t="s">
        <v>3407</v>
      </c>
      <c r="D283" s="4" t="s">
        <v>3452</v>
      </c>
      <c r="E283" s="5">
        <v>1.7</v>
      </c>
    </row>
    <row r="284" customFormat="1" spans="1:5">
      <c r="A284" s="4">
        <f>COUNTIF($B$4:B284,B284)</f>
        <v>51</v>
      </c>
      <c r="B284" s="4" t="s">
        <v>3406</v>
      </c>
      <c r="C284" s="4" t="s">
        <v>3407</v>
      </c>
      <c r="D284" s="4" t="s">
        <v>3453</v>
      </c>
      <c r="E284" s="5">
        <v>32</v>
      </c>
    </row>
    <row r="285" customFormat="1" spans="1:5">
      <c r="A285" s="4">
        <f>COUNTIF($B$4:B285,B285)</f>
        <v>52</v>
      </c>
      <c r="B285" s="4" t="s">
        <v>3406</v>
      </c>
      <c r="C285" s="4" t="s">
        <v>3407</v>
      </c>
      <c r="D285" s="4" t="s">
        <v>3454</v>
      </c>
      <c r="E285" s="5">
        <v>7.2</v>
      </c>
    </row>
    <row r="286" customFormat="1" spans="1:5">
      <c r="A286" s="4">
        <f>COUNTIF($B$4:B286,B286)</f>
        <v>53</v>
      </c>
      <c r="B286" s="4" t="s">
        <v>3406</v>
      </c>
      <c r="C286" s="4" t="s">
        <v>3407</v>
      </c>
      <c r="D286" s="4" t="s">
        <v>3455</v>
      </c>
      <c r="E286" s="5">
        <v>2.5</v>
      </c>
    </row>
    <row r="287" customFormat="1" spans="1:5">
      <c r="A287" s="4">
        <f>COUNTIF($B$4:B287,B287)</f>
        <v>54</v>
      </c>
      <c r="B287" s="4" t="s">
        <v>3406</v>
      </c>
      <c r="C287" s="4" t="s">
        <v>3407</v>
      </c>
      <c r="D287" s="4" t="s">
        <v>3456</v>
      </c>
      <c r="E287" s="5">
        <v>3</v>
      </c>
    </row>
    <row r="288" customFormat="1" spans="1:5">
      <c r="A288" s="4">
        <f>COUNTIF($B$4:B288,B288)</f>
        <v>55</v>
      </c>
      <c r="B288" s="4" t="s">
        <v>3406</v>
      </c>
      <c r="C288" s="4" t="s">
        <v>3407</v>
      </c>
      <c r="D288" s="4" t="s">
        <v>3457</v>
      </c>
      <c r="E288" s="5">
        <v>2</v>
      </c>
    </row>
    <row r="289" customFormat="1" spans="1:5">
      <c r="A289" s="4">
        <f>COUNTIF($B$4:B289,B289)</f>
        <v>56</v>
      </c>
      <c r="B289" s="4" t="s">
        <v>3406</v>
      </c>
      <c r="C289" s="4" t="s">
        <v>3407</v>
      </c>
      <c r="D289" s="4" t="s">
        <v>3458</v>
      </c>
      <c r="E289" s="5">
        <v>4</v>
      </c>
    </row>
    <row r="290" customFormat="1" spans="1:5">
      <c r="A290" s="4">
        <f>COUNTIF($B$4:B290,B290)</f>
        <v>57</v>
      </c>
      <c r="B290" s="4" t="s">
        <v>3406</v>
      </c>
      <c r="C290" s="4" t="s">
        <v>3407</v>
      </c>
      <c r="D290" s="4" t="s">
        <v>3459</v>
      </c>
      <c r="E290" s="5">
        <v>5</v>
      </c>
    </row>
    <row r="291" customFormat="1" spans="1:5">
      <c r="A291" s="4">
        <f>COUNTIF($B$4:B291,B291)</f>
        <v>58</v>
      </c>
      <c r="B291" s="4" t="s">
        <v>3406</v>
      </c>
      <c r="C291" s="4" t="s">
        <v>3407</v>
      </c>
      <c r="D291" s="4" t="s">
        <v>3460</v>
      </c>
      <c r="E291" s="5">
        <v>1</v>
      </c>
    </row>
    <row r="292" customFormat="1" spans="1:5">
      <c r="A292" s="4">
        <f>COUNTIF($B$4:B292,B292)</f>
        <v>59</v>
      </c>
      <c r="B292" s="4" t="s">
        <v>3406</v>
      </c>
      <c r="C292" s="4" t="s">
        <v>3407</v>
      </c>
      <c r="D292" s="4" t="s">
        <v>3461</v>
      </c>
      <c r="E292" s="5">
        <v>2.5</v>
      </c>
    </row>
    <row r="293" customFormat="1" spans="1:5">
      <c r="A293" s="4">
        <f>COUNTIF($B$4:B293,B293)</f>
        <v>1</v>
      </c>
      <c r="B293" s="4" t="s">
        <v>3462</v>
      </c>
      <c r="C293" s="4" t="s">
        <v>3463</v>
      </c>
      <c r="D293" s="4" t="s">
        <v>3464</v>
      </c>
      <c r="E293" s="5">
        <v>1.8</v>
      </c>
    </row>
    <row r="294" customFormat="1" spans="1:5">
      <c r="A294" s="4">
        <f>COUNTIF($B$4:B294,B294)</f>
        <v>2</v>
      </c>
      <c r="B294" s="4" t="s">
        <v>3462</v>
      </c>
      <c r="C294" s="4" t="s">
        <v>3463</v>
      </c>
      <c r="D294" s="4" t="s">
        <v>3465</v>
      </c>
      <c r="E294" s="5">
        <v>9.85</v>
      </c>
    </row>
    <row r="295" customFormat="1" spans="1:5">
      <c r="A295" s="4">
        <f>COUNTIF($B$4:B295,B295)</f>
        <v>3</v>
      </c>
      <c r="B295" s="4" t="s">
        <v>3462</v>
      </c>
      <c r="C295" s="4" t="s">
        <v>3463</v>
      </c>
      <c r="D295" s="4" t="s">
        <v>1981</v>
      </c>
      <c r="E295" s="5">
        <v>2.2</v>
      </c>
    </row>
    <row r="296" customFormat="1" spans="1:5">
      <c r="A296" s="4">
        <f>COUNTIF($B$4:B296,B296)</f>
        <v>4</v>
      </c>
      <c r="B296" s="4" t="s">
        <v>3462</v>
      </c>
      <c r="C296" s="4" t="s">
        <v>3463</v>
      </c>
      <c r="D296" s="4" t="s">
        <v>3466</v>
      </c>
      <c r="E296" s="5">
        <v>2</v>
      </c>
    </row>
    <row r="297" customFormat="1" spans="1:5">
      <c r="A297" s="4">
        <f>COUNTIF($B$4:B297,B297)</f>
        <v>5</v>
      </c>
      <c r="B297" s="4" t="s">
        <v>3462</v>
      </c>
      <c r="C297" s="4" t="s">
        <v>3463</v>
      </c>
      <c r="D297" s="4" t="s">
        <v>3467</v>
      </c>
      <c r="E297" s="5">
        <v>0</v>
      </c>
    </row>
    <row r="298" customFormat="1" spans="1:5">
      <c r="A298" s="4">
        <f>COUNTIF($B$4:B298,B298)</f>
        <v>6</v>
      </c>
      <c r="B298" s="4" t="s">
        <v>3462</v>
      </c>
      <c r="C298" s="4" t="s">
        <v>3463</v>
      </c>
      <c r="D298" s="4" t="s">
        <v>3468</v>
      </c>
      <c r="E298" s="5">
        <v>10</v>
      </c>
    </row>
    <row r="299" customFormat="1" spans="1:5">
      <c r="A299" s="4">
        <f>COUNTIF($B$4:B299,B299)</f>
        <v>1</v>
      </c>
      <c r="B299" s="4" t="s">
        <v>3469</v>
      </c>
      <c r="C299" s="4" t="s">
        <v>3470</v>
      </c>
      <c r="D299" s="4" t="s">
        <v>3471</v>
      </c>
      <c r="E299" s="5">
        <v>5.3</v>
      </c>
    </row>
    <row r="300" customFormat="1" spans="1:5">
      <c r="A300" s="4">
        <f>COUNTIF($B$4:B300,B300)</f>
        <v>2</v>
      </c>
      <c r="B300" s="4" t="s">
        <v>3469</v>
      </c>
      <c r="C300" s="4" t="s">
        <v>3470</v>
      </c>
      <c r="D300" s="4" t="s">
        <v>3472</v>
      </c>
      <c r="E300" s="5">
        <v>12.3</v>
      </c>
    </row>
    <row r="301" customFormat="1" spans="1:5">
      <c r="A301" s="4">
        <f>COUNTIF($B$4:B301,B301)</f>
        <v>3</v>
      </c>
      <c r="B301" s="4" t="s">
        <v>3469</v>
      </c>
      <c r="C301" s="4" t="s">
        <v>3470</v>
      </c>
      <c r="D301" s="4" t="s">
        <v>3473</v>
      </c>
      <c r="E301" s="5">
        <v>5</v>
      </c>
    </row>
    <row r="302" customFormat="1" spans="1:5">
      <c r="A302" s="4">
        <f>COUNTIF($B$4:B302,B302)</f>
        <v>4</v>
      </c>
      <c r="B302" s="4" t="s">
        <v>3469</v>
      </c>
      <c r="C302" s="4" t="s">
        <v>3470</v>
      </c>
      <c r="D302" s="4" t="s">
        <v>3474</v>
      </c>
      <c r="E302" s="5">
        <v>8.8</v>
      </c>
    </row>
    <row r="303" customFormat="1" spans="1:5">
      <c r="A303" s="4">
        <f>COUNTIF($B$4:B303,B303)</f>
        <v>5</v>
      </c>
      <c r="B303" s="4" t="s">
        <v>3469</v>
      </c>
      <c r="C303" s="4" t="s">
        <v>3470</v>
      </c>
      <c r="D303" s="4" t="s">
        <v>3475</v>
      </c>
      <c r="E303" s="5">
        <v>7</v>
      </c>
    </row>
    <row r="304" customFormat="1" spans="1:5">
      <c r="A304" s="4">
        <f>COUNTIF($B$4:B304,B304)</f>
        <v>6</v>
      </c>
      <c r="B304" s="4" t="s">
        <v>3469</v>
      </c>
      <c r="C304" s="4" t="s">
        <v>3470</v>
      </c>
      <c r="D304" s="4" t="s">
        <v>3476</v>
      </c>
      <c r="E304" s="5">
        <v>12.5</v>
      </c>
    </row>
    <row r="305" customFormat="1" spans="1:5">
      <c r="A305" s="4">
        <f>COUNTIF($B$4:B305,B305)</f>
        <v>7</v>
      </c>
      <c r="B305" s="4" t="s">
        <v>3469</v>
      </c>
      <c r="C305" s="4" t="s">
        <v>3470</v>
      </c>
      <c r="D305" s="4" t="s">
        <v>3477</v>
      </c>
      <c r="E305" s="5">
        <v>5.2</v>
      </c>
    </row>
    <row r="306" customFormat="1" spans="1:5">
      <c r="A306" s="4">
        <f>COUNTIF($B$4:B306,B306)</f>
        <v>8</v>
      </c>
      <c r="B306" s="4" t="s">
        <v>3469</v>
      </c>
      <c r="C306" s="4" t="s">
        <v>3470</v>
      </c>
      <c r="D306" s="4" t="s">
        <v>3478</v>
      </c>
      <c r="E306" s="5">
        <v>8.5</v>
      </c>
    </row>
    <row r="307" customFormat="1" spans="1:5">
      <c r="A307" s="4">
        <f>COUNTIF($B$4:B307,B307)</f>
        <v>9</v>
      </c>
      <c r="B307" s="4" t="s">
        <v>3469</v>
      </c>
      <c r="C307" s="4" t="s">
        <v>3470</v>
      </c>
      <c r="D307" s="4" t="s">
        <v>3479</v>
      </c>
      <c r="E307" s="5">
        <v>12</v>
      </c>
    </row>
    <row r="308" customFormat="1" spans="1:5">
      <c r="A308" s="4">
        <f>COUNTIF($B$4:B308,B308)</f>
        <v>10</v>
      </c>
      <c r="B308" s="4" t="s">
        <v>3469</v>
      </c>
      <c r="C308" s="4" t="s">
        <v>3470</v>
      </c>
      <c r="D308" s="4" t="s">
        <v>3480</v>
      </c>
      <c r="E308" s="5">
        <v>5</v>
      </c>
    </row>
    <row r="309" customFormat="1" spans="1:5">
      <c r="A309" s="4">
        <f>COUNTIF($B$4:B309,B309)</f>
        <v>11</v>
      </c>
      <c r="B309" s="4" t="s">
        <v>3469</v>
      </c>
      <c r="C309" s="4" t="s">
        <v>3470</v>
      </c>
      <c r="D309" s="4" t="s">
        <v>3481</v>
      </c>
      <c r="E309" s="5">
        <v>7.9</v>
      </c>
    </row>
    <row r="310" customFormat="1" spans="1:5">
      <c r="A310" s="4">
        <f>COUNTIF($B$4:B310,B310)</f>
        <v>12</v>
      </c>
      <c r="B310" s="4" t="s">
        <v>3469</v>
      </c>
      <c r="C310" s="4" t="s">
        <v>3470</v>
      </c>
      <c r="D310" s="4" t="s">
        <v>3482</v>
      </c>
      <c r="E310" s="5">
        <v>3.6</v>
      </c>
    </row>
    <row r="311" customFormat="1" spans="1:5">
      <c r="A311" s="4">
        <f>COUNTIF($B$4:B311,B311)</f>
        <v>13</v>
      </c>
      <c r="B311" s="4" t="s">
        <v>3469</v>
      </c>
      <c r="C311" s="4" t="s">
        <v>3470</v>
      </c>
      <c r="D311" s="4" t="s">
        <v>3483</v>
      </c>
      <c r="E311" s="5">
        <v>3.2</v>
      </c>
    </row>
    <row r="312" customFormat="1" spans="1:5">
      <c r="A312" s="4">
        <f>COUNTIF($B$4:B312,B312)</f>
        <v>14</v>
      </c>
      <c r="B312" s="4" t="s">
        <v>3469</v>
      </c>
      <c r="C312" s="4" t="s">
        <v>3470</v>
      </c>
      <c r="D312" s="4" t="s">
        <v>3484</v>
      </c>
      <c r="E312" s="5">
        <v>13</v>
      </c>
    </row>
    <row r="313" customFormat="1" spans="1:5">
      <c r="A313" s="4">
        <f>COUNTIF($B$4:B313,B313)</f>
        <v>15</v>
      </c>
      <c r="B313" s="4" t="s">
        <v>3469</v>
      </c>
      <c r="C313" s="4" t="s">
        <v>3470</v>
      </c>
      <c r="D313" s="4" t="s">
        <v>3485</v>
      </c>
      <c r="E313" s="5">
        <v>6</v>
      </c>
    </row>
    <row r="314" customFormat="1" spans="1:5">
      <c r="A314" s="4">
        <f>COUNTIF($B$4:B314,B314)</f>
        <v>16</v>
      </c>
      <c r="B314" s="4" t="s">
        <v>3469</v>
      </c>
      <c r="C314" s="4" t="s">
        <v>3470</v>
      </c>
      <c r="D314" s="4" t="s">
        <v>3486</v>
      </c>
      <c r="E314" s="5">
        <v>9.5</v>
      </c>
    </row>
    <row r="315" customFormat="1" spans="1:5">
      <c r="A315" s="4">
        <f>COUNTIF($B$4:B315,B315)</f>
        <v>17</v>
      </c>
      <c r="B315" s="4" t="s">
        <v>3469</v>
      </c>
      <c r="C315" s="4" t="s">
        <v>3470</v>
      </c>
      <c r="D315" s="4" t="s">
        <v>3487</v>
      </c>
      <c r="E315" s="5">
        <v>5.3</v>
      </c>
    </row>
    <row r="316" customFormat="1" spans="1:5">
      <c r="A316" s="4">
        <f>COUNTIF($B$4:B316,B316)</f>
        <v>18</v>
      </c>
      <c r="B316" s="4" t="s">
        <v>3469</v>
      </c>
      <c r="C316" s="4" t="s">
        <v>3470</v>
      </c>
      <c r="D316" s="4" t="s">
        <v>3488</v>
      </c>
      <c r="E316" s="5">
        <v>10</v>
      </c>
    </row>
    <row r="317" customFormat="1" spans="1:5">
      <c r="A317" s="4">
        <f>COUNTIF($B$4:B317,B317)</f>
        <v>19</v>
      </c>
      <c r="B317" s="4" t="s">
        <v>3469</v>
      </c>
      <c r="C317" s="4" t="s">
        <v>3470</v>
      </c>
      <c r="D317" s="4" t="s">
        <v>3489</v>
      </c>
      <c r="E317" s="5">
        <v>7</v>
      </c>
    </row>
    <row r="318" customFormat="1" spans="1:5">
      <c r="A318" s="4">
        <f>COUNTIF($B$4:B318,B318)</f>
        <v>20</v>
      </c>
      <c r="B318" s="4" t="s">
        <v>3469</v>
      </c>
      <c r="C318" s="4" t="s">
        <v>3470</v>
      </c>
      <c r="D318" s="4" t="s">
        <v>3490</v>
      </c>
      <c r="E318" s="5">
        <v>1.8</v>
      </c>
    </row>
    <row r="319" customFormat="1" spans="1:5">
      <c r="A319" s="4">
        <f>COUNTIF($B$4:B319,B319)</f>
        <v>21</v>
      </c>
      <c r="B319" s="4" t="s">
        <v>3469</v>
      </c>
      <c r="C319" s="4" t="s">
        <v>3470</v>
      </c>
      <c r="D319" s="4" t="s">
        <v>3491</v>
      </c>
      <c r="E319" s="5">
        <v>5.3</v>
      </c>
    </row>
    <row r="320" customFormat="1" spans="1:5">
      <c r="A320" s="4">
        <f>COUNTIF($B$4:B320,B320)</f>
        <v>22</v>
      </c>
      <c r="B320" s="4" t="s">
        <v>3469</v>
      </c>
      <c r="C320" s="4" t="s">
        <v>3470</v>
      </c>
      <c r="D320" s="4" t="s">
        <v>3492</v>
      </c>
      <c r="E320" s="5">
        <v>8</v>
      </c>
    </row>
    <row r="321" customFormat="1" spans="1:5">
      <c r="A321" s="4">
        <f>COUNTIF($B$4:B321,B321)</f>
        <v>23</v>
      </c>
      <c r="B321" s="4" t="s">
        <v>3469</v>
      </c>
      <c r="C321" s="4" t="s">
        <v>3470</v>
      </c>
      <c r="D321" s="4" t="s">
        <v>3493</v>
      </c>
      <c r="E321" s="5">
        <v>6.5</v>
      </c>
    </row>
    <row r="322" customFormat="1" spans="1:5">
      <c r="A322" s="4">
        <f>COUNTIF($B$4:B322,B322)</f>
        <v>24</v>
      </c>
      <c r="B322" s="4" t="s">
        <v>3469</v>
      </c>
      <c r="C322" s="4" t="s">
        <v>3470</v>
      </c>
      <c r="D322" s="4" t="s">
        <v>3494</v>
      </c>
      <c r="E322" s="5">
        <v>3.3</v>
      </c>
    </row>
    <row r="323" customFormat="1" spans="1:5">
      <c r="A323" s="4">
        <f>COUNTIF($B$4:B323,B323)</f>
        <v>25</v>
      </c>
      <c r="B323" s="4" t="s">
        <v>3469</v>
      </c>
      <c r="C323" s="4" t="s">
        <v>3470</v>
      </c>
      <c r="D323" s="4" t="s">
        <v>3495</v>
      </c>
      <c r="E323" s="5">
        <v>6.4</v>
      </c>
    </row>
    <row r="324" customFormat="1" spans="1:5">
      <c r="A324" s="4">
        <f>COUNTIF($B$4:B324,B324)</f>
        <v>26</v>
      </c>
      <c r="B324" s="4" t="s">
        <v>3469</v>
      </c>
      <c r="C324" s="4" t="s">
        <v>3470</v>
      </c>
      <c r="D324" s="4" t="s">
        <v>3496</v>
      </c>
      <c r="E324" s="5">
        <v>5</v>
      </c>
    </row>
    <row r="325" customFormat="1" spans="1:5">
      <c r="A325" s="4">
        <f>COUNTIF($B$4:B325,B325)</f>
        <v>27</v>
      </c>
      <c r="B325" s="4" t="s">
        <v>3469</v>
      </c>
      <c r="C325" s="4" t="s">
        <v>3470</v>
      </c>
      <c r="D325" s="4" t="s">
        <v>3497</v>
      </c>
      <c r="E325" s="5">
        <v>6.5</v>
      </c>
    </row>
    <row r="326" customFormat="1" spans="1:5">
      <c r="A326" s="4">
        <f>COUNTIF($B$4:B326,B326)</f>
        <v>28</v>
      </c>
      <c r="B326" s="4" t="s">
        <v>3469</v>
      </c>
      <c r="C326" s="4" t="s">
        <v>3470</v>
      </c>
      <c r="D326" s="4" t="s">
        <v>3498</v>
      </c>
      <c r="E326" s="5">
        <v>11.5</v>
      </c>
    </row>
    <row r="327" customFormat="1" spans="1:5">
      <c r="A327" s="4">
        <f>COUNTIF($B$4:B327,B327)</f>
        <v>29</v>
      </c>
      <c r="B327" s="4" t="s">
        <v>3469</v>
      </c>
      <c r="C327" s="4" t="s">
        <v>3470</v>
      </c>
      <c r="D327" s="4" t="s">
        <v>3499</v>
      </c>
      <c r="E327" s="5">
        <v>12.5</v>
      </c>
    </row>
    <row r="328" customFormat="1" spans="1:5">
      <c r="A328" s="4">
        <f>COUNTIF($B$4:B328,B328)</f>
        <v>30</v>
      </c>
      <c r="B328" s="4" t="s">
        <v>3469</v>
      </c>
      <c r="C328" s="4" t="s">
        <v>3470</v>
      </c>
      <c r="D328" s="4" t="s">
        <v>3500</v>
      </c>
      <c r="E328" s="5">
        <v>12.5</v>
      </c>
    </row>
    <row r="329" customFormat="1" spans="1:5">
      <c r="A329" s="4">
        <f>COUNTIF($B$4:B329,B329)</f>
        <v>31</v>
      </c>
      <c r="B329" s="4" t="s">
        <v>3469</v>
      </c>
      <c r="C329" s="4" t="s">
        <v>3470</v>
      </c>
      <c r="D329" s="4" t="s">
        <v>3501</v>
      </c>
      <c r="E329" s="5">
        <v>54</v>
      </c>
    </row>
    <row r="330" customFormat="1" spans="1:5">
      <c r="A330" s="4">
        <f>COUNTIF($B$4:B330,B330)</f>
        <v>32</v>
      </c>
      <c r="B330" s="4" t="s">
        <v>3469</v>
      </c>
      <c r="C330" s="4" t="s">
        <v>3470</v>
      </c>
      <c r="D330" s="4" t="s">
        <v>3502</v>
      </c>
      <c r="E330" s="5">
        <v>10.8</v>
      </c>
    </row>
    <row r="331" customFormat="1" spans="1:5">
      <c r="A331" s="4">
        <f>COUNTIF($B$4:B331,B331)</f>
        <v>33</v>
      </c>
      <c r="B331" s="4" t="s">
        <v>3469</v>
      </c>
      <c r="C331" s="4" t="s">
        <v>3470</v>
      </c>
      <c r="D331" s="4" t="s">
        <v>3503</v>
      </c>
      <c r="E331" s="5">
        <v>9.5</v>
      </c>
    </row>
    <row r="332" customFormat="1" spans="1:5">
      <c r="A332" s="4">
        <f>COUNTIF($B$4:B332,B332)</f>
        <v>34</v>
      </c>
      <c r="B332" s="4" t="s">
        <v>3469</v>
      </c>
      <c r="C332" s="4" t="s">
        <v>3470</v>
      </c>
      <c r="D332" s="4" t="s">
        <v>3504</v>
      </c>
      <c r="E332" s="5">
        <v>2</v>
      </c>
    </row>
    <row r="333" customFormat="1" spans="1:5">
      <c r="A333" s="4">
        <f>COUNTIF($B$4:B333,B333)</f>
        <v>35</v>
      </c>
      <c r="B333" s="4" t="s">
        <v>3469</v>
      </c>
      <c r="C333" s="4" t="s">
        <v>3470</v>
      </c>
      <c r="D333" s="4" t="s">
        <v>3505</v>
      </c>
      <c r="E333" s="5">
        <v>8.2</v>
      </c>
    </row>
    <row r="334" customFormat="1" spans="1:5">
      <c r="A334" s="4">
        <f>COUNTIF($B$4:B334,B334)</f>
        <v>36</v>
      </c>
      <c r="B334" s="4" t="s">
        <v>3469</v>
      </c>
      <c r="C334" s="4" t="s">
        <v>3470</v>
      </c>
      <c r="D334" s="4" t="s">
        <v>3506</v>
      </c>
      <c r="E334" s="5">
        <v>3</v>
      </c>
    </row>
    <row r="335" customFormat="1" spans="1:5">
      <c r="A335" s="4">
        <f>COUNTIF($B$4:B335,B335)</f>
        <v>37</v>
      </c>
      <c r="B335" s="4" t="s">
        <v>3469</v>
      </c>
      <c r="C335" s="4" t="s">
        <v>3470</v>
      </c>
      <c r="D335" s="4" t="s">
        <v>3507</v>
      </c>
      <c r="E335" s="5">
        <v>8.8</v>
      </c>
    </row>
    <row r="336" customFormat="1" spans="1:5">
      <c r="A336" s="4">
        <f>COUNTIF($B$4:B336,B336)</f>
        <v>38</v>
      </c>
      <c r="B336" s="4" t="s">
        <v>3469</v>
      </c>
      <c r="C336" s="4" t="s">
        <v>3470</v>
      </c>
      <c r="D336" s="4" t="s">
        <v>3508</v>
      </c>
      <c r="E336" s="5">
        <v>17.3</v>
      </c>
    </row>
    <row r="337" customFormat="1" spans="1:5">
      <c r="A337" s="4">
        <f>COUNTIF($B$4:B337,B337)</f>
        <v>39</v>
      </c>
      <c r="B337" s="4" t="s">
        <v>3469</v>
      </c>
      <c r="C337" s="4" t="s">
        <v>3470</v>
      </c>
      <c r="D337" s="4" t="s">
        <v>3509</v>
      </c>
      <c r="E337" s="5">
        <v>10.5</v>
      </c>
    </row>
    <row r="338" customFormat="1" spans="1:5">
      <c r="A338" s="4">
        <f>COUNTIF($B$4:B338,B338)</f>
        <v>40</v>
      </c>
      <c r="B338" s="4" t="s">
        <v>3469</v>
      </c>
      <c r="C338" s="4" t="s">
        <v>3470</v>
      </c>
      <c r="D338" s="4" t="s">
        <v>3510</v>
      </c>
      <c r="E338" s="5">
        <v>11</v>
      </c>
    </row>
    <row r="339" customFormat="1" spans="1:5">
      <c r="A339" s="4">
        <f>COUNTIF($B$4:B339,B339)</f>
        <v>41</v>
      </c>
      <c r="B339" s="4" t="s">
        <v>3469</v>
      </c>
      <c r="C339" s="4" t="s">
        <v>3470</v>
      </c>
      <c r="D339" s="4" t="s">
        <v>369</v>
      </c>
      <c r="E339" s="5">
        <v>10.8</v>
      </c>
    </row>
    <row r="340" customFormat="1" spans="1:5">
      <c r="A340" s="4">
        <f>COUNTIF($B$4:B340,B340)</f>
        <v>42</v>
      </c>
      <c r="B340" s="4" t="s">
        <v>3469</v>
      </c>
      <c r="C340" s="4" t="s">
        <v>3470</v>
      </c>
      <c r="D340" s="4" t="s">
        <v>713</v>
      </c>
      <c r="E340" s="5">
        <v>8.8</v>
      </c>
    </row>
    <row r="341" customFormat="1" spans="1:5">
      <c r="A341" s="4">
        <f>COUNTIF($B$4:B341,B341)</f>
        <v>43</v>
      </c>
      <c r="B341" s="4" t="s">
        <v>3469</v>
      </c>
      <c r="C341" s="4" t="s">
        <v>3470</v>
      </c>
      <c r="D341" s="4" t="s">
        <v>1434</v>
      </c>
      <c r="E341" s="5">
        <v>10.5</v>
      </c>
    </row>
    <row r="342" customFormat="1" spans="1:5">
      <c r="A342" s="4">
        <f>COUNTIF($B$4:B342,B342)</f>
        <v>44</v>
      </c>
      <c r="B342" s="4" t="s">
        <v>3469</v>
      </c>
      <c r="C342" s="4" t="s">
        <v>3470</v>
      </c>
      <c r="D342" s="4" t="s">
        <v>3511</v>
      </c>
      <c r="E342" s="5">
        <v>6</v>
      </c>
    </row>
    <row r="343" customFormat="1" spans="1:5">
      <c r="A343" s="4">
        <f>COUNTIF($B$4:B343,B343)</f>
        <v>45</v>
      </c>
      <c r="B343" s="4" t="s">
        <v>3469</v>
      </c>
      <c r="C343" s="4" t="s">
        <v>3470</v>
      </c>
      <c r="D343" s="4" t="s">
        <v>3512</v>
      </c>
      <c r="E343" s="5">
        <v>5</v>
      </c>
    </row>
    <row r="344" customFormat="1" spans="1:5">
      <c r="A344" s="4">
        <f>COUNTIF($B$4:B344,B344)</f>
        <v>46</v>
      </c>
      <c r="B344" s="4" t="s">
        <v>3469</v>
      </c>
      <c r="C344" s="4" t="s">
        <v>3470</v>
      </c>
      <c r="D344" s="4" t="s">
        <v>3513</v>
      </c>
      <c r="E344" s="5">
        <v>12</v>
      </c>
    </row>
    <row r="345" customFormat="1" spans="1:5">
      <c r="A345" s="4">
        <f>COUNTIF($B$4:B345,B345)</f>
        <v>47</v>
      </c>
      <c r="B345" s="4" t="s">
        <v>3469</v>
      </c>
      <c r="C345" s="4" t="s">
        <v>3470</v>
      </c>
      <c r="D345" s="4" t="s">
        <v>3514</v>
      </c>
      <c r="E345" s="5">
        <v>3.5</v>
      </c>
    </row>
    <row r="346" customFormat="1" spans="1:5">
      <c r="A346" s="4">
        <f>COUNTIF($B$4:B346,B346)</f>
        <v>48</v>
      </c>
      <c r="B346" s="4" t="s">
        <v>3469</v>
      </c>
      <c r="C346" s="4" t="s">
        <v>3470</v>
      </c>
      <c r="D346" s="4" t="s">
        <v>3515</v>
      </c>
      <c r="E346" s="5">
        <v>8.8</v>
      </c>
    </row>
    <row r="347" customFormat="1" spans="1:5">
      <c r="A347" s="4">
        <f>COUNTIF($B$4:B347,B347)</f>
        <v>49</v>
      </c>
      <c r="B347" s="4" t="s">
        <v>3469</v>
      </c>
      <c r="C347" s="4" t="s">
        <v>3470</v>
      </c>
      <c r="D347" s="4" t="s">
        <v>3516</v>
      </c>
      <c r="E347" s="5">
        <v>6.55</v>
      </c>
    </row>
    <row r="348" customFormat="1" spans="1:5">
      <c r="A348" s="4">
        <f>COUNTIF($B$4:B348,B348)</f>
        <v>50</v>
      </c>
      <c r="B348" s="4" t="s">
        <v>3469</v>
      </c>
      <c r="C348" s="4" t="s">
        <v>3470</v>
      </c>
      <c r="D348" s="4" t="s">
        <v>3517</v>
      </c>
      <c r="E348" s="5">
        <v>8.5</v>
      </c>
    </row>
    <row r="349" customFormat="1" spans="1:5">
      <c r="A349" s="4">
        <f>COUNTIF($B$4:B349,B349)</f>
        <v>51</v>
      </c>
      <c r="B349" s="4" t="s">
        <v>3469</v>
      </c>
      <c r="C349" s="4" t="s">
        <v>3470</v>
      </c>
      <c r="D349" s="4" t="s">
        <v>1206</v>
      </c>
      <c r="E349" s="5">
        <v>11.5</v>
      </c>
    </row>
    <row r="350" customFormat="1" spans="1:5">
      <c r="A350" s="4">
        <f>COUNTIF($B$4:B350,B350)</f>
        <v>52</v>
      </c>
      <c r="B350" s="4" t="s">
        <v>3469</v>
      </c>
      <c r="C350" s="4" t="s">
        <v>3470</v>
      </c>
      <c r="D350" s="4" t="s">
        <v>3518</v>
      </c>
      <c r="E350" s="5">
        <v>6</v>
      </c>
    </row>
    <row r="351" customFormat="1" spans="1:5">
      <c r="A351" s="4">
        <f>COUNTIF($B$4:B351,B351)</f>
        <v>53</v>
      </c>
      <c r="B351" s="4" t="s">
        <v>3469</v>
      </c>
      <c r="C351" s="4" t="s">
        <v>3470</v>
      </c>
      <c r="D351" s="4" t="s">
        <v>3519</v>
      </c>
      <c r="E351" s="5">
        <v>7.2</v>
      </c>
    </row>
    <row r="352" customFormat="1" spans="1:5">
      <c r="A352" s="4">
        <f>COUNTIF($B$4:B352,B352)</f>
        <v>54</v>
      </c>
      <c r="B352" s="4" t="s">
        <v>3469</v>
      </c>
      <c r="C352" s="4" t="s">
        <v>3470</v>
      </c>
      <c r="D352" s="4" t="s">
        <v>3520</v>
      </c>
      <c r="E352" s="5">
        <v>9</v>
      </c>
    </row>
    <row r="353" customFormat="1" spans="1:5">
      <c r="A353" s="4">
        <f>COUNTIF($B$4:B353,B353)</f>
        <v>55</v>
      </c>
      <c r="B353" s="4" t="s">
        <v>3469</v>
      </c>
      <c r="C353" s="4" t="s">
        <v>3470</v>
      </c>
      <c r="D353" s="4" t="s">
        <v>3521</v>
      </c>
      <c r="E353" s="5">
        <v>3</v>
      </c>
    </row>
    <row r="354" customFormat="1" spans="1:5">
      <c r="A354" s="4">
        <f>COUNTIF($B$4:B354,B354)</f>
        <v>56</v>
      </c>
      <c r="B354" s="4" t="s">
        <v>3469</v>
      </c>
      <c r="C354" s="4" t="s">
        <v>3470</v>
      </c>
      <c r="D354" s="4" t="s">
        <v>3522</v>
      </c>
      <c r="E354" s="5">
        <v>8.8</v>
      </c>
    </row>
    <row r="355" customFormat="1" spans="1:5">
      <c r="A355" s="4">
        <f>COUNTIF($B$4:B355,B355)</f>
        <v>57</v>
      </c>
      <c r="B355" s="4" t="s">
        <v>3469</v>
      </c>
      <c r="C355" s="4" t="s">
        <v>3470</v>
      </c>
      <c r="D355" s="4" t="s">
        <v>3523</v>
      </c>
      <c r="E355" s="5">
        <v>6.5</v>
      </c>
    </row>
    <row r="356" customFormat="1" spans="1:5">
      <c r="A356" s="4">
        <f>COUNTIF($B$4:B356,B356)</f>
        <v>58</v>
      </c>
      <c r="B356" s="4" t="s">
        <v>3469</v>
      </c>
      <c r="C356" s="4" t="s">
        <v>3470</v>
      </c>
      <c r="D356" s="4" t="s">
        <v>3524</v>
      </c>
      <c r="E356" s="5">
        <v>21.05</v>
      </c>
    </row>
    <row r="357" customFormat="1" spans="1:5">
      <c r="A357" s="4">
        <f>COUNTIF($B$4:B357,B357)</f>
        <v>59</v>
      </c>
      <c r="B357" s="4" t="s">
        <v>3469</v>
      </c>
      <c r="C357" s="4" t="s">
        <v>3470</v>
      </c>
      <c r="D357" s="4" t="s">
        <v>3525</v>
      </c>
      <c r="E357" s="5">
        <v>5.5</v>
      </c>
    </row>
    <row r="358" customFormat="1" spans="1:5">
      <c r="A358" s="4">
        <f>COUNTIF($B$4:B358,B358)</f>
        <v>60</v>
      </c>
      <c r="B358" s="4" t="s">
        <v>3469</v>
      </c>
      <c r="C358" s="4" t="s">
        <v>3470</v>
      </c>
      <c r="D358" s="4" t="s">
        <v>3526</v>
      </c>
      <c r="E358" s="5">
        <v>8.2</v>
      </c>
    </row>
    <row r="359" customFormat="1" spans="1:5">
      <c r="A359" s="4">
        <f>COUNTIF($B$4:B359,B359)</f>
        <v>61</v>
      </c>
      <c r="B359" s="4" t="s">
        <v>3469</v>
      </c>
      <c r="C359" s="4" t="s">
        <v>3470</v>
      </c>
      <c r="D359" s="4" t="s">
        <v>3527</v>
      </c>
      <c r="E359" s="5">
        <v>9</v>
      </c>
    </row>
    <row r="360" customFormat="1" spans="1:5">
      <c r="A360" s="4">
        <f>COUNTIF($B$4:B360,B360)</f>
        <v>62</v>
      </c>
      <c r="B360" s="4" t="s">
        <v>3469</v>
      </c>
      <c r="C360" s="4" t="s">
        <v>3470</v>
      </c>
      <c r="D360" s="4" t="s">
        <v>3528</v>
      </c>
      <c r="E360" s="5">
        <v>6.6</v>
      </c>
    </row>
    <row r="361" customFormat="1" spans="1:5">
      <c r="A361" s="4">
        <f>COUNTIF($B$4:B361,B361)</f>
        <v>63</v>
      </c>
      <c r="B361" s="4" t="s">
        <v>3469</v>
      </c>
      <c r="C361" s="4" t="s">
        <v>3470</v>
      </c>
      <c r="D361" s="4" t="s">
        <v>3529</v>
      </c>
      <c r="E361" s="5">
        <v>7</v>
      </c>
    </row>
    <row r="362" customFormat="1" spans="1:5">
      <c r="A362" s="4">
        <f>COUNTIF($B$4:B362,B362)</f>
        <v>64</v>
      </c>
      <c r="B362" s="4" t="s">
        <v>3469</v>
      </c>
      <c r="C362" s="4" t="s">
        <v>3470</v>
      </c>
      <c r="D362" s="4" t="s">
        <v>2764</v>
      </c>
      <c r="E362" s="5">
        <v>233.3</v>
      </c>
    </row>
    <row r="363" customFormat="1" spans="1:5">
      <c r="A363" s="4">
        <f>COUNTIF($B$4:B363,B363)</f>
        <v>65</v>
      </c>
      <c r="B363" s="4" t="s">
        <v>3469</v>
      </c>
      <c r="C363" s="4" t="s">
        <v>3470</v>
      </c>
      <c r="D363" s="4" t="s">
        <v>3530</v>
      </c>
      <c r="E363" s="5">
        <v>10.5</v>
      </c>
    </row>
    <row r="364" customFormat="1" spans="1:5">
      <c r="A364" s="4">
        <f>COUNTIF($B$4:B364,B364)</f>
        <v>66</v>
      </c>
      <c r="B364" s="4" t="s">
        <v>3469</v>
      </c>
      <c r="C364" s="4" t="s">
        <v>3470</v>
      </c>
      <c r="D364" s="4" t="s">
        <v>3531</v>
      </c>
      <c r="E364" s="5">
        <v>8.1</v>
      </c>
    </row>
    <row r="365" customFormat="1" spans="1:5">
      <c r="A365" s="4">
        <f>COUNTIF($B$4:B365,B365)</f>
        <v>67</v>
      </c>
      <c r="B365" s="4" t="s">
        <v>3469</v>
      </c>
      <c r="C365" s="4" t="s">
        <v>3470</v>
      </c>
      <c r="D365" s="4" t="s">
        <v>3532</v>
      </c>
      <c r="E365" s="5">
        <v>9</v>
      </c>
    </row>
    <row r="366" customFormat="1" spans="1:5">
      <c r="A366" s="4">
        <f>COUNTIF($B$4:B366,B366)</f>
        <v>68</v>
      </c>
      <c r="B366" s="4" t="s">
        <v>3469</v>
      </c>
      <c r="C366" s="4" t="s">
        <v>3470</v>
      </c>
      <c r="D366" s="4" t="s">
        <v>3533</v>
      </c>
      <c r="E366" s="5">
        <v>5.1</v>
      </c>
    </row>
    <row r="367" customFormat="1" spans="1:5">
      <c r="A367" s="4">
        <f>COUNTIF($B$4:B367,B367)</f>
        <v>69</v>
      </c>
      <c r="B367" s="4" t="s">
        <v>3469</v>
      </c>
      <c r="C367" s="4" t="s">
        <v>3470</v>
      </c>
      <c r="D367" s="4" t="s">
        <v>1003</v>
      </c>
      <c r="E367" s="5">
        <v>7.8</v>
      </c>
    </row>
    <row r="368" customFormat="1" spans="1:5">
      <c r="A368" s="4">
        <f>COUNTIF($B$4:B368,B368)</f>
        <v>70</v>
      </c>
      <c r="B368" s="4" t="s">
        <v>3469</v>
      </c>
      <c r="C368" s="4" t="s">
        <v>3470</v>
      </c>
      <c r="D368" s="4" t="s">
        <v>3534</v>
      </c>
      <c r="E368" s="5">
        <v>14.9</v>
      </c>
    </row>
    <row r="369" customFormat="1" spans="1:5">
      <c r="A369" s="4">
        <f>COUNTIF($B$4:B369,B369)</f>
        <v>71</v>
      </c>
      <c r="B369" s="4" t="s">
        <v>3469</v>
      </c>
      <c r="C369" s="4" t="s">
        <v>3470</v>
      </c>
      <c r="D369" s="4" t="s">
        <v>3535</v>
      </c>
      <c r="E369" s="5">
        <v>6</v>
      </c>
    </row>
    <row r="370" customFormat="1" spans="1:5">
      <c r="A370" s="4">
        <f>COUNTIF($B$4:B370,B370)</f>
        <v>72</v>
      </c>
      <c r="B370" s="4" t="s">
        <v>3469</v>
      </c>
      <c r="C370" s="4" t="s">
        <v>3470</v>
      </c>
      <c r="D370" s="4" t="s">
        <v>3536</v>
      </c>
      <c r="E370" s="5">
        <v>15.3</v>
      </c>
    </row>
    <row r="371" customFormat="1" spans="1:5">
      <c r="A371" s="4">
        <f>COUNTIF($B$4:B371,B371)</f>
        <v>73</v>
      </c>
      <c r="B371" s="4" t="s">
        <v>3469</v>
      </c>
      <c r="C371" s="4" t="s">
        <v>3470</v>
      </c>
      <c r="D371" s="4" t="s">
        <v>3537</v>
      </c>
      <c r="E371" s="5">
        <v>5.5</v>
      </c>
    </row>
    <row r="372" customFormat="1" spans="1:5">
      <c r="A372" s="4">
        <f>COUNTIF($B$4:B372,B372)</f>
        <v>74</v>
      </c>
      <c r="B372" s="4" t="s">
        <v>3469</v>
      </c>
      <c r="C372" s="4" t="s">
        <v>3470</v>
      </c>
      <c r="D372" s="4" t="s">
        <v>3538</v>
      </c>
      <c r="E372" s="5">
        <v>8.1</v>
      </c>
    </row>
    <row r="373" customFormat="1" spans="1:5">
      <c r="A373" s="4">
        <f>COUNTIF($B$4:B373,B373)</f>
        <v>75</v>
      </c>
      <c r="B373" s="4" t="s">
        <v>3469</v>
      </c>
      <c r="C373" s="4" t="s">
        <v>3470</v>
      </c>
      <c r="D373" s="4" t="s">
        <v>3539</v>
      </c>
      <c r="E373" s="5">
        <v>5.5</v>
      </c>
    </row>
    <row r="374" customFormat="1" spans="1:5">
      <c r="A374" s="4">
        <f>COUNTIF($B$4:B374,B374)</f>
        <v>76</v>
      </c>
      <c r="B374" s="4" t="s">
        <v>3469</v>
      </c>
      <c r="C374" s="4" t="s">
        <v>3470</v>
      </c>
      <c r="D374" s="4" t="s">
        <v>3540</v>
      </c>
      <c r="E374" s="5">
        <v>5.8</v>
      </c>
    </row>
    <row r="375" customFormat="1" spans="1:5">
      <c r="A375" s="4">
        <f>COUNTIF($B$4:B375,B375)</f>
        <v>77</v>
      </c>
      <c r="B375" s="4" t="s">
        <v>3469</v>
      </c>
      <c r="C375" s="4" t="s">
        <v>3470</v>
      </c>
      <c r="D375" s="4" t="s">
        <v>3541</v>
      </c>
      <c r="E375" s="5">
        <v>8</v>
      </c>
    </row>
    <row r="376" customFormat="1" spans="1:5">
      <c r="A376" s="4">
        <f>COUNTIF($B$4:B376,B376)</f>
        <v>78</v>
      </c>
      <c r="B376" s="4" t="s">
        <v>3469</v>
      </c>
      <c r="C376" s="4" t="s">
        <v>3470</v>
      </c>
      <c r="D376" s="4" t="s">
        <v>3542</v>
      </c>
      <c r="E376" s="5">
        <v>17</v>
      </c>
    </row>
    <row r="377" customFormat="1" spans="1:5">
      <c r="A377" s="4">
        <f>COUNTIF($B$4:B377,B377)</f>
        <v>79</v>
      </c>
      <c r="B377" s="4" t="s">
        <v>3469</v>
      </c>
      <c r="C377" s="4" t="s">
        <v>3470</v>
      </c>
      <c r="D377" s="4" t="s">
        <v>3543</v>
      </c>
      <c r="E377" s="5">
        <v>8.8</v>
      </c>
    </row>
    <row r="378" customFormat="1" spans="1:5">
      <c r="A378" s="4">
        <f>COUNTIF($B$4:B378,B378)</f>
        <v>80</v>
      </c>
      <c r="B378" s="4" t="s">
        <v>3469</v>
      </c>
      <c r="C378" s="4" t="s">
        <v>3470</v>
      </c>
      <c r="D378" s="4" t="s">
        <v>3544</v>
      </c>
      <c r="E378" s="5">
        <v>7</v>
      </c>
    </row>
    <row r="379" customFormat="1" spans="1:5">
      <c r="A379" s="4">
        <f>COUNTIF($B$4:B379,B379)</f>
        <v>81</v>
      </c>
      <c r="B379" s="4" t="s">
        <v>3469</v>
      </c>
      <c r="C379" s="4" t="s">
        <v>3470</v>
      </c>
      <c r="D379" s="4" t="s">
        <v>3545</v>
      </c>
      <c r="E379" s="5">
        <v>6.2</v>
      </c>
    </row>
    <row r="380" customFormat="1" spans="1:5">
      <c r="A380" s="4">
        <f>COUNTIF($B$4:B380,B380)</f>
        <v>82</v>
      </c>
      <c r="B380" s="4" t="s">
        <v>3469</v>
      </c>
      <c r="C380" s="4" t="s">
        <v>3470</v>
      </c>
      <c r="D380" s="4" t="s">
        <v>3546</v>
      </c>
      <c r="E380" s="5">
        <v>9</v>
      </c>
    </row>
    <row r="381" customFormat="1" spans="1:5">
      <c r="A381" s="4">
        <f>COUNTIF($B$4:B381,B381)</f>
        <v>83</v>
      </c>
      <c r="B381" s="4" t="s">
        <v>3469</v>
      </c>
      <c r="C381" s="4" t="s">
        <v>3470</v>
      </c>
      <c r="D381" s="4" t="s">
        <v>3547</v>
      </c>
      <c r="E381" s="5">
        <v>9.5</v>
      </c>
    </row>
    <row r="382" customFormat="1" spans="1:5">
      <c r="A382" s="4">
        <f>COUNTIF($B$4:B382,B382)</f>
        <v>84</v>
      </c>
      <c r="B382" s="4" t="s">
        <v>3469</v>
      </c>
      <c r="C382" s="4" t="s">
        <v>3470</v>
      </c>
      <c r="D382" s="4" t="s">
        <v>3548</v>
      </c>
      <c r="E382" s="5">
        <v>3.2</v>
      </c>
    </row>
    <row r="383" customFormat="1" spans="1:5">
      <c r="A383" s="4">
        <f>COUNTIF($B$4:B383,B383)</f>
        <v>85</v>
      </c>
      <c r="B383" s="4" t="s">
        <v>3469</v>
      </c>
      <c r="C383" s="4" t="s">
        <v>3470</v>
      </c>
      <c r="D383" s="4" t="s">
        <v>3549</v>
      </c>
      <c r="E383" s="5">
        <v>9</v>
      </c>
    </row>
    <row r="384" customFormat="1" spans="1:5">
      <c r="A384" s="4">
        <f>COUNTIF($B$4:B384,B384)</f>
        <v>86</v>
      </c>
      <c r="B384" s="4" t="s">
        <v>3469</v>
      </c>
      <c r="C384" s="4" t="s">
        <v>3470</v>
      </c>
      <c r="D384" s="4" t="s">
        <v>3550</v>
      </c>
      <c r="E384" s="5">
        <v>8</v>
      </c>
    </row>
    <row r="385" customFormat="1" spans="1:5">
      <c r="A385" s="4">
        <f>COUNTIF($B$4:B385,B385)</f>
        <v>87</v>
      </c>
      <c r="B385" s="4" t="s">
        <v>3469</v>
      </c>
      <c r="C385" s="4" t="s">
        <v>3470</v>
      </c>
      <c r="D385" s="4" t="s">
        <v>3551</v>
      </c>
      <c r="E385" s="5">
        <v>8.8</v>
      </c>
    </row>
    <row r="386" customFormat="1" spans="1:5">
      <c r="A386" s="4">
        <f>COUNTIF($B$4:B386,B386)</f>
        <v>88</v>
      </c>
      <c r="B386" s="4" t="s">
        <v>3469</v>
      </c>
      <c r="C386" s="4" t="s">
        <v>3470</v>
      </c>
      <c r="D386" s="4" t="s">
        <v>3552</v>
      </c>
      <c r="E386" s="5">
        <v>9.2</v>
      </c>
    </row>
    <row r="387" customFormat="1" spans="1:5">
      <c r="A387" s="4">
        <f>COUNTIF($B$4:B387,B387)</f>
        <v>89</v>
      </c>
      <c r="B387" s="4" t="s">
        <v>3469</v>
      </c>
      <c r="C387" s="4" t="s">
        <v>3470</v>
      </c>
      <c r="D387" s="4" t="s">
        <v>3553</v>
      </c>
      <c r="E387" s="5">
        <v>6.6</v>
      </c>
    </row>
    <row r="388" customFormat="1" spans="1:5">
      <c r="A388" s="4">
        <f>COUNTIF($B$4:B388,B388)</f>
        <v>90</v>
      </c>
      <c r="B388" s="4" t="s">
        <v>3469</v>
      </c>
      <c r="C388" s="4" t="s">
        <v>3470</v>
      </c>
      <c r="D388" s="4" t="s">
        <v>3554</v>
      </c>
      <c r="E388" s="5">
        <v>5</v>
      </c>
    </row>
    <row r="389" customFormat="1" spans="1:5">
      <c r="A389" s="4">
        <f>COUNTIF($B$4:B389,B389)</f>
        <v>91</v>
      </c>
      <c r="B389" s="4" t="s">
        <v>3469</v>
      </c>
      <c r="C389" s="4" t="s">
        <v>3470</v>
      </c>
      <c r="D389" s="4" t="s">
        <v>3555</v>
      </c>
      <c r="E389" s="5">
        <v>8.4</v>
      </c>
    </row>
    <row r="390" customFormat="1" spans="1:5">
      <c r="A390" s="4">
        <f>COUNTIF($B$4:B390,B390)</f>
        <v>92</v>
      </c>
      <c r="B390" s="4" t="s">
        <v>3469</v>
      </c>
      <c r="C390" s="4" t="s">
        <v>3470</v>
      </c>
      <c r="D390" s="4" t="s">
        <v>3556</v>
      </c>
      <c r="E390" s="5">
        <v>9.5</v>
      </c>
    </row>
    <row r="391" customFormat="1" spans="1:5">
      <c r="A391" s="4">
        <f>COUNTIF($B$4:B391,B391)</f>
        <v>93</v>
      </c>
      <c r="B391" s="4" t="s">
        <v>3469</v>
      </c>
      <c r="C391" s="4" t="s">
        <v>3470</v>
      </c>
      <c r="D391" s="4" t="s">
        <v>3557</v>
      </c>
      <c r="E391" s="5">
        <v>9</v>
      </c>
    </row>
    <row r="392" customFormat="1" spans="1:5">
      <c r="A392" s="4">
        <f>COUNTIF($B$4:B392,B392)</f>
        <v>94</v>
      </c>
      <c r="B392" s="4" t="s">
        <v>3469</v>
      </c>
      <c r="C392" s="4" t="s">
        <v>3470</v>
      </c>
      <c r="D392" s="4" t="s">
        <v>3547</v>
      </c>
      <c r="E392" s="5">
        <v>10.8</v>
      </c>
    </row>
    <row r="393" customFormat="1" spans="1:5">
      <c r="A393" s="4">
        <f>COUNTIF($B$4:B393,B393)</f>
        <v>95</v>
      </c>
      <c r="B393" s="4" t="s">
        <v>3469</v>
      </c>
      <c r="C393" s="4" t="s">
        <v>3470</v>
      </c>
      <c r="D393" s="4" t="s">
        <v>3558</v>
      </c>
      <c r="E393" s="5">
        <v>7</v>
      </c>
    </row>
    <row r="394" customFormat="1" spans="1:5">
      <c r="A394" s="4">
        <f>COUNTIF($B$4:B394,B394)</f>
        <v>96</v>
      </c>
      <c r="B394" s="4" t="s">
        <v>3469</v>
      </c>
      <c r="C394" s="4" t="s">
        <v>3470</v>
      </c>
      <c r="D394" s="4" t="s">
        <v>3559</v>
      </c>
      <c r="E394" s="5">
        <v>11.5</v>
      </c>
    </row>
    <row r="395" customFormat="1" spans="1:5">
      <c r="A395" s="4">
        <f>COUNTIF($B$4:B395,B395)</f>
        <v>97</v>
      </c>
      <c r="B395" s="4" t="s">
        <v>3469</v>
      </c>
      <c r="C395" s="4" t="s">
        <v>3470</v>
      </c>
      <c r="D395" s="4" t="s">
        <v>3560</v>
      </c>
      <c r="E395" s="5">
        <v>6</v>
      </c>
    </row>
    <row r="396" customFormat="1" spans="1:5">
      <c r="A396" s="4">
        <f>COUNTIF($B$4:B396,B396)</f>
        <v>98</v>
      </c>
      <c r="B396" s="4" t="s">
        <v>3469</v>
      </c>
      <c r="C396" s="4" t="s">
        <v>3470</v>
      </c>
      <c r="D396" s="4" t="s">
        <v>3561</v>
      </c>
      <c r="E396" s="5">
        <v>7.1</v>
      </c>
    </row>
    <row r="397" customFormat="1" spans="1:5">
      <c r="A397" s="4">
        <f>COUNTIF($B$4:B397,B397)</f>
        <v>99</v>
      </c>
      <c r="B397" s="4" t="s">
        <v>3469</v>
      </c>
      <c r="C397" s="4" t="s">
        <v>3470</v>
      </c>
      <c r="D397" s="4" t="s">
        <v>3562</v>
      </c>
      <c r="E397" s="5">
        <v>7</v>
      </c>
    </row>
    <row r="398" customFormat="1" spans="1:5">
      <c r="A398" s="4">
        <f>COUNTIF($B$4:B398,B398)</f>
        <v>100</v>
      </c>
      <c r="B398" s="4" t="s">
        <v>3469</v>
      </c>
      <c r="C398" s="4" t="s">
        <v>3470</v>
      </c>
      <c r="D398" s="4" t="s">
        <v>3514</v>
      </c>
      <c r="E398" s="5">
        <v>22.5</v>
      </c>
    </row>
    <row r="399" customFormat="1" spans="1:5">
      <c r="A399" s="4">
        <f>COUNTIF($B$4:B399,B399)</f>
        <v>101</v>
      </c>
      <c r="B399" s="4" t="s">
        <v>3469</v>
      </c>
      <c r="C399" s="4" t="s">
        <v>3470</v>
      </c>
      <c r="D399" s="4" t="s">
        <v>3563</v>
      </c>
      <c r="E399" s="5">
        <v>5.8</v>
      </c>
    </row>
    <row r="400" customFormat="1" spans="1:5">
      <c r="A400" s="4">
        <f>COUNTIF($B$4:B400,B400)</f>
        <v>102</v>
      </c>
      <c r="B400" s="4" t="s">
        <v>3469</v>
      </c>
      <c r="C400" s="4" t="s">
        <v>3470</v>
      </c>
      <c r="D400" s="4" t="s">
        <v>47</v>
      </c>
      <c r="E400" s="5">
        <v>7</v>
      </c>
    </row>
    <row r="401" customFormat="1" spans="1:5">
      <c r="A401" s="4">
        <f>COUNTIF($B$4:B401,B401)</f>
        <v>103</v>
      </c>
      <c r="B401" s="4" t="s">
        <v>3469</v>
      </c>
      <c r="C401" s="4" t="s">
        <v>3470</v>
      </c>
      <c r="D401" s="4" t="s">
        <v>3564</v>
      </c>
      <c r="E401" s="5">
        <v>12</v>
      </c>
    </row>
    <row r="402" customFormat="1" spans="1:5">
      <c r="A402" s="4">
        <f>COUNTIF($B$4:B402,B402)</f>
        <v>104</v>
      </c>
      <c r="B402" s="4" t="s">
        <v>3469</v>
      </c>
      <c r="C402" s="4" t="s">
        <v>3470</v>
      </c>
      <c r="D402" s="4" t="s">
        <v>3565</v>
      </c>
      <c r="E402" s="5">
        <v>7</v>
      </c>
    </row>
    <row r="403" customFormat="1" spans="1:5">
      <c r="A403" s="4">
        <f>COUNTIF($B$4:B403,B403)</f>
        <v>105</v>
      </c>
      <c r="B403" s="4" t="s">
        <v>3469</v>
      </c>
      <c r="C403" s="4" t="s">
        <v>3470</v>
      </c>
      <c r="D403" s="4" t="s">
        <v>3566</v>
      </c>
      <c r="E403" s="5">
        <v>16</v>
      </c>
    </row>
    <row r="404" customFormat="1" spans="1:5">
      <c r="A404" s="4">
        <f>COUNTIF($B$4:B404,B404)</f>
        <v>106</v>
      </c>
      <c r="B404" s="4" t="s">
        <v>3469</v>
      </c>
      <c r="C404" s="4" t="s">
        <v>3470</v>
      </c>
      <c r="D404" s="4" t="s">
        <v>3567</v>
      </c>
      <c r="E404" s="5">
        <v>7</v>
      </c>
    </row>
    <row r="405" customFormat="1" spans="1:5">
      <c r="A405" s="4">
        <f>COUNTIF($B$4:B405,B405)</f>
        <v>107</v>
      </c>
      <c r="B405" s="4" t="s">
        <v>3469</v>
      </c>
      <c r="C405" s="4" t="s">
        <v>3470</v>
      </c>
      <c r="D405" s="4" t="s">
        <v>3568</v>
      </c>
      <c r="E405" s="5">
        <v>4.9</v>
      </c>
    </row>
    <row r="406" customFormat="1" spans="1:5">
      <c r="A406" s="4">
        <f>COUNTIF($B$4:B406,B406)</f>
        <v>108</v>
      </c>
      <c r="B406" s="4" t="s">
        <v>3469</v>
      </c>
      <c r="C406" s="4" t="s">
        <v>3470</v>
      </c>
      <c r="D406" s="4" t="s">
        <v>3569</v>
      </c>
      <c r="E406" s="5">
        <v>4.6</v>
      </c>
    </row>
    <row r="407" customFormat="1" spans="1:5">
      <c r="A407" s="4">
        <f>COUNTIF($B$4:B407,B407)</f>
        <v>109</v>
      </c>
      <c r="B407" s="4" t="s">
        <v>3469</v>
      </c>
      <c r="C407" s="4" t="s">
        <v>3470</v>
      </c>
      <c r="D407" s="4" t="s">
        <v>3570</v>
      </c>
      <c r="E407" s="5">
        <v>7</v>
      </c>
    </row>
    <row r="408" customFormat="1" spans="1:5">
      <c r="A408" s="4">
        <f>COUNTIF($B$4:B408,B408)</f>
        <v>110</v>
      </c>
      <c r="B408" s="4" t="s">
        <v>3469</v>
      </c>
      <c r="C408" s="4" t="s">
        <v>3470</v>
      </c>
      <c r="D408" s="4" t="s">
        <v>3571</v>
      </c>
      <c r="E408" s="5">
        <v>3.5</v>
      </c>
    </row>
    <row r="409" customFormat="1" spans="1:5">
      <c r="A409" s="4">
        <f>COUNTIF($B$4:B409,B409)</f>
        <v>111</v>
      </c>
      <c r="B409" s="4" t="s">
        <v>3469</v>
      </c>
      <c r="C409" s="4" t="s">
        <v>3470</v>
      </c>
      <c r="D409" s="4" t="s">
        <v>3572</v>
      </c>
      <c r="E409" s="5">
        <v>7.5</v>
      </c>
    </row>
    <row r="410" customFormat="1" spans="1:5">
      <c r="A410" s="4">
        <f>COUNTIF($B$4:B410,B410)</f>
        <v>112</v>
      </c>
      <c r="B410" s="4" t="s">
        <v>3469</v>
      </c>
      <c r="C410" s="4" t="s">
        <v>3470</v>
      </c>
      <c r="D410" s="4" t="s">
        <v>3573</v>
      </c>
      <c r="E410" s="5">
        <v>6.2</v>
      </c>
    </row>
    <row r="411" customFormat="1" spans="1:5">
      <c r="A411" s="4">
        <f>COUNTIF($B$4:B411,B411)</f>
        <v>113</v>
      </c>
      <c r="B411" s="4" t="s">
        <v>3469</v>
      </c>
      <c r="C411" s="4" t="s">
        <v>3470</v>
      </c>
      <c r="D411" s="4" t="s">
        <v>3574</v>
      </c>
      <c r="E411" s="5">
        <v>10.5</v>
      </c>
    </row>
    <row r="412" customFormat="1" spans="1:5">
      <c r="A412" s="4">
        <f>COUNTIF($B$4:B412,B412)</f>
        <v>114</v>
      </c>
      <c r="B412" s="4" t="s">
        <v>3469</v>
      </c>
      <c r="C412" s="4" t="s">
        <v>3470</v>
      </c>
      <c r="D412" s="4" t="s">
        <v>3575</v>
      </c>
      <c r="E412" s="5">
        <v>8.2</v>
      </c>
    </row>
    <row r="413" customFormat="1" spans="1:5">
      <c r="A413" s="4">
        <f>COUNTIF($B$4:B413,B413)</f>
        <v>115</v>
      </c>
      <c r="B413" s="4" t="s">
        <v>3469</v>
      </c>
      <c r="C413" s="4" t="s">
        <v>3470</v>
      </c>
      <c r="D413" s="4" t="s">
        <v>3576</v>
      </c>
      <c r="E413" s="5">
        <v>9.2</v>
      </c>
    </row>
    <row r="414" customFormat="1" spans="1:5">
      <c r="A414" s="4">
        <f>COUNTIF($B$4:B414,B414)</f>
        <v>116</v>
      </c>
      <c r="B414" s="4" t="s">
        <v>3469</v>
      </c>
      <c r="C414" s="4" t="s">
        <v>3470</v>
      </c>
      <c r="D414" s="4" t="s">
        <v>3577</v>
      </c>
      <c r="E414" s="5">
        <v>7</v>
      </c>
    </row>
    <row r="415" customFormat="1" spans="1:5">
      <c r="A415" s="4">
        <f>COUNTIF($B$4:B415,B415)</f>
        <v>117</v>
      </c>
      <c r="B415" s="4" t="s">
        <v>3469</v>
      </c>
      <c r="C415" s="4" t="s">
        <v>3470</v>
      </c>
      <c r="D415" s="4" t="s">
        <v>3578</v>
      </c>
      <c r="E415" s="5">
        <v>5</v>
      </c>
    </row>
    <row r="416" customFormat="1" spans="1:5">
      <c r="A416" s="4">
        <f>COUNTIF($B$4:B416,B416)</f>
        <v>118</v>
      </c>
      <c r="B416" s="4" t="s">
        <v>3469</v>
      </c>
      <c r="C416" s="4" t="s">
        <v>3470</v>
      </c>
      <c r="D416" s="4" t="s">
        <v>3579</v>
      </c>
      <c r="E416" s="5">
        <v>14.2</v>
      </c>
    </row>
    <row r="417" customFormat="1" spans="1:5">
      <c r="A417" s="4">
        <f>COUNTIF($B$4:B417,B417)</f>
        <v>119</v>
      </c>
      <c r="B417" s="4" t="s">
        <v>3469</v>
      </c>
      <c r="C417" s="4" t="s">
        <v>3470</v>
      </c>
      <c r="D417" s="4" t="s">
        <v>3580</v>
      </c>
      <c r="E417" s="5">
        <v>7</v>
      </c>
    </row>
    <row r="418" customFormat="1" spans="1:5">
      <c r="A418" s="4">
        <f>COUNTIF($B$4:B418,B418)</f>
        <v>120</v>
      </c>
      <c r="B418" s="4" t="s">
        <v>3469</v>
      </c>
      <c r="C418" s="4" t="s">
        <v>3470</v>
      </c>
      <c r="D418" s="4" t="s">
        <v>3581</v>
      </c>
      <c r="E418" s="5">
        <v>6.6</v>
      </c>
    </row>
    <row r="419" customFormat="1" spans="1:5">
      <c r="A419" s="4">
        <f>COUNTIF($B$4:B419,B419)</f>
        <v>121</v>
      </c>
      <c r="B419" s="4" t="s">
        <v>3469</v>
      </c>
      <c r="C419" s="4" t="s">
        <v>3470</v>
      </c>
      <c r="D419" s="4" t="s">
        <v>3582</v>
      </c>
      <c r="E419" s="5">
        <v>5.5</v>
      </c>
    </row>
    <row r="420" customFormat="1" spans="1:5">
      <c r="A420" s="4">
        <f>COUNTIF($B$4:B420,B420)</f>
        <v>122</v>
      </c>
      <c r="B420" s="4" t="s">
        <v>3469</v>
      </c>
      <c r="C420" s="4" t="s">
        <v>3470</v>
      </c>
      <c r="D420" s="4" t="s">
        <v>3583</v>
      </c>
      <c r="E420" s="5">
        <v>9.7</v>
      </c>
    </row>
    <row r="421" customFormat="1" spans="1:5">
      <c r="A421" s="4">
        <f>COUNTIF($B$4:B421,B421)</f>
        <v>123</v>
      </c>
      <c r="B421" s="4" t="s">
        <v>3469</v>
      </c>
      <c r="C421" s="4" t="s">
        <v>3470</v>
      </c>
      <c r="D421" s="4" t="s">
        <v>3584</v>
      </c>
      <c r="E421" s="5">
        <v>15.8</v>
      </c>
    </row>
    <row r="422" customFormat="1" spans="1:5">
      <c r="A422" s="4">
        <f>COUNTIF($B$4:B422,B422)</f>
        <v>124</v>
      </c>
      <c r="B422" s="4" t="s">
        <v>3469</v>
      </c>
      <c r="C422" s="4" t="s">
        <v>3470</v>
      </c>
      <c r="D422" s="4" t="s">
        <v>3585</v>
      </c>
      <c r="E422" s="5">
        <v>8.2</v>
      </c>
    </row>
    <row r="423" customFormat="1" spans="1:5">
      <c r="A423" s="4">
        <f>COUNTIF($B$4:B423,B423)</f>
        <v>125</v>
      </c>
      <c r="B423" s="4" t="s">
        <v>3469</v>
      </c>
      <c r="C423" s="4" t="s">
        <v>3470</v>
      </c>
      <c r="D423" s="4" t="s">
        <v>3586</v>
      </c>
      <c r="E423" s="5">
        <v>8.8</v>
      </c>
    </row>
    <row r="424" customFormat="1" spans="1:5">
      <c r="A424" s="4">
        <f>COUNTIF($B$4:B424,B424)</f>
        <v>126</v>
      </c>
      <c r="B424" s="4" t="s">
        <v>3469</v>
      </c>
      <c r="C424" s="4" t="s">
        <v>3470</v>
      </c>
      <c r="D424" s="4" t="s">
        <v>3587</v>
      </c>
      <c r="E424" s="5">
        <v>5</v>
      </c>
    </row>
    <row r="425" customFormat="1" spans="1:5">
      <c r="A425" s="4">
        <f>COUNTIF($B$4:B425,B425)</f>
        <v>127</v>
      </c>
      <c r="B425" s="4" t="s">
        <v>3469</v>
      </c>
      <c r="C425" s="4" t="s">
        <v>3470</v>
      </c>
      <c r="D425" s="4" t="s">
        <v>3588</v>
      </c>
      <c r="E425" s="5">
        <v>11.2</v>
      </c>
    </row>
    <row r="426" customFormat="1" spans="1:5">
      <c r="A426" s="4">
        <f>COUNTIF($B$4:B426,B426)</f>
        <v>128</v>
      </c>
      <c r="B426" s="4" t="s">
        <v>3469</v>
      </c>
      <c r="C426" s="4" t="s">
        <v>3470</v>
      </c>
      <c r="D426" s="4" t="s">
        <v>3589</v>
      </c>
      <c r="E426" s="5">
        <v>4.1</v>
      </c>
    </row>
    <row r="427" customFormat="1" spans="1:5">
      <c r="A427" s="4">
        <f>COUNTIF($B$4:B427,B427)</f>
        <v>129</v>
      </c>
      <c r="B427" s="4" t="s">
        <v>3469</v>
      </c>
      <c r="C427" s="4" t="s">
        <v>3470</v>
      </c>
      <c r="D427" s="4" t="s">
        <v>3590</v>
      </c>
      <c r="E427" s="5">
        <v>10.5</v>
      </c>
    </row>
    <row r="428" customFormat="1" spans="1:5">
      <c r="A428" s="4">
        <f>COUNTIF($B$4:B428,B428)</f>
        <v>130</v>
      </c>
      <c r="B428" s="4" t="s">
        <v>3469</v>
      </c>
      <c r="C428" s="4" t="s">
        <v>3470</v>
      </c>
      <c r="D428" s="4" t="s">
        <v>3591</v>
      </c>
      <c r="E428" s="5">
        <v>7.2</v>
      </c>
    </row>
    <row r="429" customFormat="1" spans="1:5">
      <c r="A429" s="4">
        <f>COUNTIF($B$4:B429,B429)</f>
        <v>131</v>
      </c>
      <c r="B429" s="4" t="s">
        <v>3469</v>
      </c>
      <c r="C429" s="4" t="s">
        <v>3470</v>
      </c>
      <c r="D429" s="4" t="s">
        <v>3592</v>
      </c>
      <c r="E429" s="5">
        <v>5.5</v>
      </c>
    </row>
    <row r="430" customFormat="1" spans="1:5">
      <c r="A430" s="4">
        <f>COUNTIF($B$4:B430,B430)</f>
        <v>132</v>
      </c>
      <c r="B430" s="4" t="s">
        <v>3469</v>
      </c>
      <c r="C430" s="4" t="s">
        <v>3470</v>
      </c>
      <c r="D430" s="4" t="s">
        <v>3593</v>
      </c>
      <c r="E430" s="5">
        <v>4</v>
      </c>
    </row>
    <row r="431" customFormat="1" spans="1:5">
      <c r="A431" s="4">
        <f>COUNTIF($B$4:B431,B431)</f>
        <v>133</v>
      </c>
      <c r="B431" s="4" t="s">
        <v>3469</v>
      </c>
      <c r="C431" s="4" t="s">
        <v>3470</v>
      </c>
      <c r="D431" s="4" t="s">
        <v>3594</v>
      </c>
      <c r="E431" s="5">
        <v>7.6</v>
      </c>
    </row>
    <row r="432" customFormat="1" spans="1:5">
      <c r="A432" s="4">
        <f>COUNTIF($B$4:B432,B432)</f>
        <v>134</v>
      </c>
      <c r="B432" s="4" t="s">
        <v>3469</v>
      </c>
      <c r="C432" s="4" t="s">
        <v>3470</v>
      </c>
      <c r="D432" s="4" t="s">
        <v>3595</v>
      </c>
      <c r="E432" s="5">
        <v>8.8</v>
      </c>
    </row>
    <row r="433" customFormat="1" spans="1:5">
      <c r="A433" s="4">
        <f>COUNTIF($B$4:B433,B433)</f>
        <v>135</v>
      </c>
      <c r="B433" s="4" t="s">
        <v>3469</v>
      </c>
      <c r="C433" s="4" t="s">
        <v>3470</v>
      </c>
      <c r="D433" s="4" t="s">
        <v>3071</v>
      </c>
      <c r="E433" s="5">
        <v>7</v>
      </c>
    </row>
    <row r="434" customFormat="1" spans="1:5">
      <c r="A434" s="4">
        <f>COUNTIF($B$4:B434,B434)</f>
        <v>136</v>
      </c>
      <c r="B434" s="4" t="s">
        <v>3469</v>
      </c>
      <c r="C434" s="4" t="s">
        <v>3470</v>
      </c>
      <c r="D434" s="4" t="s">
        <v>3596</v>
      </c>
      <c r="E434" s="5">
        <v>8.2</v>
      </c>
    </row>
    <row r="435" customFormat="1" spans="1:5">
      <c r="A435" s="4">
        <f>COUNTIF($B$4:B435,B435)</f>
        <v>137</v>
      </c>
      <c r="B435" s="4" t="s">
        <v>3469</v>
      </c>
      <c r="C435" s="4" t="s">
        <v>3470</v>
      </c>
      <c r="D435" s="4" t="s">
        <v>3597</v>
      </c>
      <c r="E435" s="5">
        <v>11.5</v>
      </c>
    </row>
    <row r="436" customFormat="1" spans="1:5">
      <c r="A436" s="4">
        <f>COUNTIF($B$4:B436,B436)</f>
        <v>138</v>
      </c>
      <c r="B436" s="4" t="s">
        <v>3469</v>
      </c>
      <c r="C436" s="4" t="s">
        <v>3470</v>
      </c>
      <c r="D436" s="4" t="s">
        <v>2947</v>
      </c>
      <c r="E436" s="5">
        <v>6.5</v>
      </c>
    </row>
    <row r="437" customFormat="1" spans="1:5">
      <c r="A437" s="4">
        <f>COUNTIF($B$4:B437,B437)</f>
        <v>139</v>
      </c>
      <c r="B437" s="4" t="s">
        <v>3469</v>
      </c>
      <c r="C437" s="4" t="s">
        <v>3470</v>
      </c>
      <c r="D437" s="4" t="s">
        <v>3598</v>
      </c>
      <c r="E437" s="5">
        <v>9.1</v>
      </c>
    </row>
    <row r="438" customFormat="1" spans="1:5">
      <c r="A438" s="4">
        <f>COUNTIF($B$4:B438,B438)</f>
        <v>140</v>
      </c>
      <c r="B438" s="4" t="s">
        <v>3469</v>
      </c>
      <c r="C438" s="4" t="s">
        <v>3470</v>
      </c>
      <c r="D438" s="4" t="s">
        <v>3599</v>
      </c>
      <c r="E438" s="5">
        <v>8.6</v>
      </c>
    </row>
    <row r="439" customFormat="1" spans="1:5">
      <c r="A439" s="4">
        <f>COUNTIF($B$4:B439,B439)</f>
        <v>141</v>
      </c>
      <c r="B439" s="4" t="s">
        <v>3469</v>
      </c>
      <c r="C439" s="4" t="s">
        <v>3470</v>
      </c>
      <c r="D439" s="4" t="s">
        <v>3600</v>
      </c>
      <c r="E439" s="5">
        <v>5</v>
      </c>
    </row>
    <row r="440" customFormat="1" spans="1:5">
      <c r="A440" s="4">
        <f>COUNTIF($B$4:B440,B440)</f>
        <v>142</v>
      </c>
      <c r="B440" s="4" t="s">
        <v>3469</v>
      </c>
      <c r="C440" s="4" t="s">
        <v>3470</v>
      </c>
      <c r="D440" s="4" t="s">
        <v>3601</v>
      </c>
      <c r="E440" s="5">
        <v>4.1</v>
      </c>
    </row>
    <row r="441" customFormat="1" spans="1:5">
      <c r="A441" s="4">
        <f>COUNTIF($B$4:B441,B441)</f>
        <v>143</v>
      </c>
      <c r="B441" s="4" t="s">
        <v>3469</v>
      </c>
      <c r="C441" s="4" t="s">
        <v>3470</v>
      </c>
      <c r="D441" s="4" t="s">
        <v>3602</v>
      </c>
      <c r="E441" s="5">
        <v>8.52</v>
      </c>
    </row>
    <row r="442" customFormat="1" spans="1:5">
      <c r="A442" s="4">
        <f>COUNTIF($B$4:B442,B442)</f>
        <v>144</v>
      </c>
      <c r="B442" s="4" t="s">
        <v>3469</v>
      </c>
      <c r="C442" s="4" t="s">
        <v>3470</v>
      </c>
      <c r="D442" s="4" t="s">
        <v>3603</v>
      </c>
      <c r="E442" s="5">
        <v>7</v>
      </c>
    </row>
    <row r="443" customFormat="1" spans="1:5">
      <c r="A443" s="4">
        <f>COUNTIF($B$4:B443,B443)</f>
        <v>145</v>
      </c>
      <c r="B443" s="4" t="s">
        <v>3469</v>
      </c>
      <c r="C443" s="4" t="s">
        <v>3470</v>
      </c>
      <c r="D443" s="4" t="s">
        <v>3604</v>
      </c>
      <c r="E443" s="5">
        <v>2.3</v>
      </c>
    </row>
    <row r="444" customFormat="1" spans="1:5">
      <c r="A444" s="4">
        <f>COUNTIF($B$4:B444,B444)</f>
        <v>146</v>
      </c>
      <c r="B444" s="4" t="s">
        <v>3469</v>
      </c>
      <c r="C444" s="4" t="s">
        <v>3470</v>
      </c>
      <c r="D444" s="4" t="s">
        <v>3605</v>
      </c>
      <c r="E444" s="5">
        <v>9.75</v>
      </c>
    </row>
    <row r="445" customFormat="1" spans="1:5">
      <c r="A445" s="4">
        <f>COUNTIF($B$4:B445,B445)</f>
        <v>147</v>
      </c>
      <c r="B445" s="4" t="s">
        <v>3469</v>
      </c>
      <c r="C445" s="4" t="s">
        <v>3470</v>
      </c>
      <c r="D445" s="4" t="s">
        <v>3606</v>
      </c>
      <c r="E445" s="5">
        <v>10.7</v>
      </c>
    </row>
    <row r="446" customFormat="1" spans="1:5">
      <c r="A446" s="4">
        <f>COUNTIF($B$4:B446,B446)</f>
        <v>148</v>
      </c>
      <c r="B446" s="4" t="s">
        <v>3469</v>
      </c>
      <c r="C446" s="4" t="s">
        <v>3470</v>
      </c>
      <c r="D446" s="4" t="s">
        <v>3607</v>
      </c>
      <c r="E446" s="5">
        <v>7.7</v>
      </c>
    </row>
    <row r="447" customFormat="1" spans="1:5">
      <c r="A447" s="4">
        <f>COUNTIF($B$4:B447,B447)</f>
        <v>149</v>
      </c>
      <c r="B447" s="4" t="s">
        <v>3469</v>
      </c>
      <c r="C447" s="4" t="s">
        <v>3470</v>
      </c>
      <c r="D447" s="4" t="s">
        <v>3608</v>
      </c>
      <c r="E447" s="5">
        <v>4.3</v>
      </c>
    </row>
    <row r="448" customFormat="1" spans="1:5">
      <c r="A448" s="4">
        <f>COUNTIF($B$4:B448,B448)</f>
        <v>150</v>
      </c>
      <c r="B448" s="4" t="s">
        <v>3469</v>
      </c>
      <c r="C448" s="4" t="s">
        <v>3470</v>
      </c>
      <c r="D448" s="4" t="s">
        <v>3609</v>
      </c>
      <c r="E448" s="5">
        <v>6.8</v>
      </c>
    </row>
    <row r="449" customFormat="1" spans="1:5">
      <c r="A449" s="4">
        <f>COUNTIF($B$4:B449,B449)</f>
        <v>151</v>
      </c>
      <c r="B449" s="4" t="s">
        <v>3469</v>
      </c>
      <c r="C449" s="4" t="s">
        <v>3470</v>
      </c>
      <c r="D449" s="4" t="s">
        <v>3610</v>
      </c>
      <c r="E449" s="5">
        <v>4.6</v>
      </c>
    </row>
    <row r="450" customFormat="1" spans="1:5">
      <c r="A450" s="4">
        <f>COUNTIF($B$4:B450,B450)</f>
        <v>152</v>
      </c>
      <c r="B450" s="4" t="s">
        <v>3469</v>
      </c>
      <c r="C450" s="4" t="s">
        <v>3470</v>
      </c>
      <c r="D450" s="4" t="s">
        <v>3611</v>
      </c>
      <c r="E450" s="5">
        <v>2.5</v>
      </c>
    </row>
    <row r="451" customFormat="1" spans="1:5">
      <c r="A451" s="4">
        <f>COUNTIF($B$4:B451,B451)</f>
        <v>153</v>
      </c>
      <c r="B451" s="4" t="s">
        <v>3469</v>
      </c>
      <c r="C451" s="4" t="s">
        <v>3470</v>
      </c>
      <c r="D451" s="4" t="s">
        <v>3612</v>
      </c>
      <c r="E451" s="5">
        <v>11.3</v>
      </c>
    </row>
    <row r="452" customFormat="1" spans="1:5">
      <c r="A452" s="4">
        <f>COUNTIF($B$4:B452,B452)</f>
        <v>154</v>
      </c>
      <c r="B452" s="4" t="s">
        <v>3469</v>
      </c>
      <c r="C452" s="4" t="s">
        <v>3470</v>
      </c>
      <c r="D452" s="4" t="s">
        <v>3613</v>
      </c>
      <c r="E452" s="5">
        <v>8.2</v>
      </c>
    </row>
    <row r="453" customFormat="1" spans="1:5">
      <c r="A453" s="4">
        <f>COUNTIF($B$4:B453,B453)</f>
        <v>155</v>
      </c>
      <c r="B453" s="4" t="s">
        <v>3469</v>
      </c>
      <c r="C453" s="4" t="s">
        <v>3470</v>
      </c>
      <c r="D453" s="4" t="s">
        <v>3516</v>
      </c>
      <c r="E453" s="5">
        <v>10.5</v>
      </c>
    </row>
    <row r="454" customFormat="1" spans="1:5">
      <c r="A454" s="4">
        <f>COUNTIF($B$4:B454,B454)</f>
        <v>156</v>
      </c>
      <c r="B454" s="4" t="s">
        <v>3469</v>
      </c>
      <c r="C454" s="4" t="s">
        <v>3470</v>
      </c>
      <c r="D454" s="4" t="s">
        <v>3614</v>
      </c>
      <c r="E454" s="5">
        <v>2.2</v>
      </c>
    </row>
    <row r="455" customFormat="1" spans="1:5">
      <c r="A455" s="4">
        <f>COUNTIF($B$4:B455,B455)</f>
        <v>157</v>
      </c>
      <c r="B455" s="4" t="s">
        <v>3469</v>
      </c>
      <c r="C455" s="4" t="s">
        <v>3470</v>
      </c>
      <c r="D455" s="4" t="s">
        <v>3615</v>
      </c>
      <c r="E455" s="5">
        <v>7</v>
      </c>
    </row>
    <row r="456" customFormat="1" ht="40.5" spans="1:5">
      <c r="A456" s="4">
        <f>COUNTIF($B$4:B456,B456)</f>
        <v>158</v>
      </c>
      <c r="B456" s="4" t="s">
        <v>3469</v>
      </c>
      <c r="C456" s="4" t="s">
        <v>3470</v>
      </c>
      <c r="D456" s="9" t="s">
        <v>3616</v>
      </c>
      <c r="E456" s="5">
        <v>9</v>
      </c>
    </row>
    <row r="457" customFormat="1" spans="1:5">
      <c r="A457" s="4">
        <f>COUNTIF($B$4:B457,B457)</f>
        <v>1</v>
      </c>
      <c r="B457" s="4" t="s">
        <v>3617</v>
      </c>
      <c r="C457" s="4" t="s">
        <v>3618</v>
      </c>
      <c r="D457" s="4" t="s">
        <v>3619</v>
      </c>
      <c r="E457" s="5">
        <v>3.4</v>
      </c>
    </row>
    <row r="458" customFormat="1" spans="1:5">
      <c r="A458" s="4">
        <f>COUNTIF($B$4:B458,B458)</f>
        <v>2</v>
      </c>
      <c r="B458" s="4" t="s">
        <v>3617</v>
      </c>
      <c r="C458" s="4" t="s">
        <v>3618</v>
      </c>
      <c r="D458" s="4" t="s">
        <v>3620</v>
      </c>
      <c r="E458" s="5">
        <v>8</v>
      </c>
    </row>
    <row r="459" customFormat="1" spans="1:5">
      <c r="A459" s="4">
        <f>COUNTIF($B$4:B459,B459)</f>
        <v>3</v>
      </c>
      <c r="B459" s="4" t="s">
        <v>3617</v>
      </c>
      <c r="C459" s="4" t="s">
        <v>3618</v>
      </c>
      <c r="D459" s="4" t="s">
        <v>3621</v>
      </c>
      <c r="E459" s="5">
        <v>5.5</v>
      </c>
    </row>
    <row r="460" customFormat="1" spans="1:5">
      <c r="A460" s="4">
        <f>COUNTIF($B$4:B460,B460)</f>
        <v>4</v>
      </c>
      <c r="B460" s="4" t="s">
        <v>3617</v>
      </c>
      <c r="C460" s="4" t="s">
        <v>3618</v>
      </c>
      <c r="D460" s="4" t="s">
        <v>3622</v>
      </c>
      <c r="E460" s="5">
        <v>6</v>
      </c>
    </row>
    <row r="461" customFormat="1" spans="1:5">
      <c r="A461" s="4">
        <f>COUNTIF($B$4:B461,B461)</f>
        <v>5</v>
      </c>
      <c r="B461" s="4" t="s">
        <v>3617</v>
      </c>
      <c r="C461" s="4" t="s">
        <v>3618</v>
      </c>
      <c r="D461" s="4" t="s">
        <v>3623</v>
      </c>
      <c r="E461" s="5">
        <v>1</v>
      </c>
    </row>
    <row r="462" customFormat="1" spans="1:5">
      <c r="A462" s="4">
        <f>COUNTIF($B$4:B462,B462)</f>
        <v>6</v>
      </c>
      <c r="B462" s="4" t="s">
        <v>3617</v>
      </c>
      <c r="C462" s="4" t="s">
        <v>3618</v>
      </c>
      <c r="D462" s="4" t="s">
        <v>3624</v>
      </c>
      <c r="E462" s="5">
        <v>2.9</v>
      </c>
    </row>
    <row r="463" customFormat="1" spans="1:5">
      <c r="A463" s="4">
        <f>COUNTIF($B$4:B463,B463)</f>
        <v>7</v>
      </c>
      <c r="B463" s="4" t="s">
        <v>3617</v>
      </c>
      <c r="C463" s="4" t="s">
        <v>3618</v>
      </c>
      <c r="D463" s="4" t="s">
        <v>3625</v>
      </c>
      <c r="E463" s="5">
        <v>10</v>
      </c>
    </row>
    <row r="464" customFormat="1" spans="1:5">
      <c r="A464" s="4">
        <f>COUNTIF($B$4:B464,B464)</f>
        <v>8</v>
      </c>
      <c r="B464" s="4" t="s">
        <v>3617</v>
      </c>
      <c r="C464" s="4" t="s">
        <v>3618</v>
      </c>
      <c r="D464" s="4" t="s">
        <v>3626</v>
      </c>
      <c r="E464" s="5">
        <v>2.5</v>
      </c>
    </row>
    <row r="465" customFormat="1" spans="1:5">
      <c r="A465" s="4">
        <f>COUNTIF($B$4:B465,B465)</f>
        <v>9</v>
      </c>
      <c r="B465" s="4" t="s">
        <v>3617</v>
      </c>
      <c r="C465" s="4" t="s">
        <v>3618</v>
      </c>
      <c r="D465" s="4" t="s">
        <v>3627</v>
      </c>
      <c r="E465" s="5">
        <v>3.8</v>
      </c>
    </row>
    <row r="466" customFormat="1" spans="1:5">
      <c r="A466" s="4">
        <f>COUNTIF($B$4:B466,B466)</f>
        <v>10</v>
      </c>
      <c r="B466" s="4" t="s">
        <v>3617</v>
      </c>
      <c r="C466" s="4" t="s">
        <v>3618</v>
      </c>
      <c r="D466" s="4" t="s">
        <v>3628</v>
      </c>
      <c r="E466" s="5">
        <v>5</v>
      </c>
    </row>
    <row r="467" customFormat="1" spans="1:5">
      <c r="A467" s="4">
        <f>COUNTIF($B$4:B467,B467)</f>
        <v>11</v>
      </c>
      <c r="B467" s="4" t="s">
        <v>3617</v>
      </c>
      <c r="C467" s="4" t="s">
        <v>3618</v>
      </c>
      <c r="D467" s="4" t="s">
        <v>3629</v>
      </c>
      <c r="E467" s="5">
        <v>3.4</v>
      </c>
    </row>
    <row r="468" customFormat="1" spans="1:5">
      <c r="A468" s="4">
        <f>COUNTIF($B$4:B468,B468)</f>
        <v>12</v>
      </c>
      <c r="B468" s="4" t="s">
        <v>3617</v>
      </c>
      <c r="C468" s="4" t="s">
        <v>3618</v>
      </c>
      <c r="D468" s="4" t="s">
        <v>3630</v>
      </c>
      <c r="E468" s="5">
        <v>18</v>
      </c>
    </row>
    <row r="469" customFormat="1" spans="1:5">
      <c r="A469" s="4">
        <f>COUNTIF($B$4:B469,B469)</f>
        <v>13</v>
      </c>
      <c r="B469" s="4" t="s">
        <v>3617</v>
      </c>
      <c r="C469" s="4" t="s">
        <v>3618</v>
      </c>
      <c r="D469" s="4" t="s">
        <v>3631</v>
      </c>
      <c r="E469" s="5">
        <v>8.5</v>
      </c>
    </row>
    <row r="470" customFormat="1" spans="1:5">
      <c r="A470" s="4">
        <f>COUNTIF($B$4:B470,B470)</f>
        <v>14</v>
      </c>
      <c r="B470" s="4" t="s">
        <v>3617</v>
      </c>
      <c r="C470" s="4" t="s">
        <v>3618</v>
      </c>
      <c r="D470" s="4" t="s">
        <v>3039</v>
      </c>
      <c r="E470" s="5">
        <v>25</v>
      </c>
    </row>
    <row r="471" customFormat="1" spans="1:5">
      <c r="A471" s="4">
        <f>COUNTIF($B$4:B471,B471)</f>
        <v>15</v>
      </c>
      <c r="B471" s="4" t="s">
        <v>3617</v>
      </c>
      <c r="C471" s="4" t="s">
        <v>3618</v>
      </c>
      <c r="D471" s="4" t="s">
        <v>3632</v>
      </c>
      <c r="E471" s="5">
        <v>6</v>
      </c>
    </row>
    <row r="472" customFormat="1" spans="1:5">
      <c r="A472" s="4">
        <f>COUNTIF($B$4:B472,B472)</f>
        <v>16</v>
      </c>
      <c r="B472" s="4" t="s">
        <v>3617</v>
      </c>
      <c r="C472" s="4" t="s">
        <v>3618</v>
      </c>
      <c r="D472" s="4" t="s">
        <v>3633</v>
      </c>
      <c r="E472" s="5">
        <v>6</v>
      </c>
    </row>
    <row r="473" customFormat="1" spans="1:5">
      <c r="A473" s="4">
        <f>COUNTIF($B$4:B473,B473)</f>
        <v>17</v>
      </c>
      <c r="B473" s="4" t="s">
        <v>3617</v>
      </c>
      <c r="C473" s="4" t="s">
        <v>3618</v>
      </c>
      <c r="D473" s="4" t="s">
        <v>3634</v>
      </c>
      <c r="E473" s="5">
        <v>8.5</v>
      </c>
    </row>
    <row r="474" customFormat="1" spans="1:5">
      <c r="A474" s="4">
        <f>COUNTIF($B$4:B474,B474)</f>
        <v>18</v>
      </c>
      <c r="B474" s="4" t="s">
        <v>3617</v>
      </c>
      <c r="C474" s="4" t="s">
        <v>3618</v>
      </c>
      <c r="D474" s="4" t="s">
        <v>3635</v>
      </c>
      <c r="E474" s="5">
        <v>1.7</v>
      </c>
    </row>
    <row r="475" customFormat="1" spans="1:5">
      <c r="A475" s="4">
        <f>COUNTIF($B$4:B475,B475)</f>
        <v>19</v>
      </c>
      <c r="B475" s="4" t="s">
        <v>3617</v>
      </c>
      <c r="C475" s="4" t="s">
        <v>3618</v>
      </c>
      <c r="D475" s="4" t="s">
        <v>3636</v>
      </c>
      <c r="E475" s="5">
        <v>2.3</v>
      </c>
    </row>
    <row r="476" customFormat="1" spans="1:5">
      <c r="A476" s="4">
        <f>COUNTIF($B$4:B476,B476)</f>
        <v>20</v>
      </c>
      <c r="B476" s="4" t="s">
        <v>3617</v>
      </c>
      <c r="C476" s="4" t="s">
        <v>3618</v>
      </c>
      <c r="D476" s="4" t="s">
        <v>3637</v>
      </c>
      <c r="E476" s="5">
        <v>7</v>
      </c>
    </row>
    <row r="477" customFormat="1" spans="1:5">
      <c r="A477" s="4">
        <f>COUNTIF($B$4:B477,B477)</f>
        <v>21</v>
      </c>
      <c r="B477" s="4" t="s">
        <v>3617</v>
      </c>
      <c r="C477" s="4" t="s">
        <v>3618</v>
      </c>
      <c r="D477" s="4" t="s">
        <v>3638</v>
      </c>
      <c r="E477" s="5">
        <v>3.5</v>
      </c>
    </row>
    <row r="478" customFormat="1" spans="1:5">
      <c r="A478" s="4">
        <f>COUNTIF($B$4:B478,B478)</f>
        <v>22</v>
      </c>
      <c r="B478" s="4" t="s">
        <v>3617</v>
      </c>
      <c r="C478" s="4" t="s">
        <v>3618</v>
      </c>
      <c r="D478" s="4" t="s">
        <v>3639</v>
      </c>
      <c r="E478" s="5">
        <v>5.2</v>
      </c>
    </row>
    <row r="479" customFormat="1" spans="1:5">
      <c r="A479" s="4">
        <f>COUNTIF($B$4:B479,B479)</f>
        <v>23</v>
      </c>
      <c r="B479" s="4" t="s">
        <v>3617</v>
      </c>
      <c r="C479" s="4" t="s">
        <v>3618</v>
      </c>
      <c r="D479" s="4" t="s">
        <v>3640</v>
      </c>
      <c r="E479" s="5">
        <v>2</v>
      </c>
    </row>
    <row r="480" customFormat="1" spans="1:5">
      <c r="A480" s="4">
        <f>COUNTIF($B$4:B480,B480)</f>
        <v>24</v>
      </c>
      <c r="B480" s="4" t="s">
        <v>3617</v>
      </c>
      <c r="C480" s="4" t="s">
        <v>3618</v>
      </c>
      <c r="D480" s="4" t="s">
        <v>3641</v>
      </c>
      <c r="E480" s="5">
        <v>8.5</v>
      </c>
    </row>
    <row r="481" customFormat="1" spans="1:5">
      <c r="A481" s="4">
        <f>COUNTIF($B$4:B481,B481)</f>
        <v>25</v>
      </c>
      <c r="B481" s="4" t="s">
        <v>3617</v>
      </c>
      <c r="C481" s="4" t="s">
        <v>3618</v>
      </c>
      <c r="D481" s="4" t="s">
        <v>3642</v>
      </c>
      <c r="E481" s="5">
        <v>6.5</v>
      </c>
    </row>
    <row r="482" customFormat="1" spans="1:5">
      <c r="A482" s="4">
        <f>COUNTIF($B$4:B482,B482)</f>
        <v>26</v>
      </c>
      <c r="B482" s="4" t="s">
        <v>3617</v>
      </c>
      <c r="C482" s="4" t="s">
        <v>3618</v>
      </c>
      <c r="D482" s="4" t="s">
        <v>3643</v>
      </c>
      <c r="E482" s="5">
        <v>6</v>
      </c>
    </row>
    <row r="483" customFormat="1" spans="1:5">
      <c r="A483" s="4">
        <f>COUNTIF($B$4:B483,B483)</f>
        <v>27</v>
      </c>
      <c r="B483" s="4" t="s">
        <v>3617</v>
      </c>
      <c r="C483" s="4" t="s">
        <v>3618</v>
      </c>
      <c r="D483" s="4" t="s">
        <v>3644</v>
      </c>
      <c r="E483" s="5">
        <v>2</v>
      </c>
    </row>
    <row r="484" customFormat="1" spans="1:5">
      <c r="A484" s="4">
        <f>COUNTIF($B$4:B484,B484)</f>
        <v>28</v>
      </c>
      <c r="B484" s="4" t="s">
        <v>3617</v>
      </c>
      <c r="C484" s="4" t="s">
        <v>3618</v>
      </c>
      <c r="D484" s="4" t="s">
        <v>3645</v>
      </c>
      <c r="E484" s="5">
        <v>58</v>
      </c>
    </row>
    <row r="485" customFormat="1" spans="1:5">
      <c r="A485" s="4">
        <f>COUNTIF($B$4:B485,B485)</f>
        <v>29</v>
      </c>
      <c r="B485" s="4" t="s">
        <v>3617</v>
      </c>
      <c r="C485" s="4" t="s">
        <v>3618</v>
      </c>
      <c r="D485" s="4" t="s">
        <v>3646</v>
      </c>
      <c r="E485" s="5">
        <v>4</v>
      </c>
    </row>
    <row r="486" customFormat="1" spans="1:5">
      <c r="A486" s="4">
        <f>COUNTIF($B$4:B486,B486)</f>
        <v>30</v>
      </c>
      <c r="B486" s="4" t="s">
        <v>3617</v>
      </c>
      <c r="C486" s="4" t="s">
        <v>3618</v>
      </c>
      <c r="D486" s="4" t="s">
        <v>3647</v>
      </c>
      <c r="E486" s="5">
        <v>5</v>
      </c>
    </row>
    <row r="487" customFormat="1" spans="1:5">
      <c r="A487" s="4">
        <f>COUNTIF($B$4:B487,B487)</f>
        <v>31</v>
      </c>
      <c r="B487" s="4" t="s">
        <v>3617</v>
      </c>
      <c r="C487" s="4" t="s">
        <v>3618</v>
      </c>
      <c r="D487" s="4" t="s">
        <v>3648</v>
      </c>
      <c r="E487" s="5">
        <v>3.5</v>
      </c>
    </row>
    <row r="488" customFormat="1" spans="1:5">
      <c r="A488" s="4">
        <f>COUNTIF($B$4:B488,B488)</f>
        <v>32</v>
      </c>
      <c r="B488" s="4" t="s">
        <v>3617</v>
      </c>
      <c r="C488" s="4" t="s">
        <v>3618</v>
      </c>
      <c r="D488" s="4" t="s">
        <v>3649</v>
      </c>
      <c r="E488" s="5">
        <v>9.5</v>
      </c>
    </row>
    <row r="489" customFormat="1" spans="1:5">
      <c r="A489" s="4">
        <f>COUNTIF($B$4:B489,B489)</f>
        <v>33</v>
      </c>
      <c r="B489" s="4" t="s">
        <v>3617</v>
      </c>
      <c r="C489" s="4" t="s">
        <v>3618</v>
      </c>
      <c r="D489" s="4" t="s">
        <v>3650</v>
      </c>
      <c r="E489" s="5">
        <v>4.5</v>
      </c>
    </row>
    <row r="490" customFormat="1" spans="1:5">
      <c r="A490" s="4">
        <f>COUNTIF($B$4:B490,B490)</f>
        <v>34</v>
      </c>
      <c r="B490" s="4" t="s">
        <v>3617</v>
      </c>
      <c r="C490" s="4" t="s">
        <v>3618</v>
      </c>
      <c r="D490" s="4" t="s">
        <v>3651</v>
      </c>
      <c r="E490" s="5">
        <v>3.4</v>
      </c>
    </row>
    <row r="491" customFormat="1" spans="1:5">
      <c r="A491" s="4">
        <f>COUNTIF($B$4:B491,B491)</f>
        <v>35</v>
      </c>
      <c r="B491" s="4" t="s">
        <v>3617</v>
      </c>
      <c r="C491" s="4" t="s">
        <v>3618</v>
      </c>
      <c r="D491" s="4" t="s">
        <v>3652</v>
      </c>
      <c r="E491" s="5">
        <v>10</v>
      </c>
    </row>
    <row r="492" customFormat="1" spans="1:5">
      <c r="A492" s="4">
        <f>COUNTIF($B$4:B492,B492)</f>
        <v>36</v>
      </c>
      <c r="B492" s="4" t="s">
        <v>3617</v>
      </c>
      <c r="C492" s="4" t="s">
        <v>3618</v>
      </c>
      <c r="D492" s="4" t="s">
        <v>3653</v>
      </c>
      <c r="E492" s="5">
        <v>6</v>
      </c>
    </row>
    <row r="493" customFormat="1" spans="1:5">
      <c r="A493" s="4">
        <f>COUNTIF($B$4:B493,B493)</f>
        <v>37</v>
      </c>
      <c r="B493" s="4" t="s">
        <v>3617</v>
      </c>
      <c r="C493" s="4" t="s">
        <v>3618</v>
      </c>
      <c r="D493" s="4" t="s">
        <v>3654</v>
      </c>
      <c r="E493" s="5">
        <v>2.5</v>
      </c>
    </row>
    <row r="494" customFormat="1" spans="1:5">
      <c r="A494" s="4">
        <f>COUNTIF($B$4:B494,B494)</f>
        <v>38</v>
      </c>
      <c r="B494" s="4" t="s">
        <v>3617</v>
      </c>
      <c r="C494" s="4" t="s">
        <v>3618</v>
      </c>
      <c r="D494" s="4" t="s">
        <v>3655</v>
      </c>
      <c r="E494" s="5">
        <v>8</v>
      </c>
    </row>
    <row r="495" customFormat="1" spans="1:5">
      <c r="A495" s="4">
        <f>COUNTIF($B$4:B495,B495)</f>
        <v>39</v>
      </c>
      <c r="B495" s="4" t="s">
        <v>3617</v>
      </c>
      <c r="C495" s="4" t="s">
        <v>3618</v>
      </c>
      <c r="D495" s="4" t="s">
        <v>3656</v>
      </c>
      <c r="E495" s="5">
        <v>7.5</v>
      </c>
    </row>
    <row r="496" customFormat="1" spans="1:5">
      <c r="A496" s="4">
        <f>COUNTIF($B$4:B496,B496)</f>
        <v>40</v>
      </c>
      <c r="B496" s="4" t="s">
        <v>3617</v>
      </c>
      <c r="C496" s="4" t="s">
        <v>3618</v>
      </c>
      <c r="D496" s="4" t="s">
        <v>3657</v>
      </c>
      <c r="E496" s="5">
        <v>8.5</v>
      </c>
    </row>
    <row r="497" customFormat="1" spans="1:5">
      <c r="A497" s="4">
        <f>COUNTIF($B$4:B497,B497)</f>
        <v>41</v>
      </c>
      <c r="B497" s="4" t="s">
        <v>3617</v>
      </c>
      <c r="C497" s="4" t="s">
        <v>3618</v>
      </c>
      <c r="D497" s="4" t="s">
        <v>3658</v>
      </c>
      <c r="E497" s="5">
        <v>269.5</v>
      </c>
    </row>
    <row r="498" customFormat="1" spans="1:5">
      <c r="A498" s="4">
        <f>COUNTIF($B$4:B498,B498)</f>
        <v>42</v>
      </c>
      <c r="B498" s="4" t="s">
        <v>3617</v>
      </c>
      <c r="C498" s="4" t="s">
        <v>3618</v>
      </c>
      <c r="D498" s="4" t="s">
        <v>3659</v>
      </c>
      <c r="E498" s="5">
        <v>4.5</v>
      </c>
    </row>
    <row r="499" customFormat="1" spans="1:5">
      <c r="A499" s="4">
        <f>COUNTIF($B$4:B499,B499)</f>
        <v>43</v>
      </c>
      <c r="B499" s="4" t="s">
        <v>3617</v>
      </c>
      <c r="C499" s="4" t="s">
        <v>3618</v>
      </c>
      <c r="D499" s="4" t="s">
        <v>3660</v>
      </c>
      <c r="E499" s="5">
        <v>9.8</v>
      </c>
    </row>
    <row r="500" customFormat="1" spans="1:5">
      <c r="A500" s="4">
        <f>COUNTIF($B$4:B500,B500)</f>
        <v>44</v>
      </c>
      <c r="B500" s="4" t="s">
        <v>3617</v>
      </c>
      <c r="C500" s="4" t="s">
        <v>3618</v>
      </c>
      <c r="D500" s="4" t="s">
        <v>3661</v>
      </c>
      <c r="E500" s="5">
        <v>9</v>
      </c>
    </row>
    <row r="501" customFormat="1" spans="1:5">
      <c r="A501" s="4">
        <f>COUNTIF($B$4:B501,B501)</f>
        <v>45</v>
      </c>
      <c r="B501" s="4" t="s">
        <v>3617</v>
      </c>
      <c r="C501" s="4" t="s">
        <v>3618</v>
      </c>
      <c r="D501" s="4" t="s">
        <v>3662</v>
      </c>
      <c r="E501" s="5">
        <v>10.2</v>
      </c>
    </row>
    <row r="502" customFormat="1" spans="1:5">
      <c r="A502" s="4">
        <f>COUNTIF($B$4:B502,B502)</f>
        <v>46</v>
      </c>
      <c r="B502" s="4" t="s">
        <v>3617</v>
      </c>
      <c r="C502" s="4" t="s">
        <v>3618</v>
      </c>
      <c r="D502" s="4" t="s">
        <v>3663</v>
      </c>
      <c r="E502" s="5">
        <v>12.8</v>
      </c>
    </row>
    <row r="503" customFormat="1" spans="1:5">
      <c r="A503" s="4">
        <f>COUNTIF($B$4:B503,B503)</f>
        <v>47</v>
      </c>
      <c r="B503" s="4" t="s">
        <v>3617</v>
      </c>
      <c r="C503" s="4" t="s">
        <v>3618</v>
      </c>
      <c r="D503" s="4" t="s">
        <v>3664</v>
      </c>
      <c r="E503" s="5">
        <v>3.8</v>
      </c>
    </row>
    <row r="504" customFormat="1" spans="1:5">
      <c r="A504" s="4">
        <f>COUNTIF($B$4:B504,B504)</f>
        <v>48</v>
      </c>
      <c r="B504" s="4" t="s">
        <v>3617</v>
      </c>
      <c r="C504" s="4" t="s">
        <v>3618</v>
      </c>
      <c r="D504" s="4" t="s">
        <v>3665</v>
      </c>
      <c r="E504" s="5">
        <v>4</v>
      </c>
    </row>
    <row r="505" customFormat="1" spans="1:5">
      <c r="A505" s="4">
        <f>COUNTIF($B$4:B505,B505)</f>
        <v>49</v>
      </c>
      <c r="B505" s="4" t="s">
        <v>3617</v>
      </c>
      <c r="C505" s="4" t="s">
        <v>3618</v>
      </c>
      <c r="D505" s="4" t="s">
        <v>3666</v>
      </c>
      <c r="E505" s="5">
        <v>10</v>
      </c>
    </row>
    <row r="506" customFormat="1" spans="1:5">
      <c r="A506" s="4">
        <f>COUNTIF($B$4:B506,B506)</f>
        <v>50</v>
      </c>
      <c r="B506" s="4" t="s">
        <v>3617</v>
      </c>
      <c r="C506" s="4" t="s">
        <v>3618</v>
      </c>
      <c r="D506" s="4" t="s">
        <v>3667</v>
      </c>
      <c r="E506" s="5">
        <v>7.5</v>
      </c>
    </row>
    <row r="507" customFormat="1" spans="1:5">
      <c r="A507" s="4">
        <f>COUNTIF($B$4:B507,B507)</f>
        <v>51</v>
      </c>
      <c r="B507" s="4" t="s">
        <v>3617</v>
      </c>
      <c r="C507" s="4" t="s">
        <v>3618</v>
      </c>
      <c r="D507" s="4" t="s">
        <v>3668</v>
      </c>
      <c r="E507" s="5">
        <v>2.8</v>
      </c>
    </row>
    <row r="508" customFormat="1" spans="1:5">
      <c r="A508" s="4">
        <f>COUNTIF($B$4:B508,B508)</f>
        <v>1</v>
      </c>
      <c r="B508" s="4" t="s">
        <v>3669</v>
      </c>
      <c r="C508" s="4" t="s">
        <v>3670</v>
      </c>
      <c r="D508" s="4" t="s">
        <v>3671</v>
      </c>
      <c r="E508" s="5">
        <v>9.9</v>
      </c>
    </row>
    <row r="509" customFormat="1" spans="1:5">
      <c r="A509" s="4">
        <f>COUNTIF($B$4:B509,B509)</f>
        <v>2</v>
      </c>
      <c r="B509" s="4" t="s">
        <v>3669</v>
      </c>
      <c r="C509" s="4" t="s">
        <v>3670</v>
      </c>
      <c r="D509" s="4" t="s">
        <v>437</v>
      </c>
      <c r="E509" s="5">
        <v>9.95</v>
      </c>
    </row>
    <row r="510" customFormat="1" spans="1:5">
      <c r="A510" s="4">
        <f>COUNTIF($B$4:B510,B510)</f>
        <v>3</v>
      </c>
      <c r="B510" s="4" t="s">
        <v>3669</v>
      </c>
      <c r="C510" s="4" t="s">
        <v>3670</v>
      </c>
      <c r="D510" s="4" t="s">
        <v>3672</v>
      </c>
      <c r="E510" s="5">
        <v>17.9</v>
      </c>
    </row>
    <row r="511" customFormat="1" spans="1:5">
      <c r="A511" s="4">
        <f>COUNTIF($B$4:B511,B511)</f>
        <v>4</v>
      </c>
      <c r="B511" s="4" t="s">
        <v>3669</v>
      </c>
      <c r="C511" s="4" t="s">
        <v>3670</v>
      </c>
      <c r="D511" s="4" t="s">
        <v>3673</v>
      </c>
      <c r="E511" s="5">
        <v>12</v>
      </c>
    </row>
    <row r="512" customFormat="1" spans="1:5">
      <c r="A512" s="4">
        <f>COUNTIF($B$4:B512,B512)</f>
        <v>5</v>
      </c>
      <c r="B512" s="4" t="s">
        <v>3669</v>
      </c>
      <c r="C512" s="4" t="s">
        <v>3670</v>
      </c>
      <c r="D512" s="4" t="s">
        <v>3674</v>
      </c>
      <c r="E512" s="5">
        <v>69.95</v>
      </c>
    </row>
    <row r="513" customFormat="1" spans="1:5">
      <c r="A513" s="4">
        <f>COUNTIF($B$4:B513,B513)</f>
        <v>6</v>
      </c>
      <c r="B513" s="4" t="s">
        <v>3669</v>
      </c>
      <c r="C513" s="4" t="s">
        <v>3670</v>
      </c>
      <c r="D513" s="4" t="s">
        <v>3675</v>
      </c>
      <c r="E513" s="5">
        <v>7.2</v>
      </c>
    </row>
    <row r="514" customFormat="1" spans="1:5">
      <c r="A514" s="4">
        <f>COUNTIF($B$4:B514,B514)</f>
        <v>7</v>
      </c>
      <c r="B514" s="4" t="s">
        <v>3669</v>
      </c>
      <c r="C514" s="4" t="s">
        <v>3670</v>
      </c>
      <c r="D514" s="4" t="s">
        <v>3676</v>
      </c>
      <c r="E514" s="5">
        <v>12.5</v>
      </c>
    </row>
    <row r="515" customFormat="1" spans="1:5">
      <c r="A515" s="4">
        <f>COUNTIF($B$4:B515,B515)</f>
        <v>8</v>
      </c>
      <c r="B515" s="4" t="s">
        <v>3669</v>
      </c>
      <c r="C515" s="4" t="s">
        <v>3670</v>
      </c>
      <c r="D515" s="4" t="s">
        <v>3677</v>
      </c>
      <c r="E515" s="5">
        <v>18.7</v>
      </c>
    </row>
    <row r="516" customFormat="1" spans="1:5">
      <c r="A516" s="4">
        <f>COUNTIF($B$4:B516,B516)</f>
        <v>9</v>
      </c>
      <c r="B516" s="4" t="s">
        <v>3669</v>
      </c>
      <c r="C516" s="4" t="s">
        <v>3670</v>
      </c>
      <c r="D516" s="4" t="s">
        <v>3678</v>
      </c>
      <c r="E516" s="5">
        <v>1.2</v>
      </c>
    </row>
    <row r="517" customFormat="1" spans="1:5">
      <c r="A517" s="4">
        <f>COUNTIF($B$4:B517,B517)</f>
        <v>10</v>
      </c>
      <c r="B517" s="4" t="s">
        <v>3669</v>
      </c>
      <c r="C517" s="4" t="s">
        <v>3670</v>
      </c>
      <c r="D517" s="4" t="s">
        <v>3679</v>
      </c>
      <c r="E517" s="5">
        <v>30</v>
      </c>
    </row>
    <row r="518" customFormat="1" spans="1:5">
      <c r="A518" s="4">
        <f>COUNTIF($B$4:B518,B518)</f>
        <v>11</v>
      </c>
      <c r="B518" s="4" t="s">
        <v>3669</v>
      </c>
      <c r="C518" s="4" t="s">
        <v>3670</v>
      </c>
      <c r="D518" s="4" t="s">
        <v>3443</v>
      </c>
      <c r="E518" s="5">
        <v>99.95</v>
      </c>
    </row>
    <row r="519" customFormat="1" spans="1:5">
      <c r="A519" s="4">
        <f>COUNTIF($B$4:B519,B519)</f>
        <v>12</v>
      </c>
      <c r="B519" s="4" t="s">
        <v>3669</v>
      </c>
      <c r="C519" s="4" t="s">
        <v>3670</v>
      </c>
      <c r="D519" s="4" t="s">
        <v>3680</v>
      </c>
      <c r="E519" s="5">
        <v>11.4</v>
      </c>
    </row>
    <row r="520" customFormat="1" spans="1:5">
      <c r="A520" s="4">
        <f>COUNTIF($B$4:B520,B520)</f>
        <v>13</v>
      </c>
      <c r="B520" s="4" t="s">
        <v>3669</v>
      </c>
      <c r="C520" s="4" t="s">
        <v>3670</v>
      </c>
      <c r="D520" s="4" t="s">
        <v>3681</v>
      </c>
      <c r="E520" s="5">
        <v>4</v>
      </c>
    </row>
    <row r="521" customFormat="1" spans="1:5">
      <c r="A521" s="4">
        <f>COUNTIF($B$4:B521,B521)</f>
        <v>14</v>
      </c>
      <c r="B521" s="4" t="s">
        <v>3669</v>
      </c>
      <c r="C521" s="4" t="s">
        <v>3670</v>
      </c>
      <c r="D521" s="4" t="s">
        <v>3682</v>
      </c>
      <c r="E521" s="5">
        <v>8.6</v>
      </c>
    </row>
    <row r="522" customFormat="1" spans="1:5">
      <c r="A522" s="4">
        <f>COUNTIF($B$4:B522,B522)</f>
        <v>15</v>
      </c>
      <c r="B522" s="4" t="s">
        <v>3669</v>
      </c>
      <c r="C522" s="4" t="s">
        <v>3670</v>
      </c>
      <c r="D522" s="4" t="s">
        <v>3683</v>
      </c>
      <c r="E522" s="5">
        <v>18</v>
      </c>
    </row>
    <row r="523" customFormat="1" spans="1:5">
      <c r="A523" s="4">
        <f>COUNTIF($B$4:B523,B523)</f>
        <v>16</v>
      </c>
      <c r="B523" s="4" t="s">
        <v>3669</v>
      </c>
      <c r="C523" s="4" t="s">
        <v>3670</v>
      </c>
      <c r="D523" s="4" t="s">
        <v>3684</v>
      </c>
      <c r="E523" s="5">
        <v>12</v>
      </c>
    </row>
    <row r="524" customFormat="1" spans="1:5">
      <c r="A524" s="4">
        <f>COUNTIF($B$4:B524,B524)</f>
        <v>17</v>
      </c>
      <c r="B524" s="4" t="s">
        <v>3669</v>
      </c>
      <c r="C524" s="4" t="s">
        <v>3670</v>
      </c>
      <c r="D524" s="4" t="s">
        <v>3685</v>
      </c>
      <c r="E524" s="5">
        <v>7.5</v>
      </c>
    </row>
    <row r="525" customFormat="1" spans="1:5">
      <c r="A525" s="4">
        <f>COUNTIF($B$4:B525,B525)</f>
        <v>18</v>
      </c>
      <c r="B525" s="4" t="s">
        <v>3669</v>
      </c>
      <c r="C525" s="4" t="s">
        <v>3670</v>
      </c>
      <c r="D525" s="4" t="s">
        <v>3686</v>
      </c>
      <c r="E525" s="5">
        <v>11.4</v>
      </c>
    </row>
    <row r="526" customFormat="1" spans="1:5">
      <c r="A526" s="4">
        <f>COUNTIF($B$4:B526,B526)</f>
        <v>19</v>
      </c>
      <c r="B526" s="4" t="s">
        <v>3669</v>
      </c>
      <c r="C526" s="4" t="s">
        <v>3670</v>
      </c>
      <c r="D526" s="4" t="s">
        <v>341</v>
      </c>
      <c r="E526" s="5">
        <v>0.5</v>
      </c>
    </row>
    <row r="527" customFormat="1" spans="1:5">
      <c r="A527" s="4">
        <f>COUNTIF($B$4:B527,B527)</f>
        <v>20</v>
      </c>
      <c r="B527" s="4" t="s">
        <v>3669</v>
      </c>
      <c r="C527" s="4" t="s">
        <v>3670</v>
      </c>
      <c r="D527" s="4" t="s">
        <v>3687</v>
      </c>
      <c r="E527" s="5">
        <v>10</v>
      </c>
    </row>
    <row r="528" customFormat="1" spans="1:5">
      <c r="A528" s="4">
        <f>COUNTIF($B$4:B528,B528)</f>
        <v>21</v>
      </c>
      <c r="B528" s="4" t="s">
        <v>3669</v>
      </c>
      <c r="C528" s="4" t="s">
        <v>3670</v>
      </c>
      <c r="D528" s="4" t="s">
        <v>2569</v>
      </c>
      <c r="E528" s="5">
        <v>13.5</v>
      </c>
    </row>
    <row r="529" customFormat="1" spans="1:5">
      <c r="A529" s="4">
        <f>COUNTIF($B$4:B529,B529)</f>
        <v>22</v>
      </c>
      <c r="B529" s="4" t="s">
        <v>3669</v>
      </c>
      <c r="C529" s="4" t="s">
        <v>3670</v>
      </c>
      <c r="D529" s="4" t="s">
        <v>3688</v>
      </c>
      <c r="E529" s="5">
        <v>21.2</v>
      </c>
    </row>
    <row r="530" customFormat="1" spans="1:5">
      <c r="A530" s="4">
        <f>COUNTIF($B$4:B530,B530)</f>
        <v>23</v>
      </c>
      <c r="B530" s="4" t="s">
        <v>3669</v>
      </c>
      <c r="C530" s="4" t="s">
        <v>3670</v>
      </c>
      <c r="D530" s="4" t="s">
        <v>3689</v>
      </c>
      <c r="E530" s="5">
        <v>9.9</v>
      </c>
    </row>
    <row r="531" customFormat="1" spans="1:5">
      <c r="A531" s="4">
        <f>COUNTIF($B$4:B531,B531)</f>
        <v>24</v>
      </c>
      <c r="B531" s="4" t="s">
        <v>3669</v>
      </c>
      <c r="C531" s="4" t="s">
        <v>3670</v>
      </c>
      <c r="D531" s="4" t="s">
        <v>3690</v>
      </c>
      <c r="E531" s="5">
        <v>14</v>
      </c>
    </row>
    <row r="532" customFormat="1" spans="1:5">
      <c r="A532" s="4">
        <f>COUNTIF($B$4:B532,B532)</f>
        <v>25</v>
      </c>
      <c r="B532" s="4" t="s">
        <v>3669</v>
      </c>
      <c r="C532" s="4" t="s">
        <v>3670</v>
      </c>
      <c r="D532" s="4" t="s">
        <v>3691</v>
      </c>
      <c r="E532" s="5">
        <v>11.4</v>
      </c>
    </row>
    <row r="533" customFormat="1" spans="1:5">
      <c r="A533" s="4">
        <f>COUNTIF($B$4:B533,B533)</f>
        <v>26</v>
      </c>
      <c r="B533" s="4" t="s">
        <v>3669</v>
      </c>
      <c r="C533" s="4" t="s">
        <v>3670</v>
      </c>
      <c r="D533" s="4" t="s">
        <v>3692</v>
      </c>
      <c r="E533" s="5">
        <v>4</v>
      </c>
    </row>
    <row r="534" customFormat="1" spans="1:5">
      <c r="A534" s="4">
        <f>COUNTIF($B$4:B534,B534)</f>
        <v>27</v>
      </c>
      <c r="B534" s="4" t="s">
        <v>3669</v>
      </c>
      <c r="C534" s="4" t="s">
        <v>3670</v>
      </c>
      <c r="D534" s="4" t="s">
        <v>3693</v>
      </c>
      <c r="E534" s="5">
        <v>17</v>
      </c>
    </row>
    <row r="535" customFormat="1" spans="1:5">
      <c r="A535" s="4">
        <f>COUNTIF($B$4:B535,B535)</f>
        <v>28</v>
      </c>
      <c r="B535" s="4" t="s">
        <v>3669</v>
      </c>
      <c r="C535" s="4" t="s">
        <v>3670</v>
      </c>
      <c r="D535" s="4" t="s">
        <v>3694</v>
      </c>
      <c r="E535" s="5">
        <v>5</v>
      </c>
    </row>
    <row r="536" customFormat="1" spans="1:5">
      <c r="A536" s="4">
        <f>COUNTIF($B$4:B536,B536)</f>
        <v>29</v>
      </c>
      <c r="B536" s="4" t="s">
        <v>3669</v>
      </c>
      <c r="C536" s="4" t="s">
        <v>3670</v>
      </c>
      <c r="D536" s="4" t="s">
        <v>3695</v>
      </c>
      <c r="E536" s="5">
        <v>18.05</v>
      </c>
    </row>
    <row r="537" customFormat="1" spans="1:5">
      <c r="A537" s="4">
        <v>30</v>
      </c>
      <c r="B537" s="4" t="s">
        <v>3669</v>
      </c>
      <c r="C537" s="4" t="s">
        <v>3670</v>
      </c>
      <c r="D537" s="4" t="s">
        <v>3696</v>
      </c>
      <c r="E537" s="5">
        <v>10</v>
      </c>
    </row>
    <row r="538" customFormat="1" spans="1:5">
      <c r="A538" s="4">
        <v>31</v>
      </c>
      <c r="B538" s="4" t="s">
        <v>3669</v>
      </c>
      <c r="C538" s="4" t="s">
        <v>3670</v>
      </c>
      <c r="D538" s="4" t="s">
        <v>3697</v>
      </c>
      <c r="E538" s="5">
        <v>13</v>
      </c>
    </row>
    <row r="539" customFormat="1" spans="1:5">
      <c r="A539" s="4">
        <f>COUNTIF($B$4:B539,B539)</f>
        <v>1</v>
      </c>
      <c r="B539" s="4" t="s">
        <v>3698</v>
      </c>
      <c r="C539" s="4" t="s">
        <v>3699</v>
      </c>
      <c r="D539" s="4" t="s">
        <v>3700</v>
      </c>
      <c r="E539" s="5">
        <v>7.2</v>
      </c>
    </row>
    <row r="540" customFormat="1" spans="1:5">
      <c r="A540" s="4">
        <f>COUNTIF($B$4:B540,B540)</f>
        <v>2</v>
      </c>
      <c r="B540" s="4" t="s">
        <v>3698</v>
      </c>
      <c r="C540" s="4" t="s">
        <v>3699</v>
      </c>
      <c r="D540" s="4" t="s">
        <v>3701</v>
      </c>
      <c r="E540" s="5">
        <v>11.07</v>
      </c>
    </row>
    <row r="541" customFormat="1" spans="1:5">
      <c r="A541" s="4">
        <f>COUNTIF($B$4:B541,B541)</f>
        <v>3</v>
      </c>
      <c r="B541" s="4" t="s">
        <v>3698</v>
      </c>
      <c r="C541" s="4" t="s">
        <v>3699</v>
      </c>
      <c r="D541" s="4" t="s">
        <v>1683</v>
      </c>
      <c r="E541" s="5">
        <v>8</v>
      </c>
    </row>
    <row r="542" customFormat="1" spans="1:5">
      <c r="A542" s="4">
        <f>COUNTIF($B$4:B542,B542)</f>
        <v>4</v>
      </c>
      <c r="B542" s="4" t="s">
        <v>3698</v>
      </c>
      <c r="C542" s="4" t="s">
        <v>3699</v>
      </c>
      <c r="D542" s="4" t="s">
        <v>2551</v>
      </c>
      <c r="E542" s="5">
        <v>8</v>
      </c>
    </row>
    <row r="543" customFormat="1" spans="1:5">
      <c r="A543" s="4">
        <f>COUNTIF($B$4:B543,B543)</f>
        <v>5</v>
      </c>
      <c r="B543" s="4" t="s">
        <v>3698</v>
      </c>
      <c r="C543" s="4" t="s">
        <v>3699</v>
      </c>
      <c r="D543" s="4" t="s">
        <v>3702</v>
      </c>
      <c r="E543" s="5">
        <v>10.3</v>
      </c>
    </row>
    <row r="544" customFormat="1" spans="1:5">
      <c r="A544" s="4">
        <f>COUNTIF($B$4:B544,B544)</f>
        <v>6</v>
      </c>
      <c r="B544" s="4" t="s">
        <v>3698</v>
      </c>
      <c r="C544" s="4" t="s">
        <v>3699</v>
      </c>
      <c r="D544" s="4" t="s">
        <v>3703</v>
      </c>
      <c r="E544" s="5">
        <v>10.4</v>
      </c>
    </row>
    <row r="545" customFormat="1" spans="1:5">
      <c r="A545" s="4">
        <f>COUNTIF($B$4:B545,B545)</f>
        <v>7</v>
      </c>
      <c r="B545" s="4" t="s">
        <v>3698</v>
      </c>
      <c r="C545" s="4" t="s">
        <v>3699</v>
      </c>
      <c r="D545" s="4" t="s">
        <v>3704</v>
      </c>
      <c r="E545" s="5">
        <v>9.6</v>
      </c>
    </row>
    <row r="546" customFormat="1" spans="1:5">
      <c r="A546" s="4">
        <f>COUNTIF($B$4:B546,B546)</f>
        <v>8</v>
      </c>
      <c r="B546" s="4" t="s">
        <v>3698</v>
      </c>
      <c r="C546" s="4" t="s">
        <v>3699</v>
      </c>
      <c r="D546" s="4" t="s">
        <v>1381</v>
      </c>
      <c r="E546" s="5">
        <v>8</v>
      </c>
    </row>
    <row r="547" customFormat="1" spans="1:5">
      <c r="A547" s="4">
        <f>COUNTIF($B$4:B547,B547)</f>
        <v>9</v>
      </c>
      <c r="B547" s="4" t="s">
        <v>3698</v>
      </c>
      <c r="C547" s="4" t="s">
        <v>3699</v>
      </c>
      <c r="D547" s="4" t="s">
        <v>3705</v>
      </c>
      <c r="E547" s="5">
        <v>10.4</v>
      </c>
    </row>
    <row r="548" customFormat="1" spans="1:5">
      <c r="A548" s="4">
        <f>COUNTIF($B$4:B548,B548)</f>
        <v>10</v>
      </c>
      <c r="B548" s="4" t="s">
        <v>3698</v>
      </c>
      <c r="C548" s="4" t="s">
        <v>3699</v>
      </c>
      <c r="D548" s="4" t="s">
        <v>3706</v>
      </c>
      <c r="E548" s="5">
        <v>12</v>
      </c>
    </row>
    <row r="549" customFormat="1" spans="1:5">
      <c r="A549" s="4">
        <f>COUNTIF($B$4:B549,B549)</f>
        <v>11</v>
      </c>
      <c r="B549" s="4" t="s">
        <v>3698</v>
      </c>
      <c r="C549" s="4" t="s">
        <v>3699</v>
      </c>
      <c r="D549" s="4" t="s">
        <v>3707</v>
      </c>
      <c r="E549" s="5">
        <v>7.2</v>
      </c>
    </row>
    <row r="550" customFormat="1" spans="1:5">
      <c r="A550" s="4">
        <f>COUNTIF($B$4:B550,B550)</f>
        <v>12</v>
      </c>
      <c r="B550" s="4" t="s">
        <v>3698</v>
      </c>
      <c r="C550" s="4" t="s">
        <v>3699</v>
      </c>
      <c r="D550" s="4" t="s">
        <v>3708</v>
      </c>
      <c r="E550" s="5">
        <v>12</v>
      </c>
    </row>
    <row r="551" customFormat="1" spans="1:5">
      <c r="A551" s="4">
        <f>COUNTIF($B$4:B551,B551)</f>
        <v>13</v>
      </c>
      <c r="B551" s="4" t="s">
        <v>3698</v>
      </c>
      <c r="C551" s="4" t="s">
        <v>3699</v>
      </c>
      <c r="D551" s="4" t="s">
        <v>3709</v>
      </c>
      <c r="E551" s="5">
        <v>14.4</v>
      </c>
    </row>
    <row r="552" customFormat="1" spans="1:5">
      <c r="A552" s="4">
        <f>COUNTIF($B$4:B552,B552)</f>
        <v>14</v>
      </c>
      <c r="B552" s="4" t="s">
        <v>3698</v>
      </c>
      <c r="C552" s="4" t="s">
        <v>3699</v>
      </c>
      <c r="D552" s="4" t="s">
        <v>3710</v>
      </c>
      <c r="E552" s="5">
        <v>3</v>
      </c>
    </row>
    <row r="553" customFormat="1" spans="1:5">
      <c r="A553" s="4">
        <f>COUNTIF($B$4:B553,B553)</f>
        <v>15</v>
      </c>
      <c r="B553" s="4" t="s">
        <v>3698</v>
      </c>
      <c r="C553" s="4" t="s">
        <v>3699</v>
      </c>
      <c r="D553" s="4" t="s">
        <v>3711</v>
      </c>
      <c r="E553" s="5">
        <v>7.2</v>
      </c>
    </row>
    <row r="554" customFormat="1" spans="1:5">
      <c r="A554" s="4">
        <f>COUNTIF($B$4:B554,B554)</f>
        <v>16</v>
      </c>
      <c r="B554" s="4" t="s">
        <v>3698</v>
      </c>
      <c r="C554" s="4" t="s">
        <v>3699</v>
      </c>
      <c r="D554" s="4" t="s">
        <v>3712</v>
      </c>
      <c r="E554" s="5">
        <v>4</v>
      </c>
    </row>
    <row r="555" customFormat="1" spans="1:5">
      <c r="A555" s="4">
        <f>COUNTIF($B$4:B555,B555)</f>
        <v>17</v>
      </c>
      <c r="B555" s="4" t="s">
        <v>3698</v>
      </c>
      <c r="C555" s="4" t="s">
        <v>3699</v>
      </c>
      <c r="D555" s="4" t="s">
        <v>3713</v>
      </c>
      <c r="E555" s="5">
        <v>13.39</v>
      </c>
    </row>
    <row r="556" customFormat="1" spans="1:5">
      <c r="A556" s="4">
        <f>COUNTIF($B$4:B556,B556)</f>
        <v>18</v>
      </c>
      <c r="B556" s="4" t="s">
        <v>3698</v>
      </c>
      <c r="C556" s="4" t="s">
        <v>3699</v>
      </c>
      <c r="D556" s="4" t="s">
        <v>2764</v>
      </c>
      <c r="E556" s="5">
        <v>5</v>
      </c>
    </row>
    <row r="557" customFormat="1" spans="1:5">
      <c r="A557" s="4">
        <f>COUNTIF($B$4:B557,B557)</f>
        <v>19</v>
      </c>
      <c r="B557" s="4" t="s">
        <v>3698</v>
      </c>
      <c r="C557" s="4" t="s">
        <v>3699</v>
      </c>
      <c r="D557" s="4" t="s">
        <v>3714</v>
      </c>
      <c r="E557" s="5">
        <v>11.18</v>
      </c>
    </row>
    <row r="558" customFormat="1" spans="1:5">
      <c r="A558" s="4">
        <f>COUNTIF($B$4:B558,B558)</f>
        <v>20</v>
      </c>
      <c r="B558" s="4" t="s">
        <v>3698</v>
      </c>
      <c r="C558" s="4" t="s">
        <v>3699</v>
      </c>
      <c r="D558" s="4" t="s">
        <v>3715</v>
      </c>
      <c r="E558" s="5">
        <v>8.8</v>
      </c>
    </row>
    <row r="559" customFormat="1" spans="1:5">
      <c r="A559" s="4">
        <f>COUNTIF($B$4:B559,B559)</f>
        <v>21</v>
      </c>
      <c r="B559" s="4" t="s">
        <v>3698</v>
      </c>
      <c r="C559" s="4" t="s">
        <v>3699</v>
      </c>
      <c r="D559" s="4" t="s">
        <v>3716</v>
      </c>
      <c r="E559" s="5">
        <v>4.16</v>
      </c>
    </row>
    <row r="560" customFormat="1" spans="1:5">
      <c r="A560" s="4">
        <f>COUNTIF($B$4:B560,B560)</f>
        <v>22</v>
      </c>
      <c r="B560" s="4" t="s">
        <v>3698</v>
      </c>
      <c r="C560" s="4" t="s">
        <v>3699</v>
      </c>
      <c r="D560" s="4" t="s">
        <v>3717</v>
      </c>
      <c r="E560" s="5">
        <v>1.7</v>
      </c>
    </row>
    <row r="561" customFormat="1" spans="1:5">
      <c r="A561" s="4">
        <f>COUNTIF($B$4:B561,B561)</f>
        <v>23</v>
      </c>
      <c r="B561" s="4" t="s">
        <v>3698</v>
      </c>
      <c r="C561" s="4" t="s">
        <v>3699</v>
      </c>
      <c r="D561" s="4" t="s">
        <v>3443</v>
      </c>
      <c r="E561" s="5">
        <v>267.92</v>
      </c>
    </row>
    <row r="562" customFormat="1" spans="1:5">
      <c r="A562" s="4">
        <f>COUNTIF($B$4:B562,B562)</f>
        <v>24</v>
      </c>
      <c r="B562" s="4" t="s">
        <v>3698</v>
      </c>
      <c r="C562" s="4" t="s">
        <v>3699</v>
      </c>
      <c r="D562" s="4" t="s">
        <v>3718</v>
      </c>
      <c r="E562" s="5">
        <v>47.6</v>
      </c>
    </row>
    <row r="563" customFormat="1" spans="1:5">
      <c r="A563" s="4">
        <f>COUNTIF($B$4:B563,B563)</f>
        <v>25</v>
      </c>
      <c r="B563" s="4" t="s">
        <v>3698</v>
      </c>
      <c r="C563" s="4" t="s">
        <v>3699</v>
      </c>
      <c r="D563" s="4" t="s">
        <v>3719</v>
      </c>
      <c r="E563" s="5">
        <v>2.85</v>
      </c>
    </row>
    <row r="564" customFormat="1" spans="1:5">
      <c r="A564" s="4">
        <f>COUNTIF($B$4:B564,B564)</f>
        <v>26</v>
      </c>
      <c r="B564" s="4" t="s">
        <v>3698</v>
      </c>
      <c r="C564" s="4" t="s">
        <v>3699</v>
      </c>
      <c r="D564" s="4" t="s">
        <v>3720</v>
      </c>
      <c r="E564" s="5">
        <v>6.02</v>
      </c>
    </row>
    <row r="565" customFormat="1" spans="1:5">
      <c r="A565" s="4">
        <f>COUNTIF($B$4:B565,B565)</f>
        <v>27</v>
      </c>
      <c r="B565" s="4" t="s">
        <v>3698</v>
      </c>
      <c r="C565" s="4" t="s">
        <v>3699</v>
      </c>
      <c r="D565" s="4" t="s">
        <v>3068</v>
      </c>
      <c r="E565" s="5">
        <v>7.2</v>
      </c>
    </row>
    <row r="566" customFormat="1" spans="1:5">
      <c r="A566" s="4">
        <f>COUNTIF($B$4:B566,B566)</f>
        <v>28</v>
      </c>
      <c r="B566" s="4" t="s">
        <v>3698</v>
      </c>
      <c r="C566" s="4" t="s">
        <v>3699</v>
      </c>
      <c r="D566" s="4" t="s">
        <v>3721</v>
      </c>
      <c r="E566" s="5">
        <v>7.2</v>
      </c>
    </row>
    <row r="567" customFormat="1" spans="1:5">
      <c r="A567" s="4">
        <f>COUNTIF($B$4:B567,B567)</f>
        <v>29</v>
      </c>
      <c r="B567" s="4" t="s">
        <v>3698</v>
      </c>
      <c r="C567" s="4" t="s">
        <v>3699</v>
      </c>
      <c r="D567" s="4" t="s">
        <v>1535</v>
      </c>
      <c r="E567" s="5">
        <v>12</v>
      </c>
    </row>
    <row r="568" customFormat="1" spans="1:5">
      <c r="A568" s="4">
        <f>COUNTIF($B$4:B568,B568)</f>
        <v>30</v>
      </c>
      <c r="B568" s="4" t="s">
        <v>3698</v>
      </c>
      <c r="C568" s="4" t="s">
        <v>3699</v>
      </c>
      <c r="D568" s="4" t="s">
        <v>3722</v>
      </c>
      <c r="E568" s="5">
        <v>9.6</v>
      </c>
    </row>
    <row r="569" customFormat="1" spans="1:5">
      <c r="A569" s="4">
        <f>COUNTIF($B$4:B569,B569)</f>
        <v>31</v>
      </c>
      <c r="B569" s="4" t="s">
        <v>3698</v>
      </c>
      <c r="C569" s="4" t="s">
        <v>3699</v>
      </c>
      <c r="D569" s="4" t="s">
        <v>3287</v>
      </c>
      <c r="E569" s="5">
        <v>8</v>
      </c>
    </row>
    <row r="570" customFormat="1" spans="1:5">
      <c r="A570" s="4">
        <f>COUNTIF($B$4:B570,B570)</f>
        <v>32</v>
      </c>
      <c r="B570" s="4" t="s">
        <v>3698</v>
      </c>
      <c r="C570" s="4" t="s">
        <v>3699</v>
      </c>
      <c r="D570" s="4" t="s">
        <v>1404</v>
      </c>
      <c r="E570" s="5">
        <v>14.4</v>
      </c>
    </row>
    <row r="571" customFormat="1" spans="1:5">
      <c r="A571" s="4">
        <f>COUNTIF($B$4:B571,B571)</f>
        <v>1</v>
      </c>
      <c r="B571" s="4" t="s">
        <v>3723</v>
      </c>
      <c r="C571" s="4" t="s">
        <v>3724</v>
      </c>
      <c r="D571" s="4" t="s">
        <v>3725</v>
      </c>
      <c r="E571" s="5">
        <v>6.3</v>
      </c>
    </row>
    <row r="572" customFormat="1" spans="1:5">
      <c r="A572" s="4">
        <f>COUNTIF($B$4:B572,B572)</f>
        <v>2</v>
      </c>
      <c r="B572" s="4" t="s">
        <v>3723</v>
      </c>
      <c r="C572" s="4" t="s">
        <v>3724</v>
      </c>
      <c r="D572" s="4" t="s">
        <v>2955</v>
      </c>
      <c r="E572" s="5">
        <v>8</v>
      </c>
    </row>
    <row r="573" customFormat="1" spans="1:5">
      <c r="A573" s="4">
        <f>COUNTIF($B$4:B573,B573)</f>
        <v>3</v>
      </c>
      <c r="B573" s="4" t="s">
        <v>3723</v>
      </c>
      <c r="C573" s="4" t="s">
        <v>3724</v>
      </c>
      <c r="D573" s="4" t="s">
        <v>3726</v>
      </c>
      <c r="E573" s="5">
        <v>3.2</v>
      </c>
    </row>
    <row r="574" customFormat="1" spans="1:5">
      <c r="A574" s="4">
        <f>COUNTIF($B$4:B574,B574)</f>
        <v>4</v>
      </c>
      <c r="B574" s="4" t="s">
        <v>3723</v>
      </c>
      <c r="C574" s="4" t="s">
        <v>3724</v>
      </c>
      <c r="D574" s="4" t="s">
        <v>3727</v>
      </c>
      <c r="E574" s="5">
        <v>7</v>
      </c>
    </row>
    <row r="575" customFormat="1" spans="1:5">
      <c r="A575" s="4">
        <f>COUNTIF($B$4:B575,B575)</f>
        <v>5</v>
      </c>
      <c r="B575" s="4" t="s">
        <v>3723</v>
      </c>
      <c r="C575" s="4" t="s">
        <v>3724</v>
      </c>
      <c r="D575" s="4" t="s">
        <v>3728</v>
      </c>
      <c r="E575" s="5">
        <v>10.4</v>
      </c>
    </row>
    <row r="576" customFormat="1" spans="1:5">
      <c r="A576" s="4">
        <f>COUNTIF($B$4:B576,B576)</f>
        <v>6</v>
      </c>
      <c r="B576" s="4" t="s">
        <v>3723</v>
      </c>
      <c r="C576" s="4" t="s">
        <v>3724</v>
      </c>
      <c r="D576" s="4" t="s">
        <v>3729</v>
      </c>
      <c r="E576" s="5">
        <v>144.7</v>
      </c>
    </row>
    <row r="577" customFormat="1" spans="1:5">
      <c r="A577" s="4">
        <f>COUNTIF($B$4:B577,B577)</f>
        <v>7</v>
      </c>
      <c r="B577" s="4" t="s">
        <v>3723</v>
      </c>
      <c r="C577" s="4" t="s">
        <v>3724</v>
      </c>
      <c r="D577" s="4" t="s">
        <v>3443</v>
      </c>
      <c r="E577" s="5">
        <v>372.3</v>
      </c>
    </row>
    <row r="578" customFormat="1" spans="1:5">
      <c r="A578" s="4">
        <f>COUNTIF($B$4:B578,B578)</f>
        <v>8</v>
      </c>
      <c r="B578" s="4" t="s">
        <v>3723</v>
      </c>
      <c r="C578" s="4" t="s">
        <v>3724</v>
      </c>
      <c r="D578" s="4" t="s">
        <v>3730</v>
      </c>
      <c r="E578" s="5">
        <v>4.2</v>
      </c>
    </row>
    <row r="579" customFormat="1" spans="1:5">
      <c r="A579" s="4">
        <f>COUNTIF($B$4:B579,B579)</f>
        <v>9</v>
      </c>
      <c r="B579" s="4" t="s">
        <v>3723</v>
      </c>
      <c r="C579" s="4" t="s">
        <v>3724</v>
      </c>
      <c r="D579" s="4" t="s">
        <v>3731</v>
      </c>
      <c r="E579" s="5">
        <v>4.8</v>
      </c>
    </row>
    <row r="580" customFormat="1" spans="1:5">
      <c r="A580" s="4">
        <f>COUNTIF($B$4:B580,B580)</f>
        <v>10</v>
      </c>
      <c r="B580" s="4" t="s">
        <v>3723</v>
      </c>
      <c r="C580" s="4" t="s">
        <v>3724</v>
      </c>
      <c r="D580" s="4" t="s">
        <v>3732</v>
      </c>
      <c r="E580" s="5">
        <v>3</v>
      </c>
    </row>
    <row r="581" customFormat="1" spans="1:5">
      <c r="A581" s="4">
        <f>COUNTIF($B$4:B581,B581)</f>
        <v>11</v>
      </c>
      <c r="B581" s="4" t="s">
        <v>3723</v>
      </c>
      <c r="C581" s="4" t="s">
        <v>3724</v>
      </c>
      <c r="D581" s="4" t="s">
        <v>3733</v>
      </c>
      <c r="E581" s="5">
        <v>6</v>
      </c>
    </row>
    <row r="582" customFormat="1" spans="1:5">
      <c r="A582" s="4">
        <f>COUNTIF($B$4:B582,B582)</f>
        <v>12</v>
      </c>
      <c r="B582" s="4" t="s">
        <v>3723</v>
      </c>
      <c r="C582" s="4" t="s">
        <v>3724</v>
      </c>
      <c r="D582" s="4" t="s">
        <v>3734</v>
      </c>
      <c r="E582" s="5">
        <v>8</v>
      </c>
    </row>
    <row r="583" customFormat="1" spans="1:5">
      <c r="A583" s="4">
        <f>COUNTIF($B$4:B583,B583)</f>
        <v>13</v>
      </c>
      <c r="B583" s="4" t="s">
        <v>3723</v>
      </c>
      <c r="C583" s="4" t="s">
        <v>3724</v>
      </c>
      <c r="D583" s="4" t="s">
        <v>3735</v>
      </c>
      <c r="E583" s="5">
        <v>4</v>
      </c>
    </row>
    <row r="584" customFormat="1" spans="1:5">
      <c r="A584" s="4">
        <f>COUNTIF($B$4:B584,B584)</f>
        <v>14</v>
      </c>
      <c r="B584" s="4" t="s">
        <v>3723</v>
      </c>
      <c r="C584" s="4" t="s">
        <v>3724</v>
      </c>
      <c r="D584" s="4" t="s">
        <v>3736</v>
      </c>
      <c r="E584" s="5">
        <v>4.5</v>
      </c>
    </row>
    <row r="585" customFormat="1" spans="1:5">
      <c r="A585" s="4">
        <f>COUNTIF($B$4:B585,B585)</f>
        <v>1</v>
      </c>
      <c r="B585" s="4" t="s">
        <v>3737</v>
      </c>
      <c r="C585" s="4" t="s">
        <v>3738</v>
      </c>
      <c r="D585" s="4" t="s">
        <v>3739</v>
      </c>
      <c r="E585" s="5">
        <v>4.8</v>
      </c>
    </row>
    <row r="586" customFormat="1" spans="1:5">
      <c r="A586" s="4">
        <f>COUNTIF($B$4:B586,B586)</f>
        <v>2</v>
      </c>
      <c r="B586" s="4" t="s">
        <v>3737</v>
      </c>
      <c r="C586" s="4" t="s">
        <v>3738</v>
      </c>
      <c r="D586" s="4" t="s">
        <v>3740</v>
      </c>
      <c r="E586" s="5">
        <v>5.6</v>
      </c>
    </row>
    <row r="587" customFormat="1" spans="1:5">
      <c r="A587" s="4">
        <f>COUNTIF($B$4:B587,B587)</f>
        <v>3</v>
      </c>
      <c r="B587" s="4" t="s">
        <v>3737</v>
      </c>
      <c r="C587" s="4" t="s">
        <v>3738</v>
      </c>
      <c r="D587" s="4" t="s">
        <v>3741</v>
      </c>
      <c r="E587" s="5">
        <v>8.9</v>
      </c>
    </row>
    <row r="588" customFormat="1" spans="1:5">
      <c r="A588" s="4">
        <f>COUNTIF($B$4:B588,B588)</f>
        <v>4</v>
      </c>
      <c r="B588" s="4" t="s">
        <v>3737</v>
      </c>
      <c r="C588" s="4" t="s">
        <v>3738</v>
      </c>
      <c r="D588" s="4" t="s">
        <v>3742</v>
      </c>
      <c r="E588" s="5">
        <v>5.1</v>
      </c>
    </row>
    <row r="589" customFormat="1" spans="1:5">
      <c r="A589" s="4">
        <f>COUNTIF($B$4:B589,B589)</f>
        <v>5</v>
      </c>
      <c r="B589" s="4" t="s">
        <v>3737</v>
      </c>
      <c r="C589" s="4" t="s">
        <v>3738</v>
      </c>
      <c r="D589" s="4" t="s">
        <v>3743</v>
      </c>
      <c r="E589" s="5">
        <v>7.2</v>
      </c>
    </row>
    <row r="590" customFormat="1" spans="1:5">
      <c r="A590" s="4">
        <f>COUNTIF($B$4:B590,B590)</f>
        <v>6</v>
      </c>
      <c r="B590" s="4" t="s">
        <v>3737</v>
      </c>
      <c r="C590" s="4" t="s">
        <v>3738</v>
      </c>
      <c r="D590" s="4" t="s">
        <v>3744</v>
      </c>
      <c r="E590" s="5">
        <v>4.3</v>
      </c>
    </row>
    <row r="591" customFormat="1" spans="1:5">
      <c r="A591" s="4">
        <f>COUNTIF($B$4:B591,B591)</f>
        <v>7</v>
      </c>
      <c r="B591" s="4" t="s">
        <v>3737</v>
      </c>
      <c r="C591" s="4" t="s">
        <v>3738</v>
      </c>
      <c r="D591" s="4" t="s">
        <v>3745</v>
      </c>
      <c r="E591" s="5">
        <v>3.6</v>
      </c>
    </row>
    <row r="592" customFormat="1" spans="1:5">
      <c r="A592" s="4">
        <f>COUNTIF($B$4:B592,B592)</f>
        <v>8</v>
      </c>
      <c r="B592" s="4" t="s">
        <v>3737</v>
      </c>
      <c r="C592" s="4" t="s">
        <v>3738</v>
      </c>
      <c r="D592" s="4" t="s">
        <v>3746</v>
      </c>
      <c r="E592" s="5">
        <v>2.9</v>
      </c>
    </row>
    <row r="593" customFormat="1" spans="1:5">
      <c r="A593" s="4">
        <f>COUNTIF($B$4:B593,B593)</f>
        <v>9</v>
      </c>
      <c r="B593" s="4" t="s">
        <v>3737</v>
      </c>
      <c r="C593" s="4" t="s">
        <v>3738</v>
      </c>
      <c r="D593" s="4" t="s">
        <v>3747</v>
      </c>
      <c r="E593" s="5">
        <v>6.5</v>
      </c>
    </row>
    <row r="594" customFormat="1" spans="1:5">
      <c r="A594" s="4">
        <f>COUNTIF($B$4:B594,B594)</f>
        <v>10</v>
      </c>
      <c r="B594" s="4" t="s">
        <v>3737</v>
      </c>
      <c r="C594" s="4" t="s">
        <v>3738</v>
      </c>
      <c r="D594" s="4" t="s">
        <v>3748</v>
      </c>
      <c r="E594" s="5">
        <v>5.5</v>
      </c>
    </row>
    <row r="595" customFormat="1" spans="1:5">
      <c r="A595" s="4">
        <f>COUNTIF($B$4:B595,B595)</f>
        <v>11</v>
      </c>
      <c r="B595" s="4" t="s">
        <v>3737</v>
      </c>
      <c r="C595" s="4" t="s">
        <v>3738</v>
      </c>
      <c r="D595" s="4" t="s">
        <v>3749</v>
      </c>
      <c r="E595" s="5">
        <v>2.8</v>
      </c>
    </row>
    <row r="596" customFormat="1" spans="1:5">
      <c r="A596" s="4">
        <f>COUNTIF($B$4:B596,B596)</f>
        <v>12</v>
      </c>
      <c r="B596" s="4" t="s">
        <v>3737</v>
      </c>
      <c r="C596" s="4" t="s">
        <v>3738</v>
      </c>
      <c r="D596" s="4" t="s">
        <v>822</v>
      </c>
      <c r="E596" s="5">
        <v>4.5</v>
      </c>
    </row>
    <row r="597" customFormat="1" spans="1:5">
      <c r="A597" s="4">
        <f>COUNTIF($B$4:B597,B597)</f>
        <v>13</v>
      </c>
      <c r="B597" s="4" t="s">
        <v>3737</v>
      </c>
      <c r="C597" s="4" t="s">
        <v>3738</v>
      </c>
      <c r="D597" s="4" t="s">
        <v>3750</v>
      </c>
      <c r="E597" s="5">
        <v>2.4</v>
      </c>
    </row>
    <row r="598" customFormat="1" spans="1:5">
      <c r="A598" s="4">
        <f>COUNTIF($B$4:B598,B598)</f>
        <v>14</v>
      </c>
      <c r="B598" s="4" t="s">
        <v>3737</v>
      </c>
      <c r="C598" s="4" t="s">
        <v>3738</v>
      </c>
      <c r="D598" s="4" t="s">
        <v>1347</v>
      </c>
      <c r="E598" s="5">
        <v>3.5</v>
      </c>
    </row>
    <row r="599" customFormat="1" spans="1:5">
      <c r="A599" s="4">
        <f>COUNTIF($B$4:B599,B599)</f>
        <v>15</v>
      </c>
      <c r="B599" s="4" t="s">
        <v>3737</v>
      </c>
      <c r="C599" s="4" t="s">
        <v>3738</v>
      </c>
      <c r="D599" s="4" t="s">
        <v>3751</v>
      </c>
      <c r="E599" s="5">
        <v>7.9</v>
      </c>
    </row>
    <row r="600" customFormat="1" spans="1:5">
      <c r="A600" s="4">
        <f>COUNTIF($B$4:B600,B600)</f>
        <v>16</v>
      </c>
      <c r="B600" s="4" t="s">
        <v>3737</v>
      </c>
      <c r="C600" s="4" t="s">
        <v>3738</v>
      </c>
      <c r="D600" s="4" t="s">
        <v>3752</v>
      </c>
      <c r="E600" s="5">
        <v>4.1</v>
      </c>
    </row>
    <row r="601" customFormat="1" spans="1:5">
      <c r="A601" s="4">
        <f>COUNTIF($B$4:B601,B601)</f>
        <v>17</v>
      </c>
      <c r="B601" s="4" t="s">
        <v>3737</v>
      </c>
      <c r="C601" s="4" t="s">
        <v>3738</v>
      </c>
      <c r="D601" s="4" t="s">
        <v>3753</v>
      </c>
      <c r="E601" s="5">
        <v>4.9</v>
      </c>
    </row>
    <row r="602" customFormat="1" spans="1:5">
      <c r="A602" s="4">
        <f>COUNTIF($B$4:B602,B602)</f>
        <v>18</v>
      </c>
      <c r="B602" s="4" t="s">
        <v>3737</v>
      </c>
      <c r="C602" s="4" t="s">
        <v>3738</v>
      </c>
      <c r="D602" s="4" t="s">
        <v>3754</v>
      </c>
      <c r="E602" s="5">
        <v>7</v>
      </c>
    </row>
    <row r="603" customFormat="1" spans="1:5">
      <c r="A603" s="4">
        <f>COUNTIF($B$4:B603,B603)</f>
        <v>19</v>
      </c>
      <c r="B603" s="4" t="s">
        <v>3737</v>
      </c>
      <c r="C603" s="4" t="s">
        <v>3738</v>
      </c>
      <c r="D603" s="4" t="s">
        <v>3755</v>
      </c>
      <c r="E603" s="5">
        <v>1.5</v>
      </c>
    </row>
    <row r="604" customFormat="1" spans="1:5">
      <c r="A604" s="4">
        <f>COUNTIF($B$4:B604,B604)</f>
        <v>20</v>
      </c>
      <c r="B604" s="4" t="s">
        <v>3737</v>
      </c>
      <c r="C604" s="4" t="s">
        <v>3738</v>
      </c>
      <c r="D604" s="4" t="s">
        <v>2977</v>
      </c>
      <c r="E604" s="5">
        <v>3.6</v>
      </c>
    </row>
    <row r="605" customFormat="1" spans="1:5">
      <c r="A605" s="4">
        <f>COUNTIF($B$4:B605,B605)</f>
        <v>21</v>
      </c>
      <c r="B605" s="4" t="s">
        <v>3737</v>
      </c>
      <c r="C605" s="4" t="s">
        <v>3738</v>
      </c>
      <c r="D605" s="4" t="s">
        <v>3433</v>
      </c>
      <c r="E605" s="5">
        <v>26</v>
      </c>
    </row>
    <row r="606" customFormat="1" spans="1:5">
      <c r="A606" s="4">
        <f>COUNTIF($B$4:B606,B606)</f>
        <v>1</v>
      </c>
      <c r="B606" s="4" t="s">
        <v>3756</v>
      </c>
      <c r="C606" s="4" t="s">
        <v>3757</v>
      </c>
      <c r="D606" s="4" t="s">
        <v>3758</v>
      </c>
      <c r="E606" s="5">
        <v>3.5</v>
      </c>
    </row>
    <row r="607" customFormat="1" spans="1:5">
      <c r="A607" s="4">
        <f>COUNTIF($B$4:B607,B607)</f>
        <v>2</v>
      </c>
      <c r="B607" s="4" t="s">
        <v>3756</v>
      </c>
      <c r="C607" s="4" t="s">
        <v>3757</v>
      </c>
      <c r="D607" s="4" t="s">
        <v>3759</v>
      </c>
      <c r="E607" s="5">
        <v>7.5</v>
      </c>
    </row>
    <row r="608" customFormat="1" spans="1:5">
      <c r="A608" s="4">
        <f>COUNTIF($B$4:B608,B608)</f>
        <v>3</v>
      </c>
      <c r="B608" s="4" t="s">
        <v>3756</v>
      </c>
      <c r="C608" s="4" t="s">
        <v>3757</v>
      </c>
      <c r="D608" s="4" t="s">
        <v>3760</v>
      </c>
      <c r="E608" s="5">
        <v>5</v>
      </c>
    </row>
    <row r="609" customFormat="1" spans="1:5">
      <c r="A609" s="4">
        <f>COUNTIF($B$4:B609,B609)</f>
        <v>4</v>
      </c>
      <c r="B609" s="4" t="s">
        <v>3756</v>
      </c>
      <c r="C609" s="4" t="s">
        <v>3757</v>
      </c>
      <c r="D609" s="4" t="s">
        <v>3761</v>
      </c>
      <c r="E609" s="5">
        <v>8.5</v>
      </c>
    </row>
    <row r="610" customFormat="1" spans="1:5">
      <c r="A610" s="4">
        <f>COUNTIF($B$4:B610,B610)</f>
        <v>5</v>
      </c>
      <c r="B610" s="4" t="s">
        <v>3756</v>
      </c>
      <c r="C610" s="4" t="s">
        <v>3757</v>
      </c>
      <c r="D610" s="4" t="s">
        <v>3762</v>
      </c>
      <c r="E610" s="5">
        <v>4.5</v>
      </c>
    </row>
    <row r="611" customFormat="1" spans="1:5">
      <c r="A611" s="4">
        <f>COUNTIF($B$4:B611,B611)</f>
        <v>6</v>
      </c>
      <c r="B611" s="4" t="s">
        <v>3756</v>
      </c>
      <c r="C611" s="4" t="s">
        <v>3757</v>
      </c>
      <c r="D611" s="4" t="s">
        <v>2873</v>
      </c>
      <c r="E611" s="5">
        <v>7</v>
      </c>
    </row>
    <row r="612" customFormat="1" spans="1:5">
      <c r="A612" s="4">
        <f>COUNTIF($B$4:B612,B612)</f>
        <v>7</v>
      </c>
      <c r="B612" s="4" t="s">
        <v>3756</v>
      </c>
      <c r="C612" s="4" t="s">
        <v>3757</v>
      </c>
      <c r="D612" s="4" t="s">
        <v>3763</v>
      </c>
      <c r="E612" s="5">
        <v>3.8</v>
      </c>
    </row>
    <row r="613" customFormat="1" spans="1:5">
      <c r="A613" s="4">
        <f>COUNTIF($B$4:B613,B613)</f>
        <v>8</v>
      </c>
      <c r="B613" s="4" t="s">
        <v>3756</v>
      </c>
      <c r="C613" s="4" t="s">
        <v>3757</v>
      </c>
      <c r="D613" s="4" t="s">
        <v>3764</v>
      </c>
      <c r="E613" s="5">
        <v>2.7</v>
      </c>
    </row>
    <row r="614" customFormat="1" spans="1:5">
      <c r="A614" s="4">
        <f>COUNTIF($B$4:B614,B614)</f>
        <v>9</v>
      </c>
      <c r="B614" s="4" t="s">
        <v>3756</v>
      </c>
      <c r="C614" s="4" t="s">
        <v>3757</v>
      </c>
      <c r="D614" s="4" t="s">
        <v>3765</v>
      </c>
      <c r="E614" s="5">
        <v>3.5</v>
      </c>
    </row>
    <row r="615" customFormat="1" spans="1:5">
      <c r="A615" s="4">
        <f>COUNTIF($B$4:B615,B615)</f>
        <v>10</v>
      </c>
      <c r="B615" s="4" t="s">
        <v>3756</v>
      </c>
      <c r="C615" s="4" t="s">
        <v>3757</v>
      </c>
      <c r="D615" s="4" t="s">
        <v>3766</v>
      </c>
      <c r="E615" s="5">
        <v>7.5</v>
      </c>
    </row>
    <row r="616" customFormat="1" spans="1:5">
      <c r="A616" s="4">
        <f>COUNTIF($B$4:B616,B616)</f>
        <v>11</v>
      </c>
      <c r="B616" s="4" t="s">
        <v>3756</v>
      </c>
      <c r="C616" s="4" t="s">
        <v>3757</v>
      </c>
      <c r="D616" s="4" t="s">
        <v>3767</v>
      </c>
      <c r="E616" s="5">
        <v>2.9</v>
      </c>
    </row>
    <row r="617" customFormat="1" spans="1:5">
      <c r="A617" s="4">
        <f>COUNTIF($B$4:B617,B617)</f>
        <v>12</v>
      </c>
      <c r="B617" s="4" t="s">
        <v>3756</v>
      </c>
      <c r="C617" s="4" t="s">
        <v>3757</v>
      </c>
      <c r="D617" s="4" t="s">
        <v>951</v>
      </c>
      <c r="E617" s="5">
        <v>5.2</v>
      </c>
    </row>
    <row r="618" customFormat="1" spans="1:5">
      <c r="A618" s="4">
        <f>COUNTIF($B$4:B618,B618)</f>
        <v>13</v>
      </c>
      <c r="B618" s="4" t="s">
        <v>3756</v>
      </c>
      <c r="C618" s="4" t="s">
        <v>3757</v>
      </c>
      <c r="D618" s="4" t="s">
        <v>3768</v>
      </c>
      <c r="E618" s="5">
        <v>3.2</v>
      </c>
    </row>
    <row r="619" customFormat="1" spans="1:5">
      <c r="A619" s="4">
        <f>COUNTIF($B$4:B619,B619)</f>
        <v>14</v>
      </c>
      <c r="B619" s="4" t="s">
        <v>3756</v>
      </c>
      <c r="C619" s="4" t="s">
        <v>3757</v>
      </c>
      <c r="D619" s="4" t="s">
        <v>3769</v>
      </c>
      <c r="E619" s="5">
        <v>2.8</v>
      </c>
    </row>
    <row r="620" customFormat="1" spans="1:5">
      <c r="A620" s="4">
        <f>COUNTIF($B$4:B620,B620)</f>
        <v>15</v>
      </c>
      <c r="B620" s="4" t="s">
        <v>3756</v>
      </c>
      <c r="C620" s="4" t="s">
        <v>3757</v>
      </c>
      <c r="D620" s="4" t="s">
        <v>3770</v>
      </c>
      <c r="E620" s="5">
        <v>1.3</v>
      </c>
    </row>
    <row r="621" customFormat="1" spans="1:5">
      <c r="A621" s="4">
        <f>COUNTIF($B$4:B621,B621)</f>
        <v>16</v>
      </c>
      <c r="B621" s="4" t="s">
        <v>3756</v>
      </c>
      <c r="C621" s="4" t="s">
        <v>3757</v>
      </c>
      <c r="D621" s="4" t="s">
        <v>3771</v>
      </c>
      <c r="E621" s="5">
        <v>9</v>
      </c>
    </row>
    <row r="622" customFormat="1" spans="1:5">
      <c r="A622" s="4">
        <f>COUNTIF($B$4:B622,B622)</f>
        <v>17</v>
      </c>
      <c r="B622" s="4" t="s">
        <v>3756</v>
      </c>
      <c r="C622" s="4" t="s">
        <v>3757</v>
      </c>
      <c r="D622" s="4" t="s">
        <v>1751</v>
      </c>
      <c r="E622" s="5">
        <v>2.9</v>
      </c>
    </row>
    <row r="623" customFormat="1" spans="1:5">
      <c r="A623" s="4">
        <f>COUNTIF($B$4:B623,B623)</f>
        <v>18</v>
      </c>
      <c r="B623" s="4" t="s">
        <v>3756</v>
      </c>
      <c r="C623" s="4" t="s">
        <v>3757</v>
      </c>
      <c r="D623" s="4" t="s">
        <v>3772</v>
      </c>
      <c r="E623" s="5">
        <v>1.5</v>
      </c>
    </row>
    <row r="624" customFormat="1" spans="1:5">
      <c r="A624" s="4">
        <f>COUNTIF($B$4:B624,B624)</f>
        <v>19</v>
      </c>
      <c r="B624" s="4" t="s">
        <v>3756</v>
      </c>
      <c r="C624" s="4" t="s">
        <v>3757</v>
      </c>
      <c r="D624" s="4" t="s">
        <v>3773</v>
      </c>
      <c r="E624" s="5">
        <v>3.8</v>
      </c>
    </row>
    <row r="625" customFormat="1" spans="1:5">
      <c r="A625" s="4">
        <f>COUNTIF($B$4:B625,B625)</f>
        <v>20</v>
      </c>
      <c r="B625" s="4" t="s">
        <v>3756</v>
      </c>
      <c r="C625" s="4" t="s">
        <v>3757</v>
      </c>
      <c r="D625" s="4" t="s">
        <v>3774</v>
      </c>
      <c r="E625" s="5">
        <v>7.6</v>
      </c>
    </row>
    <row r="626" customFormat="1" spans="1:5">
      <c r="A626" s="4">
        <f>COUNTIF($B$4:B626,B626)</f>
        <v>21</v>
      </c>
      <c r="B626" s="4" t="s">
        <v>3756</v>
      </c>
      <c r="C626" s="4" t="s">
        <v>3757</v>
      </c>
      <c r="D626" s="4" t="s">
        <v>2154</v>
      </c>
      <c r="E626" s="5">
        <v>6.8</v>
      </c>
    </row>
    <row r="627" customFormat="1" spans="1:5">
      <c r="A627" s="4">
        <f>COUNTIF($B$4:B627,B627)</f>
        <v>22</v>
      </c>
      <c r="B627" s="4" t="s">
        <v>3756</v>
      </c>
      <c r="C627" s="4" t="s">
        <v>3757</v>
      </c>
      <c r="D627" s="4" t="s">
        <v>3775</v>
      </c>
      <c r="E627" s="5">
        <v>7.6</v>
      </c>
    </row>
    <row r="628" customFormat="1" spans="1:5">
      <c r="A628" s="4">
        <f>COUNTIF($B$4:B628,B628)</f>
        <v>23</v>
      </c>
      <c r="B628" s="4" t="s">
        <v>3756</v>
      </c>
      <c r="C628" s="4" t="s">
        <v>3757</v>
      </c>
      <c r="D628" s="4" t="s">
        <v>3776</v>
      </c>
      <c r="E628" s="5">
        <v>2.4</v>
      </c>
    </row>
    <row r="629" customFormat="1" spans="1:5">
      <c r="A629" s="4">
        <f>COUNTIF($B$4:B629,B629)</f>
        <v>24</v>
      </c>
      <c r="B629" s="4" t="s">
        <v>3756</v>
      </c>
      <c r="C629" s="4" t="s">
        <v>3757</v>
      </c>
      <c r="D629" s="4" t="s">
        <v>1703</v>
      </c>
      <c r="E629" s="5">
        <v>2.5</v>
      </c>
    </row>
    <row r="630" customFormat="1" spans="1:5">
      <c r="A630" s="4">
        <f>COUNTIF($B$4:B630,B630)</f>
        <v>25</v>
      </c>
      <c r="B630" s="4" t="s">
        <v>3756</v>
      </c>
      <c r="C630" s="4" t="s">
        <v>3757</v>
      </c>
      <c r="D630" s="4" t="s">
        <v>3777</v>
      </c>
      <c r="E630" s="5">
        <v>4.5</v>
      </c>
    </row>
    <row r="631" customFormat="1" spans="1:5">
      <c r="A631" s="4">
        <f>COUNTIF($B$4:B631,B631)</f>
        <v>26</v>
      </c>
      <c r="B631" s="4" t="s">
        <v>3756</v>
      </c>
      <c r="C631" s="4" t="s">
        <v>3757</v>
      </c>
      <c r="D631" s="4" t="s">
        <v>3778</v>
      </c>
      <c r="E631" s="5">
        <v>4.5</v>
      </c>
    </row>
    <row r="632" customFormat="1" spans="1:5">
      <c r="A632" s="4">
        <f>COUNTIF($B$4:B632,B632)</f>
        <v>27</v>
      </c>
      <c r="B632" s="4" t="s">
        <v>3756</v>
      </c>
      <c r="C632" s="4" t="s">
        <v>3757</v>
      </c>
      <c r="D632" s="4" t="s">
        <v>3779</v>
      </c>
      <c r="E632" s="5">
        <v>4</v>
      </c>
    </row>
    <row r="633" customFormat="1" spans="1:5">
      <c r="A633" s="4">
        <f>COUNTIF($B$4:B633,B633)</f>
        <v>28</v>
      </c>
      <c r="B633" s="4" t="s">
        <v>3756</v>
      </c>
      <c r="C633" s="4" t="s">
        <v>3757</v>
      </c>
      <c r="D633" s="4" t="s">
        <v>3780</v>
      </c>
      <c r="E633" s="5">
        <v>7.1</v>
      </c>
    </row>
    <row r="634" customFormat="1" spans="1:5">
      <c r="A634" s="4">
        <f>COUNTIF($B$4:B634,B634)</f>
        <v>29</v>
      </c>
      <c r="B634" s="4" t="s">
        <v>3756</v>
      </c>
      <c r="C634" s="4" t="s">
        <v>3757</v>
      </c>
      <c r="D634" s="4" t="s">
        <v>3781</v>
      </c>
      <c r="E634" s="5">
        <v>2</v>
      </c>
    </row>
    <row r="635" customFormat="1" spans="1:5">
      <c r="A635" s="4">
        <f>COUNTIF($B$4:B635,B635)</f>
        <v>30</v>
      </c>
      <c r="B635" s="4" t="s">
        <v>3756</v>
      </c>
      <c r="C635" s="4" t="s">
        <v>3757</v>
      </c>
      <c r="D635" s="4" t="s">
        <v>3782</v>
      </c>
      <c r="E635" s="5">
        <v>5</v>
      </c>
    </row>
    <row r="636" customFormat="1" spans="1:5">
      <c r="A636" s="4">
        <f>COUNTIF($B$4:B636,B636)</f>
        <v>31</v>
      </c>
      <c r="B636" s="4" t="s">
        <v>3756</v>
      </c>
      <c r="C636" s="4" t="s">
        <v>3757</v>
      </c>
      <c r="D636" s="4" t="s">
        <v>3783</v>
      </c>
      <c r="E636" s="5">
        <v>8.2</v>
      </c>
    </row>
    <row r="637" customFormat="1" spans="1:5">
      <c r="A637" s="4">
        <f>COUNTIF($B$4:B637,B637)</f>
        <v>32</v>
      </c>
      <c r="B637" s="4" t="s">
        <v>3756</v>
      </c>
      <c r="C637" s="4" t="s">
        <v>3757</v>
      </c>
      <c r="D637" s="4" t="s">
        <v>3784</v>
      </c>
      <c r="E637" s="5">
        <v>5</v>
      </c>
    </row>
    <row r="638" customFormat="1" spans="1:5">
      <c r="A638" s="4">
        <f>COUNTIF($B$4:B638,B638)</f>
        <v>33</v>
      </c>
      <c r="B638" s="4" t="s">
        <v>3756</v>
      </c>
      <c r="C638" s="4" t="s">
        <v>3757</v>
      </c>
      <c r="D638" s="4" t="s">
        <v>3785</v>
      </c>
      <c r="E638" s="5">
        <v>8.8</v>
      </c>
    </row>
    <row r="639" customFormat="1" spans="1:5">
      <c r="A639" s="4">
        <f>COUNTIF($B$4:B639,B639)</f>
        <v>34</v>
      </c>
      <c r="B639" s="4" t="s">
        <v>3756</v>
      </c>
      <c r="C639" s="4" t="s">
        <v>3757</v>
      </c>
      <c r="D639" s="4" t="s">
        <v>2998</v>
      </c>
      <c r="E639" s="5">
        <v>4.8</v>
      </c>
    </row>
    <row r="640" customFormat="1" spans="1:5">
      <c r="A640" s="4">
        <f>COUNTIF($B$4:B640,B640)</f>
        <v>35</v>
      </c>
      <c r="B640" s="4" t="s">
        <v>3756</v>
      </c>
      <c r="C640" s="4" t="s">
        <v>3757</v>
      </c>
      <c r="D640" s="4" t="s">
        <v>3786</v>
      </c>
      <c r="E640" s="5">
        <v>2.5</v>
      </c>
    </row>
    <row r="641" customFormat="1" spans="1:5">
      <c r="A641" s="4">
        <f>COUNTIF($B$4:B641,B641)</f>
        <v>36</v>
      </c>
      <c r="B641" s="4" t="s">
        <v>3756</v>
      </c>
      <c r="C641" s="4" t="s">
        <v>3757</v>
      </c>
      <c r="D641" s="4" t="s">
        <v>3787</v>
      </c>
      <c r="E641" s="5">
        <v>2.2</v>
      </c>
    </row>
    <row r="642" customFormat="1" spans="1:5">
      <c r="A642" s="4">
        <f>COUNTIF($B$4:B642,B642)</f>
        <v>37</v>
      </c>
      <c r="B642" s="4" t="s">
        <v>3756</v>
      </c>
      <c r="C642" s="4" t="s">
        <v>3757</v>
      </c>
      <c r="D642" s="4" t="s">
        <v>3788</v>
      </c>
      <c r="E642" s="5">
        <v>4.3</v>
      </c>
    </row>
    <row r="643" customFormat="1" spans="1:5">
      <c r="A643" s="4">
        <f>COUNTIF($B$4:B643,B643)</f>
        <v>38</v>
      </c>
      <c r="B643" s="4" t="s">
        <v>3756</v>
      </c>
      <c r="C643" s="4" t="s">
        <v>3757</v>
      </c>
      <c r="D643" s="4" t="s">
        <v>3789</v>
      </c>
      <c r="E643" s="5">
        <v>5</v>
      </c>
    </row>
    <row r="644" customFormat="1" spans="1:5">
      <c r="A644" s="4">
        <f>COUNTIF($B$4:B644,B644)</f>
        <v>39</v>
      </c>
      <c r="B644" s="4" t="s">
        <v>3756</v>
      </c>
      <c r="C644" s="4" t="s">
        <v>3757</v>
      </c>
      <c r="D644" s="4" t="s">
        <v>1381</v>
      </c>
      <c r="E644" s="5">
        <v>3.2</v>
      </c>
    </row>
    <row r="645" customFormat="1" spans="1:5">
      <c r="A645" s="4">
        <f>COUNTIF($B$4:B645,B645)</f>
        <v>40</v>
      </c>
      <c r="B645" s="4" t="s">
        <v>3756</v>
      </c>
      <c r="C645" s="4" t="s">
        <v>3757</v>
      </c>
      <c r="D645" s="4" t="s">
        <v>3790</v>
      </c>
      <c r="E645" s="5">
        <v>5.6</v>
      </c>
    </row>
    <row r="646" s="10" customFormat="1" spans="1:5">
      <c r="A646" s="6">
        <f>COUNTIF($B$4:B646,B646)</f>
        <v>41</v>
      </c>
      <c r="B646" s="6" t="s">
        <v>3756</v>
      </c>
      <c r="C646" s="6" t="s">
        <v>3757</v>
      </c>
      <c r="D646" s="6" t="s">
        <v>3791</v>
      </c>
      <c r="E646" s="8">
        <v>4.7</v>
      </c>
    </row>
    <row r="647" customFormat="1" spans="1:5">
      <c r="A647" s="4">
        <f>COUNTIF($B$4:B647,B647)</f>
        <v>42</v>
      </c>
      <c r="B647" s="4" t="s">
        <v>3756</v>
      </c>
      <c r="C647" s="4" t="s">
        <v>3757</v>
      </c>
      <c r="D647" s="4" t="s">
        <v>3792</v>
      </c>
      <c r="E647" s="5">
        <v>6.1</v>
      </c>
    </row>
    <row r="648" customFormat="1" spans="1:5">
      <c r="A648" s="4">
        <f>COUNTIF($B$4:B648,B648)</f>
        <v>43</v>
      </c>
      <c r="B648" s="4" t="s">
        <v>3756</v>
      </c>
      <c r="C648" s="4" t="s">
        <v>3757</v>
      </c>
      <c r="D648" s="4" t="s">
        <v>3793</v>
      </c>
      <c r="E648" s="5">
        <v>3.7</v>
      </c>
    </row>
    <row r="649" customFormat="1" spans="1:5">
      <c r="A649" s="4">
        <f>COUNTIF($B$4:B649,B649)</f>
        <v>1</v>
      </c>
      <c r="B649" s="4" t="s">
        <v>3794</v>
      </c>
      <c r="C649" s="4" t="s">
        <v>3795</v>
      </c>
      <c r="D649" s="4" t="s">
        <v>3796</v>
      </c>
      <c r="E649" s="5">
        <v>9.9</v>
      </c>
    </row>
    <row r="650" customFormat="1" spans="1:5">
      <c r="A650" s="4">
        <f>COUNTIF($B$4:B650,B650)</f>
        <v>2</v>
      </c>
      <c r="B650" s="4" t="s">
        <v>3794</v>
      </c>
      <c r="C650" s="4" t="s">
        <v>3795</v>
      </c>
      <c r="D650" s="4" t="s">
        <v>3797</v>
      </c>
      <c r="E650" s="5">
        <v>112</v>
      </c>
    </row>
    <row r="651" customFormat="1" spans="1:5">
      <c r="A651" s="4">
        <f>COUNTIF($B$4:B651,B651)</f>
        <v>1</v>
      </c>
      <c r="B651" s="4" t="s">
        <v>3798</v>
      </c>
      <c r="C651" s="4" t="s">
        <v>3799</v>
      </c>
      <c r="D651" s="4" t="s">
        <v>3800</v>
      </c>
      <c r="E651" s="5">
        <v>3</v>
      </c>
    </row>
    <row r="652" customFormat="1" spans="1:5">
      <c r="A652" s="4">
        <f>COUNTIF($B$4:B652,B652)</f>
        <v>2</v>
      </c>
      <c r="B652" s="4" t="s">
        <v>3798</v>
      </c>
      <c r="C652" s="4" t="s">
        <v>3799</v>
      </c>
      <c r="D652" s="4" t="s">
        <v>3801</v>
      </c>
      <c r="E652" s="5">
        <v>15</v>
      </c>
    </row>
    <row r="653" customFormat="1" spans="1:5">
      <c r="A653" s="4">
        <f>COUNTIF($B$4:B653,B653)</f>
        <v>3</v>
      </c>
      <c r="B653" s="4" t="s">
        <v>3798</v>
      </c>
      <c r="C653" s="4" t="s">
        <v>3799</v>
      </c>
      <c r="D653" s="4" t="s">
        <v>3802</v>
      </c>
      <c r="E653" s="5">
        <v>7.4</v>
      </c>
    </row>
    <row r="654" customFormat="1" spans="1:5">
      <c r="A654" s="4">
        <f>COUNTIF($B$4:B654,B654)</f>
        <v>4</v>
      </c>
      <c r="B654" s="4" t="s">
        <v>3798</v>
      </c>
      <c r="C654" s="4" t="s">
        <v>3799</v>
      </c>
      <c r="D654" s="4" t="s">
        <v>3803</v>
      </c>
      <c r="E654" s="5">
        <v>3.4</v>
      </c>
    </row>
    <row r="655" customFormat="1" spans="1:5">
      <c r="A655" s="4">
        <f>COUNTIF($B$4:B655,B655)</f>
        <v>5</v>
      </c>
      <c r="B655" s="4" t="s">
        <v>3798</v>
      </c>
      <c r="C655" s="4" t="s">
        <v>3799</v>
      </c>
      <c r="D655" s="4" t="s">
        <v>3804</v>
      </c>
      <c r="E655" s="5">
        <v>6</v>
      </c>
    </row>
    <row r="656" customFormat="1" spans="1:5">
      <c r="A656" s="4">
        <f>COUNTIF($B$4:B656,B656)</f>
        <v>6</v>
      </c>
      <c r="B656" s="4" t="s">
        <v>3798</v>
      </c>
      <c r="C656" s="4" t="s">
        <v>3799</v>
      </c>
      <c r="D656" s="4" t="s">
        <v>3805</v>
      </c>
      <c r="E656" s="5">
        <v>12</v>
      </c>
    </row>
    <row r="657" customFormat="1" spans="1:5">
      <c r="A657" s="4">
        <f>COUNTIF($B$4:B657,B657)</f>
        <v>7</v>
      </c>
      <c r="B657" s="4" t="s">
        <v>3798</v>
      </c>
      <c r="C657" s="4" t="s">
        <v>3799</v>
      </c>
      <c r="D657" s="4" t="s">
        <v>1222</v>
      </c>
      <c r="E657" s="5">
        <v>9</v>
      </c>
    </row>
    <row r="658" customFormat="1" spans="1:5">
      <c r="A658" s="4">
        <f>COUNTIF($B$4:B658,B658)</f>
        <v>8</v>
      </c>
      <c r="B658" s="4" t="s">
        <v>3798</v>
      </c>
      <c r="C658" s="4" t="s">
        <v>3799</v>
      </c>
      <c r="D658" s="4" t="s">
        <v>3806</v>
      </c>
      <c r="E658" s="5">
        <v>0.7</v>
      </c>
    </row>
    <row r="659" customFormat="1" spans="1:5">
      <c r="A659" s="4">
        <f>COUNTIF($B$4:B659,B659)</f>
        <v>9</v>
      </c>
      <c r="B659" s="4" t="s">
        <v>3798</v>
      </c>
      <c r="C659" s="4" t="s">
        <v>3799</v>
      </c>
      <c r="D659" s="4" t="s">
        <v>3807</v>
      </c>
      <c r="E659" s="5">
        <v>1.1</v>
      </c>
    </row>
    <row r="660" customFormat="1" spans="1:5">
      <c r="A660" s="4">
        <f>COUNTIF($B$4:B660,B660)</f>
        <v>10</v>
      </c>
      <c r="B660" s="4" t="s">
        <v>3798</v>
      </c>
      <c r="C660" s="4" t="s">
        <v>3799</v>
      </c>
      <c r="D660" s="4" t="s">
        <v>3808</v>
      </c>
      <c r="E660" s="5">
        <v>0.5</v>
      </c>
    </row>
    <row r="661" customFormat="1" spans="1:5">
      <c r="A661" s="4">
        <f>COUNTIF($B$4:B661,B661)</f>
        <v>11</v>
      </c>
      <c r="B661" s="4" t="s">
        <v>3798</v>
      </c>
      <c r="C661" s="4" t="s">
        <v>3799</v>
      </c>
      <c r="D661" s="4" t="s">
        <v>3809</v>
      </c>
      <c r="E661" s="5">
        <v>2</v>
      </c>
    </row>
    <row r="662" customFormat="1" spans="1:5">
      <c r="A662" s="4">
        <f>COUNTIF($B$4:B662,B662)</f>
        <v>12</v>
      </c>
      <c r="B662" s="4" t="s">
        <v>3798</v>
      </c>
      <c r="C662" s="4" t="s">
        <v>3799</v>
      </c>
      <c r="D662" s="4" t="s">
        <v>3810</v>
      </c>
      <c r="E662" s="5">
        <v>2</v>
      </c>
    </row>
    <row r="663" customFormat="1" spans="1:5">
      <c r="A663" s="4">
        <f>COUNTIF($B$4:B663,B663)</f>
        <v>13</v>
      </c>
      <c r="B663" s="4" t="s">
        <v>3798</v>
      </c>
      <c r="C663" s="4" t="s">
        <v>3799</v>
      </c>
      <c r="D663" s="4" t="s">
        <v>3811</v>
      </c>
      <c r="E663" s="5">
        <v>12</v>
      </c>
    </row>
    <row r="664" customFormat="1" spans="1:5">
      <c r="A664" s="4">
        <f>COUNTIF($B$4:B664,B664)</f>
        <v>14</v>
      </c>
      <c r="B664" s="4" t="s">
        <v>3798</v>
      </c>
      <c r="C664" s="4" t="s">
        <v>3799</v>
      </c>
      <c r="D664" s="4" t="s">
        <v>3812</v>
      </c>
      <c r="E664" s="5">
        <v>4.1</v>
      </c>
    </row>
    <row r="665" customFormat="1" spans="1:5">
      <c r="A665" s="4">
        <f>COUNTIF($B$4:B665,B665)</f>
        <v>15</v>
      </c>
      <c r="B665" s="4" t="s">
        <v>3798</v>
      </c>
      <c r="C665" s="4" t="s">
        <v>3799</v>
      </c>
      <c r="D665" s="4" t="s">
        <v>3813</v>
      </c>
      <c r="E665" s="5">
        <v>5</v>
      </c>
    </row>
    <row r="666" customFormat="1" spans="1:5">
      <c r="A666" s="4">
        <f>COUNTIF($B$4:B666,B666)</f>
        <v>16</v>
      </c>
      <c r="B666" s="4" t="s">
        <v>3798</v>
      </c>
      <c r="C666" s="4" t="s">
        <v>3799</v>
      </c>
      <c r="D666" s="4" t="s">
        <v>3814</v>
      </c>
      <c r="E666" s="5">
        <v>1.9</v>
      </c>
    </row>
    <row r="667" customFormat="1" spans="1:5">
      <c r="A667" s="4">
        <f>COUNTIF($B$4:B667,B667)</f>
        <v>17</v>
      </c>
      <c r="B667" s="4" t="s">
        <v>3798</v>
      </c>
      <c r="C667" s="4" t="s">
        <v>3799</v>
      </c>
      <c r="D667" s="4" t="s">
        <v>3815</v>
      </c>
      <c r="E667" s="5">
        <v>5.5</v>
      </c>
    </row>
    <row r="668" customFormat="1" spans="1:5">
      <c r="A668" s="4">
        <f>COUNTIF($B$4:B668,B668)</f>
        <v>18</v>
      </c>
      <c r="B668" s="4" t="s">
        <v>3798</v>
      </c>
      <c r="C668" s="4" t="s">
        <v>3799</v>
      </c>
      <c r="D668" s="4" t="s">
        <v>3816</v>
      </c>
      <c r="E668" s="5">
        <v>2</v>
      </c>
    </row>
    <row r="669" customFormat="1" spans="1:5">
      <c r="A669" s="4">
        <f>COUNTIF($B$4:B669,B669)</f>
        <v>19</v>
      </c>
      <c r="B669" s="4" t="s">
        <v>3798</v>
      </c>
      <c r="C669" s="4" t="s">
        <v>3799</v>
      </c>
      <c r="D669" s="4" t="s">
        <v>3421</v>
      </c>
      <c r="E669" s="5">
        <v>3</v>
      </c>
    </row>
    <row r="670" customFormat="1" spans="1:5">
      <c r="A670" s="4">
        <f>COUNTIF($B$4:B670,B670)</f>
        <v>20</v>
      </c>
      <c r="B670" s="4" t="s">
        <v>3798</v>
      </c>
      <c r="C670" s="4" t="s">
        <v>3799</v>
      </c>
      <c r="D670" s="4" t="s">
        <v>3817</v>
      </c>
      <c r="E670" s="5">
        <v>1.3</v>
      </c>
    </row>
    <row r="671" customFormat="1" spans="1:5">
      <c r="A671" s="4">
        <f>COUNTIF($B$4:B671,B671)</f>
        <v>21</v>
      </c>
      <c r="B671" s="4" t="s">
        <v>3798</v>
      </c>
      <c r="C671" s="4" t="s">
        <v>3799</v>
      </c>
      <c r="D671" s="4" t="s">
        <v>3818</v>
      </c>
      <c r="E671" s="5">
        <v>2</v>
      </c>
    </row>
    <row r="672" customFormat="1" spans="1:5">
      <c r="A672" s="4">
        <f>COUNTIF($B$4:B672,B672)</f>
        <v>22</v>
      </c>
      <c r="B672" s="4" t="s">
        <v>3798</v>
      </c>
      <c r="C672" s="4" t="s">
        <v>3799</v>
      </c>
      <c r="D672" s="4" t="s">
        <v>3819</v>
      </c>
      <c r="E672" s="5">
        <v>8</v>
      </c>
    </row>
    <row r="673" customFormat="1" spans="1:5">
      <c r="A673" s="4">
        <f>COUNTIF($B$4:B673,B673)</f>
        <v>23</v>
      </c>
      <c r="B673" s="4" t="s">
        <v>3798</v>
      </c>
      <c r="C673" s="4" t="s">
        <v>3799</v>
      </c>
      <c r="D673" s="4" t="s">
        <v>3820</v>
      </c>
      <c r="E673" s="5">
        <v>2.6</v>
      </c>
    </row>
    <row r="674" customFormat="1" spans="1:5">
      <c r="A674" s="4">
        <f>COUNTIF($B$4:B674,B674)</f>
        <v>24</v>
      </c>
      <c r="B674" s="4" t="s">
        <v>3798</v>
      </c>
      <c r="C674" s="4" t="s">
        <v>3799</v>
      </c>
      <c r="D674" s="4" t="s">
        <v>3821</v>
      </c>
      <c r="E674" s="5">
        <v>5</v>
      </c>
    </row>
    <row r="675" customFormat="1" spans="1:5">
      <c r="A675" s="4">
        <f>COUNTIF($B$4:B675,B675)</f>
        <v>25</v>
      </c>
      <c r="B675" s="4" t="s">
        <v>3798</v>
      </c>
      <c r="C675" s="4" t="s">
        <v>3799</v>
      </c>
      <c r="D675" s="4" t="s">
        <v>1184</v>
      </c>
      <c r="E675" s="5">
        <v>2</v>
      </c>
    </row>
    <row r="676" customFormat="1" spans="1:5">
      <c r="A676" s="4">
        <f>COUNTIF($B$4:B676,B676)</f>
        <v>26</v>
      </c>
      <c r="B676" s="4" t="s">
        <v>3798</v>
      </c>
      <c r="C676" s="4" t="s">
        <v>3799</v>
      </c>
      <c r="D676" s="4" t="s">
        <v>1070</v>
      </c>
      <c r="E676" s="5">
        <v>3.3</v>
      </c>
    </row>
    <row r="677" customFormat="1" spans="1:5">
      <c r="A677" s="4">
        <f>COUNTIF($B$4:B677,B677)</f>
        <v>27</v>
      </c>
      <c r="B677" s="4" t="s">
        <v>3798</v>
      </c>
      <c r="C677" s="4" t="s">
        <v>3799</v>
      </c>
      <c r="D677" s="4" t="s">
        <v>3822</v>
      </c>
      <c r="E677" s="5">
        <v>11</v>
      </c>
    </row>
    <row r="678" customFormat="1" spans="1:5">
      <c r="A678" s="4">
        <f>COUNTIF($B$4:B678,B678)</f>
        <v>28</v>
      </c>
      <c r="B678" s="4" t="s">
        <v>3798</v>
      </c>
      <c r="C678" s="4" t="s">
        <v>3799</v>
      </c>
      <c r="D678" s="4" t="s">
        <v>3823</v>
      </c>
      <c r="E678" s="5">
        <v>16</v>
      </c>
    </row>
    <row r="679" customFormat="1" spans="1:5">
      <c r="A679" s="4">
        <f>COUNTIF($B$4:B679,B679)</f>
        <v>29</v>
      </c>
      <c r="B679" s="4" t="s">
        <v>3798</v>
      </c>
      <c r="C679" s="4" t="s">
        <v>3799</v>
      </c>
      <c r="D679" s="4" t="s">
        <v>3824</v>
      </c>
      <c r="E679" s="5">
        <v>3.3</v>
      </c>
    </row>
    <row r="680" customFormat="1" spans="1:5">
      <c r="A680" s="4">
        <f>COUNTIF($B$4:B680,B680)</f>
        <v>30</v>
      </c>
      <c r="B680" s="4" t="s">
        <v>3798</v>
      </c>
      <c r="C680" s="4" t="s">
        <v>3799</v>
      </c>
      <c r="D680" s="4" t="s">
        <v>3825</v>
      </c>
      <c r="E680" s="5">
        <v>1.3</v>
      </c>
    </row>
    <row r="681" customFormat="1" spans="1:5">
      <c r="A681" s="4">
        <f>COUNTIF($B$4:B681,B681)</f>
        <v>31</v>
      </c>
      <c r="B681" s="4" t="s">
        <v>3798</v>
      </c>
      <c r="C681" s="4" t="s">
        <v>3799</v>
      </c>
      <c r="D681" s="4" t="s">
        <v>3826</v>
      </c>
      <c r="E681" s="5">
        <v>7</v>
      </c>
    </row>
    <row r="682" customFormat="1" spans="1:5">
      <c r="A682" s="4">
        <f>COUNTIF($B$4:B682,B682)</f>
        <v>32</v>
      </c>
      <c r="B682" s="4" t="s">
        <v>3798</v>
      </c>
      <c r="C682" s="4" t="s">
        <v>3799</v>
      </c>
      <c r="D682" s="4" t="s">
        <v>3827</v>
      </c>
      <c r="E682" s="5">
        <v>5</v>
      </c>
    </row>
    <row r="683" customFormat="1" spans="1:5">
      <c r="A683" s="4">
        <f>COUNTIF($B$4:B683,B683)</f>
        <v>33</v>
      </c>
      <c r="B683" s="4" t="s">
        <v>3798</v>
      </c>
      <c r="C683" s="4" t="s">
        <v>3799</v>
      </c>
      <c r="D683" s="4" t="s">
        <v>3828</v>
      </c>
      <c r="E683" s="5">
        <v>4</v>
      </c>
    </row>
    <row r="684" customFormat="1" spans="1:5">
      <c r="A684" s="4">
        <f>COUNTIF($B$4:B684,B684)</f>
        <v>34</v>
      </c>
      <c r="B684" s="4" t="s">
        <v>3798</v>
      </c>
      <c r="C684" s="4" t="s">
        <v>3799</v>
      </c>
      <c r="D684" s="4" t="s">
        <v>3829</v>
      </c>
      <c r="E684" s="5">
        <v>4</v>
      </c>
    </row>
    <row r="685" customFormat="1" spans="1:5">
      <c r="A685" s="4">
        <f>COUNTIF($B$4:B685,B685)</f>
        <v>35</v>
      </c>
      <c r="B685" s="4" t="s">
        <v>3798</v>
      </c>
      <c r="C685" s="4" t="s">
        <v>3799</v>
      </c>
      <c r="D685" s="4" t="s">
        <v>3830</v>
      </c>
      <c r="E685" s="5">
        <v>2</v>
      </c>
    </row>
    <row r="686" customFormat="1" spans="1:5">
      <c r="A686" s="4">
        <f>COUNTIF($B$4:B686,B686)</f>
        <v>36</v>
      </c>
      <c r="B686" s="4" t="s">
        <v>3798</v>
      </c>
      <c r="C686" s="4" t="s">
        <v>3799</v>
      </c>
      <c r="D686" s="4" t="s">
        <v>3831</v>
      </c>
      <c r="E686" s="5">
        <v>8</v>
      </c>
    </row>
    <row r="687" customFormat="1" spans="1:5">
      <c r="A687" s="4">
        <f>COUNTIF($B$4:B687,B687)</f>
        <v>37</v>
      </c>
      <c r="B687" s="4" t="s">
        <v>3798</v>
      </c>
      <c r="C687" s="4" t="s">
        <v>3799</v>
      </c>
      <c r="D687" s="4" t="s">
        <v>3832</v>
      </c>
      <c r="E687" s="5">
        <v>2.6</v>
      </c>
    </row>
    <row r="688" customFormat="1" spans="1:5">
      <c r="A688" s="4">
        <f>COUNTIF($B$4:B688,B688)</f>
        <v>38</v>
      </c>
      <c r="B688" s="4" t="s">
        <v>3798</v>
      </c>
      <c r="C688" s="4" t="s">
        <v>3799</v>
      </c>
      <c r="D688" s="4" t="s">
        <v>3833</v>
      </c>
      <c r="E688" s="5">
        <v>4</v>
      </c>
    </row>
    <row r="689" customFormat="1" spans="1:5">
      <c r="A689" s="4">
        <f>COUNTIF($B$4:B689,B689)</f>
        <v>39</v>
      </c>
      <c r="B689" s="4" t="s">
        <v>3798</v>
      </c>
      <c r="C689" s="4" t="s">
        <v>3799</v>
      </c>
      <c r="D689" s="4" t="s">
        <v>3834</v>
      </c>
      <c r="E689" s="5">
        <v>3.5</v>
      </c>
    </row>
    <row r="690" customFormat="1" spans="1:5">
      <c r="A690" s="4">
        <f>COUNTIF($B$4:B690,B690)</f>
        <v>40</v>
      </c>
      <c r="B690" s="4" t="s">
        <v>3798</v>
      </c>
      <c r="C690" s="4" t="s">
        <v>3799</v>
      </c>
      <c r="D690" s="4" t="s">
        <v>3835</v>
      </c>
      <c r="E690" s="5">
        <v>7</v>
      </c>
    </row>
    <row r="691" customFormat="1" spans="1:5">
      <c r="A691" s="4">
        <f>COUNTIF($B$4:B691,B691)</f>
        <v>41</v>
      </c>
      <c r="B691" s="4" t="s">
        <v>3798</v>
      </c>
      <c r="C691" s="4" t="s">
        <v>3799</v>
      </c>
      <c r="D691" s="4" t="s">
        <v>3836</v>
      </c>
      <c r="E691" s="5">
        <v>6</v>
      </c>
    </row>
    <row r="692" customFormat="1" spans="1:5">
      <c r="A692" s="4">
        <f>COUNTIF($B$4:B692,B692)</f>
        <v>42</v>
      </c>
      <c r="B692" s="4" t="s">
        <v>3798</v>
      </c>
      <c r="C692" s="4" t="s">
        <v>3799</v>
      </c>
      <c r="D692" s="4" t="s">
        <v>3837</v>
      </c>
      <c r="E692" s="5">
        <v>7.4</v>
      </c>
    </row>
    <row r="693" customFormat="1" spans="1:5">
      <c r="A693" s="4">
        <f>COUNTIF($B$4:B693,B693)</f>
        <v>43</v>
      </c>
      <c r="B693" s="4" t="s">
        <v>3798</v>
      </c>
      <c r="C693" s="4" t="s">
        <v>3799</v>
      </c>
      <c r="D693" s="4" t="s">
        <v>3838</v>
      </c>
      <c r="E693" s="5">
        <v>3</v>
      </c>
    </row>
    <row r="694" customFormat="1" spans="1:5">
      <c r="A694" s="4">
        <f>COUNTIF($B$4:B694,B694)</f>
        <v>44</v>
      </c>
      <c r="B694" s="4" t="s">
        <v>3798</v>
      </c>
      <c r="C694" s="4" t="s">
        <v>3799</v>
      </c>
      <c r="D694" s="4" t="s">
        <v>3839</v>
      </c>
      <c r="E694" s="5">
        <v>2</v>
      </c>
    </row>
    <row r="695" customFormat="1" spans="1:5">
      <c r="A695" s="4">
        <f>COUNTIF($B$4:B695,B695)</f>
        <v>45</v>
      </c>
      <c r="B695" s="4" t="s">
        <v>3798</v>
      </c>
      <c r="C695" s="4" t="s">
        <v>3799</v>
      </c>
      <c r="D695" s="4" t="s">
        <v>3840</v>
      </c>
      <c r="E695" s="5">
        <v>1.2</v>
      </c>
    </row>
    <row r="696" customFormat="1" spans="1:5">
      <c r="A696" s="4">
        <f>COUNTIF($B$4:B696,B696)</f>
        <v>46</v>
      </c>
      <c r="B696" s="4" t="s">
        <v>3798</v>
      </c>
      <c r="C696" s="4" t="s">
        <v>3799</v>
      </c>
      <c r="D696" s="4" t="s">
        <v>2216</v>
      </c>
      <c r="E696" s="5">
        <v>3.5</v>
      </c>
    </row>
    <row r="697" customFormat="1" spans="1:5">
      <c r="A697" s="4">
        <f>COUNTIF($B$4:B697,B697)</f>
        <v>47</v>
      </c>
      <c r="B697" s="4" t="s">
        <v>3798</v>
      </c>
      <c r="C697" s="4" t="s">
        <v>3799</v>
      </c>
      <c r="D697" s="4" t="s">
        <v>3841</v>
      </c>
      <c r="E697" s="5">
        <v>9.6</v>
      </c>
    </row>
    <row r="698" customFormat="1" spans="1:5">
      <c r="A698" s="4">
        <f>COUNTIF($B$4:B698,B698)</f>
        <v>48</v>
      </c>
      <c r="B698" s="4" t="s">
        <v>3798</v>
      </c>
      <c r="C698" s="4" t="s">
        <v>3799</v>
      </c>
      <c r="D698" s="4" t="s">
        <v>3842</v>
      </c>
      <c r="E698" s="5">
        <v>3</v>
      </c>
    </row>
    <row r="699" customFormat="1" spans="1:5">
      <c r="A699" s="4">
        <f>COUNTIF($B$4:B699,B699)</f>
        <v>49</v>
      </c>
      <c r="B699" s="4" t="s">
        <v>3798</v>
      </c>
      <c r="C699" s="4" t="s">
        <v>3799</v>
      </c>
      <c r="D699" s="4" t="s">
        <v>3843</v>
      </c>
      <c r="E699" s="5">
        <v>1.3</v>
      </c>
    </row>
    <row r="700" customFormat="1" spans="1:5">
      <c r="A700" s="4">
        <f>COUNTIF($B$4:B700,B700)</f>
        <v>50</v>
      </c>
      <c r="B700" s="4" t="s">
        <v>3798</v>
      </c>
      <c r="C700" s="4" t="s">
        <v>3799</v>
      </c>
      <c r="D700" s="4" t="s">
        <v>3844</v>
      </c>
      <c r="E700" s="5">
        <v>1.6</v>
      </c>
    </row>
    <row r="701" customFormat="1" spans="1:5">
      <c r="A701" s="4">
        <f>COUNTIF($B$4:B701,B701)</f>
        <v>51</v>
      </c>
      <c r="B701" s="4" t="s">
        <v>3798</v>
      </c>
      <c r="C701" s="4" t="s">
        <v>3799</v>
      </c>
      <c r="D701" s="4" t="s">
        <v>3845</v>
      </c>
      <c r="E701" s="5">
        <v>0.5</v>
      </c>
    </row>
    <row r="702" customFormat="1" spans="1:5">
      <c r="A702" s="4">
        <f>COUNTIF($B$4:B702,B702)</f>
        <v>52</v>
      </c>
      <c r="B702" s="4" t="s">
        <v>3798</v>
      </c>
      <c r="C702" s="4" t="s">
        <v>3799</v>
      </c>
      <c r="D702" s="4" t="s">
        <v>3846</v>
      </c>
      <c r="E702" s="5">
        <v>1.1</v>
      </c>
    </row>
    <row r="703" customFormat="1" spans="1:5">
      <c r="A703" s="4">
        <f>COUNTIF($B$4:B703,B703)</f>
        <v>1</v>
      </c>
      <c r="B703" s="4" t="s">
        <v>3847</v>
      </c>
      <c r="C703" s="4" t="s">
        <v>3848</v>
      </c>
      <c r="D703" s="4" t="s">
        <v>3849</v>
      </c>
      <c r="E703" s="5">
        <v>5</v>
      </c>
    </row>
    <row r="704" customFormat="1" spans="1:5">
      <c r="A704" s="4">
        <f>COUNTIF($B$4:B704,B704)</f>
        <v>2</v>
      </c>
      <c r="B704" s="4" t="s">
        <v>3847</v>
      </c>
      <c r="C704" s="4" t="s">
        <v>3848</v>
      </c>
      <c r="D704" s="4" t="s">
        <v>3850</v>
      </c>
      <c r="E704" s="5">
        <v>11</v>
      </c>
    </row>
    <row r="705" customFormat="1" spans="1:5">
      <c r="A705" s="4">
        <f>COUNTIF($B$4:B705,B705)</f>
        <v>3</v>
      </c>
      <c r="B705" s="4" t="s">
        <v>3847</v>
      </c>
      <c r="C705" s="4" t="s">
        <v>3848</v>
      </c>
      <c r="D705" s="4" t="s">
        <v>2772</v>
      </c>
      <c r="E705" s="5">
        <v>1</v>
      </c>
    </row>
    <row r="706" customFormat="1" spans="1:5">
      <c r="A706" s="4">
        <f>COUNTIF($B$4:B706,B706)</f>
        <v>4</v>
      </c>
      <c r="B706" s="4" t="s">
        <v>3847</v>
      </c>
      <c r="C706" s="4" t="s">
        <v>3848</v>
      </c>
      <c r="D706" s="4" t="s">
        <v>3851</v>
      </c>
      <c r="E706" s="5">
        <v>2.5</v>
      </c>
    </row>
    <row r="707" customFormat="1" spans="1:5">
      <c r="A707" s="4">
        <f>COUNTIF($B$4:B707,B707)</f>
        <v>5</v>
      </c>
      <c r="B707" s="4" t="s">
        <v>3847</v>
      </c>
      <c r="C707" s="4" t="s">
        <v>3848</v>
      </c>
      <c r="D707" s="4"/>
      <c r="E707" s="5">
        <v>5</v>
      </c>
    </row>
    <row r="708" customFormat="1" spans="1:5">
      <c r="A708" s="4">
        <f>COUNTIF($B$4:B708,B708)</f>
        <v>6</v>
      </c>
      <c r="B708" s="4" t="s">
        <v>3847</v>
      </c>
      <c r="C708" s="4" t="s">
        <v>3848</v>
      </c>
      <c r="D708" s="4" t="s">
        <v>3852</v>
      </c>
      <c r="E708" s="5">
        <v>13</v>
      </c>
    </row>
    <row r="709" customFormat="1" spans="1:5">
      <c r="A709" s="4">
        <f>COUNTIF($B$4:B709,B709)</f>
        <v>7</v>
      </c>
      <c r="B709" s="4" t="s">
        <v>3847</v>
      </c>
      <c r="C709" s="4" t="s">
        <v>3848</v>
      </c>
      <c r="D709" s="4" t="s">
        <v>3853</v>
      </c>
      <c r="E709" s="5">
        <v>3</v>
      </c>
    </row>
    <row r="710" customFormat="1" spans="1:5">
      <c r="A710" s="4">
        <f>COUNTIF($B$4:B710,B710)</f>
        <v>8</v>
      </c>
      <c r="B710" s="4" t="s">
        <v>3847</v>
      </c>
      <c r="C710" s="4" t="s">
        <v>3848</v>
      </c>
      <c r="D710" s="4" t="s">
        <v>3854</v>
      </c>
      <c r="E710" s="5">
        <v>19</v>
      </c>
    </row>
    <row r="711" customFormat="1" spans="1:5">
      <c r="A711" s="4">
        <f>COUNTIF($B$4:B711,B711)</f>
        <v>9</v>
      </c>
      <c r="B711" s="4" t="s">
        <v>3847</v>
      </c>
      <c r="C711" s="4" t="s">
        <v>3848</v>
      </c>
      <c r="D711" s="4" t="s">
        <v>3855</v>
      </c>
      <c r="E711" s="5">
        <v>6</v>
      </c>
    </row>
    <row r="712" customFormat="1" spans="1:5">
      <c r="A712" s="4">
        <f>COUNTIF($B$4:B712,B712)</f>
        <v>10</v>
      </c>
      <c r="B712" s="4" t="s">
        <v>3847</v>
      </c>
      <c r="C712" s="4" t="s">
        <v>3848</v>
      </c>
      <c r="D712" s="4" t="s">
        <v>3856</v>
      </c>
      <c r="E712" s="5">
        <v>15.2</v>
      </c>
    </row>
    <row r="713" customFormat="1" spans="1:5">
      <c r="A713" s="4">
        <f>COUNTIF($B$4:B713,B713)</f>
        <v>11</v>
      </c>
      <c r="B713" s="4" t="s">
        <v>3847</v>
      </c>
      <c r="C713" s="4" t="s">
        <v>3848</v>
      </c>
      <c r="D713" s="4" t="s">
        <v>3857</v>
      </c>
      <c r="E713" s="5">
        <v>6.5</v>
      </c>
    </row>
    <row r="714" customFormat="1" spans="1:5">
      <c r="A714" s="4">
        <f>COUNTIF($B$4:B714,B714)</f>
        <v>12</v>
      </c>
      <c r="B714" s="4" t="s">
        <v>3847</v>
      </c>
      <c r="C714" s="4" t="s">
        <v>3848</v>
      </c>
      <c r="D714" s="4" t="s">
        <v>3858</v>
      </c>
      <c r="E714" s="5">
        <v>7.5</v>
      </c>
    </row>
    <row r="715" customFormat="1" spans="1:5">
      <c r="A715" s="4">
        <f>COUNTIF($B$4:B715,B715)</f>
        <v>13</v>
      </c>
      <c r="B715" s="4" t="s">
        <v>3847</v>
      </c>
      <c r="C715" s="4" t="s">
        <v>3848</v>
      </c>
      <c r="D715" s="4" t="s">
        <v>3859</v>
      </c>
      <c r="E715" s="5">
        <v>9</v>
      </c>
    </row>
    <row r="716" customFormat="1" spans="1:5">
      <c r="A716" s="4">
        <f>COUNTIF($B$4:B716,B716)</f>
        <v>14</v>
      </c>
      <c r="B716" s="4" t="s">
        <v>3847</v>
      </c>
      <c r="C716" s="4" t="s">
        <v>3848</v>
      </c>
      <c r="D716" s="4" t="s">
        <v>3860</v>
      </c>
      <c r="E716" s="5">
        <v>4</v>
      </c>
    </row>
    <row r="717" customFormat="1" spans="1:5">
      <c r="A717" s="4">
        <f>COUNTIF($B$4:B717,B717)</f>
        <v>15</v>
      </c>
      <c r="B717" s="4" t="s">
        <v>3847</v>
      </c>
      <c r="C717" s="4" t="s">
        <v>3848</v>
      </c>
      <c r="D717" s="4" t="s">
        <v>3861</v>
      </c>
      <c r="E717" s="5">
        <v>3.5</v>
      </c>
    </row>
    <row r="718" customFormat="1" spans="1:5">
      <c r="A718" s="4">
        <f>COUNTIF($B$4:B718,B718)</f>
        <v>16</v>
      </c>
      <c r="B718" s="4" t="s">
        <v>3847</v>
      </c>
      <c r="C718" s="4" t="s">
        <v>3848</v>
      </c>
      <c r="D718" s="4" t="s">
        <v>3862</v>
      </c>
      <c r="E718" s="5">
        <v>5</v>
      </c>
    </row>
    <row r="719" customFormat="1" spans="1:5">
      <c r="A719" s="4">
        <f>COUNTIF($B$4:B719,B719)</f>
        <v>17</v>
      </c>
      <c r="B719" s="4" t="s">
        <v>3847</v>
      </c>
      <c r="C719" s="4" t="s">
        <v>3848</v>
      </c>
      <c r="D719" s="4" t="s">
        <v>3863</v>
      </c>
      <c r="E719" s="5">
        <v>1</v>
      </c>
    </row>
    <row r="720" customFormat="1" spans="1:5">
      <c r="A720" s="4">
        <f>COUNTIF($B$4:B720,B720)</f>
        <v>18</v>
      </c>
      <c r="B720" s="4" t="s">
        <v>3847</v>
      </c>
      <c r="C720" s="4" t="s">
        <v>3848</v>
      </c>
      <c r="D720" s="4" t="s">
        <v>3864</v>
      </c>
      <c r="E720" s="5">
        <v>5.2</v>
      </c>
    </row>
    <row r="721" customFormat="1" spans="1:5">
      <c r="A721" s="4">
        <f>COUNTIF($B$4:B721,B721)</f>
        <v>19</v>
      </c>
      <c r="B721" s="4" t="s">
        <v>3847</v>
      </c>
      <c r="C721" s="4" t="s">
        <v>3848</v>
      </c>
      <c r="D721" s="4" t="s">
        <v>3865</v>
      </c>
      <c r="E721" s="5">
        <v>7.5</v>
      </c>
    </row>
    <row r="722" customFormat="1" spans="1:5">
      <c r="A722" s="4">
        <f>COUNTIF($B$4:B722,B722)</f>
        <v>20</v>
      </c>
      <c r="B722" s="4" t="s">
        <v>3847</v>
      </c>
      <c r="C722" s="4" t="s">
        <v>3848</v>
      </c>
      <c r="D722" s="4" t="s">
        <v>3866</v>
      </c>
      <c r="E722" s="5">
        <v>1.3</v>
      </c>
    </row>
    <row r="723" customFormat="1" spans="1:5">
      <c r="A723" s="4">
        <f>COUNTIF($B$4:B723,B723)</f>
        <v>21</v>
      </c>
      <c r="B723" s="4" t="s">
        <v>3847</v>
      </c>
      <c r="C723" s="4" t="s">
        <v>3848</v>
      </c>
      <c r="D723" s="4" t="s">
        <v>3867</v>
      </c>
      <c r="E723" s="5">
        <v>6.5</v>
      </c>
    </row>
    <row r="724" customFormat="1" spans="1:5">
      <c r="A724" s="4">
        <f>COUNTIF($B$4:B724,B724)</f>
        <v>22</v>
      </c>
      <c r="B724" s="4" t="s">
        <v>3847</v>
      </c>
      <c r="C724" s="4" t="s">
        <v>3848</v>
      </c>
      <c r="D724" s="4" t="s">
        <v>3868</v>
      </c>
      <c r="E724" s="5">
        <v>1</v>
      </c>
    </row>
    <row r="725" customFormat="1" spans="1:5">
      <c r="A725" s="4">
        <f>COUNTIF($B$4:B725,B725)</f>
        <v>1</v>
      </c>
      <c r="B725" s="4" t="s">
        <v>3869</v>
      </c>
      <c r="C725" s="4" t="s">
        <v>3870</v>
      </c>
      <c r="D725" s="4" t="s">
        <v>3871</v>
      </c>
      <c r="E725" s="5">
        <v>7.7</v>
      </c>
    </row>
    <row r="726" customFormat="1" spans="1:5">
      <c r="A726" s="4">
        <f>COUNTIF($B$4:B726,B726)</f>
        <v>2</v>
      </c>
      <c r="B726" s="4" t="s">
        <v>3869</v>
      </c>
      <c r="C726" s="4" t="s">
        <v>3870</v>
      </c>
      <c r="D726" s="4" t="s">
        <v>3872</v>
      </c>
      <c r="E726" s="5">
        <v>14.2</v>
      </c>
    </row>
    <row r="727" customFormat="1" spans="1:5">
      <c r="A727" s="4">
        <f>COUNTIF($B$4:B727,B727)</f>
        <v>3</v>
      </c>
      <c r="B727" s="4" t="s">
        <v>3869</v>
      </c>
      <c r="C727" s="4" t="s">
        <v>3870</v>
      </c>
      <c r="D727" s="4" t="s">
        <v>3873</v>
      </c>
      <c r="E727" s="5">
        <v>17.7</v>
      </c>
    </row>
    <row r="728" customFormat="1" spans="1:5">
      <c r="A728" s="4">
        <f>COUNTIF($B$4:B728,B728)</f>
        <v>4</v>
      </c>
      <c r="B728" s="4" t="s">
        <v>3869</v>
      </c>
      <c r="C728" s="4" t="s">
        <v>3870</v>
      </c>
      <c r="D728" s="4" t="s">
        <v>3874</v>
      </c>
      <c r="E728" s="5">
        <v>14</v>
      </c>
    </row>
    <row r="729" customFormat="1" spans="1:5">
      <c r="A729" s="4">
        <f>COUNTIF($B$4:B729,B729)</f>
        <v>5</v>
      </c>
      <c r="B729" s="4" t="s">
        <v>3869</v>
      </c>
      <c r="C729" s="4" t="s">
        <v>3870</v>
      </c>
      <c r="D729" s="4" t="s">
        <v>3875</v>
      </c>
      <c r="E729" s="5">
        <v>16.9</v>
      </c>
    </row>
    <row r="730" customFormat="1" spans="1:5">
      <c r="A730" s="4">
        <f>COUNTIF($B$4:B730,B730)</f>
        <v>6</v>
      </c>
      <c r="B730" s="4" t="s">
        <v>3869</v>
      </c>
      <c r="C730" s="4" t="s">
        <v>3870</v>
      </c>
      <c r="D730" s="4" t="s">
        <v>3876</v>
      </c>
      <c r="E730" s="5">
        <v>15.2</v>
      </c>
    </row>
    <row r="731" customFormat="1" spans="1:5">
      <c r="A731" s="4">
        <f>COUNTIF($B$4:B731,B731)</f>
        <v>7</v>
      </c>
      <c r="B731" s="4" t="s">
        <v>3869</v>
      </c>
      <c r="C731" s="4" t="s">
        <v>3870</v>
      </c>
      <c r="D731" s="4" t="s">
        <v>3877</v>
      </c>
      <c r="E731" s="5">
        <v>16.5</v>
      </c>
    </row>
    <row r="732" customFormat="1" spans="1:5">
      <c r="A732" s="4">
        <f>COUNTIF($B$4:B732,B732)</f>
        <v>8</v>
      </c>
      <c r="B732" s="4" t="s">
        <v>3869</v>
      </c>
      <c r="C732" s="4" t="s">
        <v>3870</v>
      </c>
      <c r="D732" s="4" t="s">
        <v>2473</v>
      </c>
      <c r="E732" s="5">
        <v>22.2</v>
      </c>
    </row>
    <row r="733" customFormat="1" spans="1:5">
      <c r="A733" s="4">
        <f>COUNTIF($B$4:B733,B733)</f>
        <v>9</v>
      </c>
      <c r="B733" s="4" t="s">
        <v>3869</v>
      </c>
      <c r="C733" s="4" t="s">
        <v>3870</v>
      </c>
      <c r="D733" s="4" t="s">
        <v>3878</v>
      </c>
      <c r="E733" s="5">
        <v>13.7</v>
      </c>
    </row>
    <row r="734" customFormat="1" spans="1:5">
      <c r="A734" s="4">
        <f>COUNTIF($B$4:B734,B734)</f>
        <v>10</v>
      </c>
      <c r="B734" s="4" t="s">
        <v>3869</v>
      </c>
      <c r="C734" s="4" t="s">
        <v>3870</v>
      </c>
      <c r="D734" s="4" t="s">
        <v>3879</v>
      </c>
      <c r="E734" s="5">
        <v>8.9</v>
      </c>
    </row>
    <row r="735" customFormat="1" spans="1:5">
      <c r="A735" s="4">
        <f>COUNTIF($B$4:B735,B735)</f>
        <v>11</v>
      </c>
      <c r="B735" s="4" t="s">
        <v>3869</v>
      </c>
      <c r="C735" s="4" t="s">
        <v>3870</v>
      </c>
      <c r="D735" s="4" t="s">
        <v>3880</v>
      </c>
      <c r="E735" s="5">
        <v>14.8</v>
      </c>
    </row>
    <row r="736" customFormat="1" spans="1:5">
      <c r="A736" s="4">
        <f>COUNTIF($B$4:B736,B736)</f>
        <v>12</v>
      </c>
      <c r="B736" s="4" t="s">
        <v>3869</v>
      </c>
      <c r="C736" s="4" t="s">
        <v>3870</v>
      </c>
      <c r="D736" s="4" t="s">
        <v>3881</v>
      </c>
      <c r="E736" s="5">
        <v>11.8</v>
      </c>
    </row>
    <row r="737" customFormat="1" spans="1:5">
      <c r="A737" s="4">
        <f>COUNTIF($B$4:B737,B737)</f>
        <v>13</v>
      </c>
      <c r="B737" s="4" t="s">
        <v>3869</v>
      </c>
      <c r="C737" s="4" t="s">
        <v>3870</v>
      </c>
      <c r="D737" s="4" t="s">
        <v>3882</v>
      </c>
      <c r="E737" s="5">
        <v>21</v>
      </c>
    </row>
    <row r="738" customFormat="1" spans="1:5">
      <c r="A738" s="4">
        <f>COUNTIF($B$4:B738,B738)</f>
        <v>14</v>
      </c>
      <c r="B738" s="4" t="s">
        <v>3869</v>
      </c>
      <c r="C738" s="4" t="s">
        <v>3870</v>
      </c>
      <c r="D738" s="4" t="s">
        <v>3883</v>
      </c>
      <c r="E738" s="5">
        <v>17.5</v>
      </c>
    </row>
    <row r="739" customFormat="1" spans="1:5">
      <c r="A739" s="4">
        <f>COUNTIF($B$4:B739,B739)</f>
        <v>15</v>
      </c>
      <c r="B739" s="4" t="s">
        <v>3869</v>
      </c>
      <c r="C739" s="4" t="s">
        <v>3870</v>
      </c>
      <c r="D739" s="4" t="s">
        <v>3231</v>
      </c>
      <c r="E739" s="5">
        <v>17.8</v>
      </c>
    </row>
    <row r="740" customFormat="1" spans="1:5">
      <c r="A740" s="4">
        <f>COUNTIF($B$4:B740,B740)</f>
        <v>16</v>
      </c>
      <c r="B740" s="4" t="s">
        <v>3869</v>
      </c>
      <c r="C740" s="4" t="s">
        <v>3870</v>
      </c>
      <c r="D740" s="4" t="s">
        <v>3884</v>
      </c>
      <c r="E740" s="5">
        <v>9.2</v>
      </c>
    </row>
    <row r="741" customFormat="1" spans="1:5">
      <c r="A741" s="4">
        <f>COUNTIF($B$4:B741,B741)</f>
        <v>17</v>
      </c>
      <c r="B741" s="4" t="s">
        <v>3869</v>
      </c>
      <c r="C741" s="4" t="s">
        <v>3870</v>
      </c>
      <c r="D741" s="4" t="s">
        <v>3885</v>
      </c>
      <c r="E741" s="5">
        <v>10.2</v>
      </c>
    </row>
    <row r="742" customFormat="1" spans="1:5">
      <c r="A742" s="4">
        <f>COUNTIF($B$4:B742,B742)</f>
        <v>18</v>
      </c>
      <c r="B742" s="4" t="s">
        <v>3869</v>
      </c>
      <c r="C742" s="4" t="s">
        <v>3870</v>
      </c>
      <c r="D742" s="4" t="s">
        <v>3886</v>
      </c>
      <c r="E742" s="5">
        <v>2.9</v>
      </c>
    </row>
    <row r="743" customFormat="1" spans="1:5">
      <c r="A743" s="4">
        <f>COUNTIF($B$4:B743,B743)</f>
        <v>19</v>
      </c>
      <c r="B743" s="4" t="s">
        <v>3869</v>
      </c>
      <c r="C743" s="4" t="s">
        <v>3870</v>
      </c>
      <c r="D743" s="4" t="s">
        <v>503</v>
      </c>
      <c r="E743" s="5">
        <v>10</v>
      </c>
    </row>
    <row r="744" customFormat="1" spans="1:5">
      <c r="A744" s="4">
        <f>COUNTIF($B$4:B744,B744)</f>
        <v>20</v>
      </c>
      <c r="B744" s="4" t="s">
        <v>3869</v>
      </c>
      <c r="C744" s="4" t="s">
        <v>3870</v>
      </c>
      <c r="D744" s="4" t="s">
        <v>3887</v>
      </c>
      <c r="E744" s="5">
        <v>5.5</v>
      </c>
    </row>
    <row r="745" customFormat="1" spans="1:5">
      <c r="A745" s="4">
        <f>COUNTIF($B$4:B745,B745)</f>
        <v>21</v>
      </c>
      <c r="B745" s="4" t="s">
        <v>3869</v>
      </c>
      <c r="C745" s="4" t="s">
        <v>3870</v>
      </c>
      <c r="D745" s="4" t="s">
        <v>3888</v>
      </c>
      <c r="E745" s="5">
        <v>12.3</v>
      </c>
    </row>
    <row r="746" customFormat="1" spans="1:5">
      <c r="A746" s="4">
        <f>COUNTIF($B$4:B746,B746)</f>
        <v>22</v>
      </c>
      <c r="B746" s="4" t="s">
        <v>3869</v>
      </c>
      <c r="C746" s="4" t="s">
        <v>3870</v>
      </c>
      <c r="D746" s="4" t="s">
        <v>3889</v>
      </c>
      <c r="E746" s="5">
        <v>16.5</v>
      </c>
    </row>
    <row r="747" customFormat="1" spans="1:5">
      <c r="A747" s="4">
        <f>COUNTIF($B$4:B747,B747)</f>
        <v>23</v>
      </c>
      <c r="B747" s="4" t="s">
        <v>3869</v>
      </c>
      <c r="C747" s="4" t="s">
        <v>3870</v>
      </c>
      <c r="D747" s="4" t="s">
        <v>3890</v>
      </c>
      <c r="E747" s="5">
        <v>13.2</v>
      </c>
    </row>
    <row r="748" customFormat="1" spans="1:5">
      <c r="A748" s="4">
        <f>COUNTIF($B$4:B748,B748)</f>
        <v>24</v>
      </c>
      <c r="B748" s="4" t="s">
        <v>3869</v>
      </c>
      <c r="C748" s="4" t="s">
        <v>3870</v>
      </c>
      <c r="D748" s="4" t="s">
        <v>3891</v>
      </c>
      <c r="E748" s="5">
        <v>14.3</v>
      </c>
    </row>
    <row r="749" customFormat="1" spans="1:5">
      <c r="A749" s="4">
        <f>COUNTIF($B$4:B749,B749)</f>
        <v>25</v>
      </c>
      <c r="B749" s="4" t="s">
        <v>3869</v>
      </c>
      <c r="C749" s="4" t="s">
        <v>3870</v>
      </c>
      <c r="D749" s="4" t="s">
        <v>3892</v>
      </c>
      <c r="E749" s="5">
        <v>13.1</v>
      </c>
    </row>
    <row r="750" customFormat="1" spans="1:5">
      <c r="A750" s="4">
        <f>COUNTIF($B$4:B750,B750)</f>
        <v>26</v>
      </c>
      <c r="B750" s="4" t="s">
        <v>3869</v>
      </c>
      <c r="C750" s="4" t="s">
        <v>3870</v>
      </c>
      <c r="D750" s="4" t="s">
        <v>3893</v>
      </c>
      <c r="E750" s="5">
        <v>13.5</v>
      </c>
    </row>
    <row r="751" customFormat="1" spans="1:5">
      <c r="A751" s="4">
        <f>COUNTIF($B$4:B751,B751)</f>
        <v>27</v>
      </c>
      <c r="B751" s="4" t="s">
        <v>3869</v>
      </c>
      <c r="C751" s="4" t="s">
        <v>3870</v>
      </c>
      <c r="D751" s="4" t="s">
        <v>3894</v>
      </c>
      <c r="E751" s="5">
        <v>10.1</v>
      </c>
    </row>
    <row r="752" customFormat="1" spans="1:5">
      <c r="A752" s="4">
        <f>COUNTIF($B$4:B752,B752)</f>
        <v>28</v>
      </c>
      <c r="B752" s="4" t="s">
        <v>3869</v>
      </c>
      <c r="C752" s="4" t="s">
        <v>3870</v>
      </c>
      <c r="D752" s="4" t="s">
        <v>3895</v>
      </c>
      <c r="E752" s="5">
        <v>9.9</v>
      </c>
    </row>
    <row r="753" customFormat="1" spans="1:5">
      <c r="A753" s="4">
        <f>COUNTIF($B$4:B753,B753)</f>
        <v>29</v>
      </c>
      <c r="B753" s="4" t="s">
        <v>3869</v>
      </c>
      <c r="C753" s="4" t="s">
        <v>3870</v>
      </c>
      <c r="D753" s="4" t="s">
        <v>3896</v>
      </c>
      <c r="E753" s="5">
        <v>17.9</v>
      </c>
    </row>
    <row r="754" customFormat="1" spans="1:5">
      <c r="A754" s="4">
        <f>COUNTIF($B$4:B754,B754)</f>
        <v>30</v>
      </c>
      <c r="B754" s="4" t="s">
        <v>3869</v>
      </c>
      <c r="C754" s="4" t="s">
        <v>3870</v>
      </c>
      <c r="D754" s="4" t="s">
        <v>3897</v>
      </c>
      <c r="E754" s="5">
        <v>11.4</v>
      </c>
    </row>
    <row r="755" customFormat="1" spans="1:5">
      <c r="A755" s="4">
        <f>COUNTIF($B$4:B755,B755)</f>
        <v>31</v>
      </c>
      <c r="B755" s="4" t="s">
        <v>3869</v>
      </c>
      <c r="C755" s="4" t="s">
        <v>3870</v>
      </c>
      <c r="D755" s="4" t="s">
        <v>3898</v>
      </c>
      <c r="E755" s="5">
        <v>2.4</v>
      </c>
    </row>
    <row r="756" customFormat="1" spans="1:5">
      <c r="A756" s="4">
        <f>COUNTIF($B$4:B756,B756)</f>
        <v>32</v>
      </c>
      <c r="B756" s="4" t="s">
        <v>3869</v>
      </c>
      <c r="C756" s="4" t="s">
        <v>3870</v>
      </c>
      <c r="D756" s="4" t="s">
        <v>3899</v>
      </c>
      <c r="E756" s="5">
        <v>6.6</v>
      </c>
    </row>
    <row r="757" customFormat="1" spans="1:5">
      <c r="A757" s="4">
        <f>COUNTIF($B$4:B757,B757)</f>
        <v>33</v>
      </c>
      <c r="B757" s="4" t="s">
        <v>3869</v>
      </c>
      <c r="C757" s="4" t="s">
        <v>3870</v>
      </c>
      <c r="D757" s="4" t="s">
        <v>3900</v>
      </c>
      <c r="E757" s="5">
        <v>10.7</v>
      </c>
    </row>
    <row r="758" customFormat="1" spans="1:5">
      <c r="A758" s="4">
        <f>COUNTIF($B$4:B758,B758)</f>
        <v>34</v>
      </c>
      <c r="B758" s="4" t="s">
        <v>3869</v>
      </c>
      <c r="C758" s="4" t="s">
        <v>3870</v>
      </c>
      <c r="D758" s="4" t="s">
        <v>3901</v>
      </c>
      <c r="E758" s="5">
        <v>11.2</v>
      </c>
    </row>
    <row r="759" customFormat="1" spans="1:5">
      <c r="A759" s="4">
        <f>COUNTIF($B$4:B759,B759)</f>
        <v>1</v>
      </c>
      <c r="B759" s="4" t="s">
        <v>3902</v>
      </c>
      <c r="C759" s="4" t="s">
        <v>3903</v>
      </c>
      <c r="D759" s="4" t="s">
        <v>3904</v>
      </c>
      <c r="E759" s="5">
        <v>3.4</v>
      </c>
    </row>
    <row r="760" customFormat="1" spans="1:5">
      <c r="A760" s="4">
        <f>COUNTIF($B$4:B760,B760)</f>
        <v>2</v>
      </c>
      <c r="B760" s="4" t="s">
        <v>3902</v>
      </c>
      <c r="C760" s="4" t="s">
        <v>3903</v>
      </c>
      <c r="D760" s="4" t="s">
        <v>3905</v>
      </c>
      <c r="E760" s="5">
        <v>4.25</v>
      </c>
    </row>
    <row r="761" customFormat="1" spans="1:5">
      <c r="A761" s="4">
        <f>COUNTIF($B$4:B761,B761)</f>
        <v>3</v>
      </c>
      <c r="B761" s="4" t="s">
        <v>3902</v>
      </c>
      <c r="C761" s="4" t="s">
        <v>3903</v>
      </c>
      <c r="D761" s="4" t="s">
        <v>3906</v>
      </c>
      <c r="E761" s="5">
        <v>4</v>
      </c>
    </row>
    <row r="762" customFormat="1" spans="1:5">
      <c r="A762" s="4">
        <f>COUNTIF($B$4:B762,B762)</f>
        <v>4</v>
      </c>
      <c r="B762" s="4" t="s">
        <v>3902</v>
      </c>
      <c r="C762" s="4" t="s">
        <v>3903</v>
      </c>
      <c r="D762" s="4" t="s">
        <v>3881</v>
      </c>
      <c r="E762" s="5">
        <v>2</v>
      </c>
    </row>
    <row r="763" customFormat="1" spans="1:5">
      <c r="A763" s="4">
        <f>COUNTIF($B$4:B763,B763)</f>
        <v>5</v>
      </c>
      <c r="B763" s="4" t="s">
        <v>3902</v>
      </c>
      <c r="C763" s="4" t="s">
        <v>3903</v>
      </c>
      <c r="D763" s="4" t="s">
        <v>3907</v>
      </c>
      <c r="E763" s="5">
        <v>7</v>
      </c>
    </row>
    <row r="764" customFormat="1" spans="1:5">
      <c r="A764" s="4">
        <f>COUNTIF($B$4:B764,B764)</f>
        <v>6</v>
      </c>
      <c r="B764" s="4" t="s">
        <v>3902</v>
      </c>
      <c r="C764" s="4" t="s">
        <v>3903</v>
      </c>
      <c r="D764" s="4" t="s">
        <v>3908</v>
      </c>
      <c r="E764" s="5">
        <v>4.6</v>
      </c>
    </row>
    <row r="765" customFormat="1" spans="1:5">
      <c r="A765" s="4">
        <f>COUNTIF($B$4:B765,B765)</f>
        <v>7</v>
      </c>
      <c r="B765" s="4" t="s">
        <v>3902</v>
      </c>
      <c r="C765" s="4" t="s">
        <v>3903</v>
      </c>
      <c r="D765" s="4" t="s">
        <v>3909</v>
      </c>
      <c r="E765" s="5">
        <v>5</v>
      </c>
    </row>
    <row r="766" customFormat="1" spans="1:5">
      <c r="A766" s="4">
        <f>COUNTIF($B$4:B766,B766)</f>
        <v>8</v>
      </c>
      <c r="B766" s="4" t="s">
        <v>3902</v>
      </c>
      <c r="C766" s="4" t="s">
        <v>3903</v>
      </c>
      <c r="D766" s="4" t="s">
        <v>3910</v>
      </c>
      <c r="E766" s="5">
        <v>5.9</v>
      </c>
    </row>
    <row r="767" customFormat="1" spans="1:5">
      <c r="A767" s="4">
        <f>COUNTIF($B$4:B767,B767)</f>
        <v>9</v>
      </c>
      <c r="B767" s="4" t="s">
        <v>3902</v>
      </c>
      <c r="C767" s="4" t="s">
        <v>3903</v>
      </c>
      <c r="D767" s="4" t="s">
        <v>3911</v>
      </c>
      <c r="E767" s="5">
        <v>3.2</v>
      </c>
    </row>
    <row r="768" customFormat="1" spans="1:5">
      <c r="A768" s="4">
        <f>COUNTIF($B$4:B768,B768)</f>
        <v>10</v>
      </c>
      <c r="B768" s="4" t="s">
        <v>3902</v>
      </c>
      <c r="C768" s="4" t="s">
        <v>3903</v>
      </c>
      <c r="D768" s="4" t="s">
        <v>3912</v>
      </c>
      <c r="E768" s="5">
        <v>4.6</v>
      </c>
    </row>
    <row r="769" customFormat="1" spans="1:5">
      <c r="A769" s="4">
        <f>COUNTIF($B$4:B769,B769)</f>
        <v>11</v>
      </c>
      <c r="B769" s="4" t="s">
        <v>3902</v>
      </c>
      <c r="C769" s="4" t="s">
        <v>3903</v>
      </c>
      <c r="D769" s="4" t="s">
        <v>3913</v>
      </c>
      <c r="E769" s="5">
        <v>2.4</v>
      </c>
    </row>
    <row r="770" customFormat="1" spans="1:5">
      <c r="A770" s="4">
        <f>COUNTIF($B$4:B770,B770)</f>
        <v>12</v>
      </c>
      <c r="B770" s="4" t="s">
        <v>3902</v>
      </c>
      <c r="C770" s="4" t="s">
        <v>3903</v>
      </c>
      <c r="D770" s="4" t="s">
        <v>3914</v>
      </c>
      <c r="E770" s="5">
        <v>4.25</v>
      </c>
    </row>
    <row r="771" customFormat="1" spans="1:5">
      <c r="A771" s="4">
        <f>COUNTIF($B$4:B771,B771)</f>
        <v>13</v>
      </c>
      <c r="B771" s="4" t="s">
        <v>3902</v>
      </c>
      <c r="C771" s="4" t="s">
        <v>3903</v>
      </c>
      <c r="D771" s="4" t="s">
        <v>3915</v>
      </c>
      <c r="E771" s="5">
        <v>3</v>
      </c>
    </row>
    <row r="772" customFormat="1" spans="1:5">
      <c r="A772" s="4">
        <f>COUNTIF($B$4:B772,B772)</f>
        <v>14</v>
      </c>
      <c r="B772" s="4" t="s">
        <v>3902</v>
      </c>
      <c r="C772" s="4" t="s">
        <v>3903</v>
      </c>
      <c r="D772" s="4" t="s">
        <v>3916</v>
      </c>
      <c r="E772" s="5">
        <v>4.5</v>
      </c>
    </row>
    <row r="773" customFormat="1" spans="1:5">
      <c r="A773" s="4">
        <f>COUNTIF($B$4:B773,B773)</f>
        <v>15</v>
      </c>
      <c r="B773" s="4" t="s">
        <v>3902</v>
      </c>
      <c r="C773" s="4" t="s">
        <v>3903</v>
      </c>
      <c r="D773" s="4" t="s">
        <v>3917</v>
      </c>
      <c r="E773" s="5">
        <v>3.6</v>
      </c>
    </row>
    <row r="774" customFormat="1" spans="1:5">
      <c r="A774" s="4">
        <f>COUNTIF($B$4:B774,B774)</f>
        <v>16</v>
      </c>
      <c r="B774" s="4" t="s">
        <v>3902</v>
      </c>
      <c r="C774" s="4" t="s">
        <v>3903</v>
      </c>
      <c r="D774" s="4" t="s">
        <v>3918</v>
      </c>
      <c r="E774" s="5">
        <v>5.1</v>
      </c>
    </row>
    <row r="775" customFormat="1" spans="1:5">
      <c r="A775" s="4">
        <f>COUNTIF($B$4:B775,B775)</f>
        <v>17</v>
      </c>
      <c r="B775" s="4" t="s">
        <v>3902</v>
      </c>
      <c r="C775" s="4" t="s">
        <v>3903</v>
      </c>
      <c r="D775" s="4" t="s">
        <v>295</v>
      </c>
      <c r="E775" s="5">
        <v>3.4</v>
      </c>
    </row>
    <row r="776" customFormat="1" spans="1:5">
      <c r="A776" s="4">
        <f>COUNTIF($B$4:B776,B776)</f>
        <v>18</v>
      </c>
      <c r="B776" s="4" t="s">
        <v>3902</v>
      </c>
      <c r="C776" s="4" t="s">
        <v>3903</v>
      </c>
      <c r="D776" s="4" t="s">
        <v>3919</v>
      </c>
      <c r="E776" s="5">
        <v>4.25</v>
      </c>
    </row>
    <row r="777" customFormat="1" spans="1:5">
      <c r="A777" s="4">
        <f>COUNTIF($B$4:B777,B777)</f>
        <v>19</v>
      </c>
      <c r="B777" s="4" t="s">
        <v>3902</v>
      </c>
      <c r="C777" s="4" t="s">
        <v>3903</v>
      </c>
      <c r="D777" s="4" t="s">
        <v>3920</v>
      </c>
      <c r="E777" s="5">
        <v>4.25</v>
      </c>
    </row>
    <row r="778" customFormat="1" spans="1:5">
      <c r="A778" s="4">
        <f>COUNTIF($B$4:B778,B778)</f>
        <v>20</v>
      </c>
      <c r="B778" s="4" t="s">
        <v>3902</v>
      </c>
      <c r="C778" s="4" t="s">
        <v>3903</v>
      </c>
      <c r="D778" s="4" t="s">
        <v>3921</v>
      </c>
      <c r="E778" s="5">
        <v>4.4</v>
      </c>
    </row>
    <row r="779" customFormat="1" spans="1:5">
      <c r="A779" s="4">
        <f>COUNTIF($B$4:B779,B779)</f>
        <v>21</v>
      </c>
      <c r="B779" s="4" t="s">
        <v>3902</v>
      </c>
      <c r="C779" s="4" t="s">
        <v>3903</v>
      </c>
      <c r="D779" s="4" t="s">
        <v>3922</v>
      </c>
      <c r="E779" s="5">
        <v>4.6</v>
      </c>
    </row>
    <row r="780" customFormat="1" spans="1:5">
      <c r="A780" s="4">
        <f>COUNTIF($B$4:B780,B780)</f>
        <v>22</v>
      </c>
      <c r="B780" s="4" t="s">
        <v>3902</v>
      </c>
      <c r="C780" s="4" t="s">
        <v>3903</v>
      </c>
      <c r="D780" s="4" t="s">
        <v>3923</v>
      </c>
      <c r="E780" s="5">
        <v>4.25</v>
      </c>
    </row>
    <row r="781" customFormat="1" spans="1:5">
      <c r="A781" s="4">
        <f>COUNTIF($B$4:B781,B781)</f>
        <v>23</v>
      </c>
      <c r="B781" s="4" t="s">
        <v>3902</v>
      </c>
      <c r="C781" s="4" t="s">
        <v>3903</v>
      </c>
      <c r="D781" s="4" t="s">
        <v>3924</v>
      </c>
      <c r="E781" s="5">
        <v>3.7</v>
      </c>
    </row>
    <row r="782" customFormat="1" spans="1:5">
      <c r="A782" s="4">
        <f>COUNTIF($B$4:B782,B782)</f>
        <v>24</v>
      </c>
      <c r="B782" s="4" t="s">
        <v>3902</v>
      </c>
      <c r="C782" s="4" t="s">
        <v>3903</v>
      </c>
      <c r="D782" s="4" t="s">
        <v>3925</v>
      </c>
      <c r="E782" s="5">
        <v>5.4</v>
      </c>
    </row>
    <row r="783" customFormat="1" spans="1:5">
      <c r="A783" s="4">
        <f>COUNTIF($B$4:B783,B783)</f>
        <v>25</v>
      </c>
      <c r="B783" s="4" t="s">
        <v>3902</v>
      </c>
      <c r="C783" s="4" t="s">
        <v>3903</v>
      </c>
      <c r="D783" s="4" t="s">
        <v>3926</v>
      </c>
      <c r="E783" s="5">
        <v>12</v>
      </c>
    </row>
    <row r="784" customFormat="1" spans="1:5">
      <c r="A784" s="4">
        <f>COUNTIF($B$4:B784,B784)</f>
        <v>26</v>
      </c>
      <c r="B784" s="4" t="s">
        <v>3902</v>
      </c>
      <c r="C784" s="4" t="s">
        <v>3903</v>
      </c>
      <c r="D784" s="4" t="s">
        <v>3927</v>
      </c>
      <c r="E784" s="5">
        <v>4.25</v>
      </c>
    </row>
    <row r="785" customFormat="1" spans="1:5">
      <c r="A785" s="4">
        <f>COUNTIF($B$4:B785,B785)</f>
        <v>27</v>
      </c>
      <c r="B785" s="4" t="s">
        <v>3902</v>
      </c>
      <c r="C785" s="4" t="s">
        <v>3903</v>
      </c>
      <c r="D785" s="4" t="s">
        <v>3928</v>
      </c>
      <c r="E785" s="5">
        <v>3.4</v>
      </c>
    </row>
    <row r="786" customFormat="1" spans="1:5">
      <c r="A786" s="4">
        <f>COUNTIF($B$4:B786,B786)</f>
        <v>28</v>
      </c>
      <c r="B786" s="4" t="s">
        <v>3902</v>
      </c>
      <c r="C786" s="4" t="s">
        <v>3903</v>
      </c>
      <c r="D786" s="4" t="s">
        <v>3929</v>
      </c>
      <c r="E786" s="5">
        <v>7</v>
      </c>
    </row>
    <row r="787" customFormat="1" spans="1:5">
      <c r="A787" s="4">
        <f>COUNTIF($B$4:B787,B787)</f>
        <v>29</v>
      </c>
      <c r="B787" s="4" t="s">
        <v>3902</v>
      </c>
      <c r="C787" s="4" t="s">
        <v>3903</v>
      </c>
      <c r="D787" s="4" t="s">
        <v>3930</v>
      </c>
      <c r="E787" s="5">
        <v>2.55</v>
      </c>
    </row>
    <row r="788" customFormat="1" spans="1:5">
      <c r="A788" s="4">
        <f>COUNTIF($B$4:B788,B788)</f>
        <v>30</v>
      </c>
      <c r="B788" s="4" t="s">
        <v>3902</v>
      </c>
      <c r="C788" s="4" t="s">
        <v>3903</v>
      </c>
      <c r="D788" s="4" t="s">
        <v>3931</v>
      </c>
      <c r="E788" s="5">
        <v>3.9</v>
      </c>
    </row>
    <row r="789" customFormat="1" spans="1:5">
      <c r="A789" s="4">
        <f>COUNTIF($B$4:B789,B789)</f>
        <v>31</v>
      </c>
      <c r="B789" s="4" t="s">
        <v>3902</v>
      </c>
      <c r="C789" s="4" t="s">
        <v>3903</v>
      </c>
      <c r="D789" s="4" t="s">
        <v>3932</v>
      </c>
      <c r="E789" s="5">
        <v>4.6</v>
      </c>
    </row>
    <row r="790" customFormat="1" spans="1:5">
      <c r="A790" s="4">
        <f>COUNTIF($B$4:B790,B790)</f>
        <v>32</v>
      </c>
      <c r="B790" s="4" t="s">
        <v>3902</v>
      </c>
      <c r="C790" s="4" t="s">
        <v>3903</v>
      </c>
      <c r="D790" s="4" t="s">
        <v>3933</v>
      </c>
      <c r="E790" s="5">
        <v>3.4</v>
      </c>
    </row>
    <row r="791" customFormat="1" spans="1:5">
      <c r="A791" s="4">
        <f>COUNTIF($B$4:B791,B791)</f>
        <v>33</v>
      </c>
      <c r="B791" s="4" t="s">
        <v>3902</v>
      </c>
      <c r="C791" s="4" t="s">
        <v>3903</v>
      </c>
      <c r="D791" s="4" t="s">
        <v>3934</v>
      </c>
      <c r="E791" s="5">
        <v>3.4</v>
      </c>
    </row>
    <row r="792" customFormat="1" spans="1:5">
      <c r="A792" s="4">
        <f>COUNTIF($B$4:B792,B792)</f>
        <v>34</v>
      </c>
      <c r="B792" s="4" t="s">
        <v>3902</v>
      </c>
      <c r="C792" s="4" t="s">
        <v>3903</v>
      </c>
      <c r="D792" s="4" t="s">
        <v>3935</v>
      </c>
      <c r="E792" s="5">
        <v>4.25</v>
      </c>
    </row>
    <row r="793" customFormat="1" spans="1:5">
      <c r="A793" s="4">
        <f>COUNTIF($B$4:B793,B793)</f>
        <v>35</v>
      </c>
      <c r="B793" s="4" t="s">
        <v>3902</v>
      </c>
      <c r="C793" s="4" t="s">
        <v>3903</v>
      </c>
      <c r="D793" s="4" t="s">
        <v>3936</v>
      </c>
      <c r="E793" s="5">
        <v>4.25</v>
      </c>
    </row>
    <row r="794" customFormat="1" spans="1:5">
      <c r="A794" s="4">
        <f>COUNTIF($B$4:B794,B794)</f>
        <v>36</v>
      </c>
      <c r="B794" s="4" t="s">
        <v>3902</v>
      </c>
      <c r="C794" s="4" t="s">
        <v>3903</v>
      </c>
      <c r="D794" s="4" t="s">
        <v>3937</v>
      </c>
      <c r="E794" s="5">
        <v>4</v>
      </c>
    </row>
    <row r="795" customFormat="1" spans="1:5">
      <c r="A795" s="4">
        <f>COUNTIF($B$4:B795,B795)</f>
        <v>37</v>
      </c>
      <c r="B795" s="4" t="s">
        <v>3902</v>
      </c>
      <c r="C795" s="4" t="s">
        <v>3903</v>
      </c>
      <c r="D795" s="4" t="s">
        <v>3938</v>
      </c>
      <c r="E795" s="5">
        <v>3.5</v>
      </c>
    </row>
    <row r="796" customFormat="1" spans="1:5">
      <c r="A796" s="4">
        <f>COUNTIF($B$4:B796,B796)</f>
        <v>38</v>
      </c>
      <c r="B796" s="4" t="s">
        <v>3902</v>
      </c>
      <c r="C796" s="4" t="s">
        <v>3903</v>
      </c>
      <c r="D796" s="4" t="s">
        <v>3939</v>
      </c>
      <c r="E796" s="5">
        <v>5.7</v>
      </c>
    </row>
    <row r="797" customFormat="1" spans="1:5">
      <c r="A797" s="4">
        <f>COUNTIF($B$4:B797,B797)</f>
        <v>39</v>
      </c>
      <c r="B797" s="4" t="s">
        <v>3902</v>
      </c>
      <c r="C797" s="4" t="s">
        <v>3903</v>
      </c>
      <c r="D797" s="4" t="s">
        <v>3940</v>
      </c>
      <c r="E797" s="5">
        <v>1.7</v>
      </c>
    </row>
    <row r="798" customFormat="1" spans="1:5">
      <c r="A798" s="4">
        <f>COUNTIF($B$4:B798,B798)</f>
        <v>40</v>
      </c>
      <c r="B798" s="4" t="s">
        <v>3902</v>
      </c>
      <c r="C798" s="4" t="s">
        <v>3903</v>
      </c>
      <c r="D798" s="4" t="s">
        <v>3941</v>
      </c>
      <c r="E798" s="5">
        <v>2.55</v>
      </c>
    </row>
    <row r="799" customFormat="1" spans="1:5">
      <c r="A799" s="4">
        <f>COUNTIF($B$4:B799,B799)</f>
        <v>41</v>
      </c>
      <c r="B799" s="4" t="s">
        <v>3902</v>
      </c>
      <c r="C799" s="4" t="s">
        <v>3903</v>
      </c>
      <c r="D799" s="4" t="s">
        <v>3942</v>
      </c>
      <c r="E799" s="5">
        <v>3</v>
      </c>
    </row>
    <row r="800" customFormat="1" spans="1:5">
      <c r="A800" s="4">
        <f>COUNTIF($B$4:B800,B800)</f>
        <v>42</v>
      </c>
      <c r="B800" s="4" t="s">
        <v>3902</v>
      </c>
      <c r="C800" s="4" t="s">
        <v>3903</v>
      </c>
      <c r="D800" s="4" t="s">
        <v>3943</v>
      </c>
      <c r="E800" s="5">
        <v>6.9</v>
      </c>
    </row>
    <row r="801" customFormat="1" spans="1:5">
      <c r="A801" s="4">
        <f>COUNTIF($B$4:B801,B801)</f>
        <v>43</v>
      </c>
      <c r="B801" s="4" t="s">
        <v>3902</v>
      </c>
      <c r="C801" s="4" t="s">
        <v>3903</v>
      </c>
      <c r="D801" s="4" t="s">
        <v>3944</v>
      </c>
      <c r="E801" s="5">
        <v>2.4</v>
      </c>
    </row>
    <row r="802" customFormat="1" spans="1:5">
      <c r="A802" s="4">
        <f>COUNTIF($B$4:B802,B802)</f>
        <v>44</v>
      </c>
      <c r="B802" s="4" t="s">
        <v>3902</v>
      </c>
      <c r="C802" s="4" t="s">
        <v>3903</v>
      </c>
      <c r="D802" s="4" t="s">
        <v>3945</v>
      </c>
      <c r="E802" s="5">
        <v>3.4</v>
      </c>
    </row>
    <row r="803" customFormat="1" spans="1:5">
      <c r="A803" s="4">
        <f>COUNTIF($B$4:B803,B803)</f>
        <v>45</v>
      </c>
      <c r="B803" s="4" t="s">
        <v>3902</v>
      </c>
      <c r="C803" s="4" t="s">
        <v>3903</v>
      </c>
      <c r="D803" s="4" t="s">
        <v>3946</v>
      </c>
      <c r="E803" s="5">
        <v>4.25</v>
      </c>
    </row>
    <row r="804" customFormat="1" spans="1:5">
      <c r="A804" s="4">
        <f>COUNTIF($B$4:B804,B804)</f>
        <v>46</v>
      </c>
      <c r="B804" s="4" t="s">
        <v>3902</v>
      </c>
      <c r="C804" s="4" t="s">
        <v>3903</v>
      </c>
      <c r="D804" s="4" t="s">
        <v>3947</v>
      </c>
      <c r="E804" s="5">
        <v>2.55</v>
      </c>
    </row>
    <row r="805" customFormat="1" spans="1:5">
      <c r="A805" s="4">
        <f>COUNTIF($B$4:B805,B805)</f>
        <v>47</v>
      </c>
      <c r="B805" s="4" t="s">
        <v>3902</v>
      </c>
      <c r="C805" s="4" t="s">
        <v>3903</v>
      </c>
      <c r="D805" s="4" t="s">
        <v>3948</v>
      </c>
      <c r="E805" s="5">
        <v>5.6</v>
      </c>
    </row>
    <row r="806" customFormat="1" spans="1:5">
      <c r="A806" s="4">
        <f>COUNTIF($B$4:B806,B806)</f>
        <v>48</v>
      </c>
      <c r="B806" s="4" t="s">
        <v>3902</v>
      </c>
      <c r="C806" s="4" t="s">
        <v>3903</v>
      </c>
      <c r="D806" s="4" t="s">
        <v>3949</v>
      </c>
      <c r="E806" s="5">
        <v>3</v>
      </c>
    </row>
    <row r="807" customFormat="1" spans="1:5">
      <c r="A807" s="4">
        <f>COUNTIF($B$4:B807,B807)</f>
        <v>49</v>
      </c>
      <c r="B807" s="4" t="s">
        <v>3902</v>
      </c>
      <c r="C807" s="4" t="s">
        <v>3903</v>
      </c>
      <c r="D807" s="4" t="s">
        <v>3950</v>
      </c>
      <c r="E807" s="5">
        <v>20</v>
      </c>
    </row>
    <row r="808" customFormat="1" spans="1:5">
      <c r="A808" s="4">
        <f>COUNTIF($B$4:B808,B808)</f>
        <v>50</v>
      </c>
      <c r="B808" s="4" t="s">
        <v>3902</v>
      </c>
      <c r="C808" s="4" t="s">
        <v>3903</v>
      </c>
      <c r="D808" s="4" t="s">
        <v>3951</v>
      </c>
      <c r="E808" s="5">
        <v>4.25</v>
      </c>
    </row>
    <row r="809" customFormat="1" spans="1:5">
      <c r="A809" s="4">
        <f>COUNTIF($B$4:B809,B809)</f>
        <v>51</v>
      </c>
      <c r="B809" s="4" t="s">
        <v>3902</v>
      </c>
      <c r="C809" s="4" t="s">
        <v>3903</v>
      </c>
      <c r="D809" s="4" t="s">
        <v>3952</v>
      </c>
      <c r="E809" s="5">
        <v>6</v>
      </c>
    </row>
    <row r="810" customFormat="1" spans="1:5">
      <c r="A810" s="4">
        <f>COUNTIF($B$4:B810,B810)</f>
        <v>52</v>
      </c>
      <c r="B810" s="4" t="s">
        <v>3902</v>
      </c>
      <c r="C810" s="4" t="s">
        <v>3903</v>
      </c>
      <c r="D810" s="4" t="s">
        <v>3953</v>
      </c>
      <c r="E810" s="5">
        <v>11.6</v>
      </c>
    </row>
    <row r="811" customFormat="1" spans="1:5">
      <c r="A811" s="4">
        <f>COUNTIF($B$4:B811,B811)</f>
        <v>53</v>
      </c>
      <c r="B811" s="4" t="s">
        <v>3902</v>
      </c>
      <c r="C811" s="4" t="s">
        <v>3903</v>
      </c>
      <c r="D811" s="4" t="s">
        <v>3954</v>
      </c>
      <c r="E811" s="5">
        <v>4.7</v>
      </c>
    </row>
    <row r="812" customFormat="1" spans="1:5">
      <c r="A812" s="4">
        <f>COUNTIF($B$4:B812,B812)</f>
        <v>54</v>
      </c>
      <c r="B812" s="4" t="s">
        <v>3902</v>
      </c>
      <c r="C812" s="4" t="s">
        <v>3903</v>
      </c>
      <c r="D812" s="4" t="s">
        <v>2185</v>
      </c>
      <c r="E812" s="5">
        <v>5.2</v>
      </c>
    </row>
    <row r="813" customFormat="1" spans="1:5">
      <c r="A813" s="4">
        <f>COUNTIF($B$4:B813,B813)</f>
        <v>55</v>
      </c>
      <c r="B813" s="4" t="s">
        <v>3902</v>
      </c>
      <c r="C813" s="4" t="s">
        <v>3903</v>
      </c>
      <c r="D813" s="4" t="s">
        <v>3955</v>
      </c>
      <c r="E813" s="5">
        <v>10.5</v>
      </c>
    </row>
    <row r="814" customFormat="1" spans="1:5">
      <c r="A814" s="4">
        <f>COUNTIF($B$4:B814,B814)</f>
        <v>56</v>
      </c>
      <c r="B814" s="4" t="s">
        <v>3902</v>
      </c>
      <c r="C814" s="4" t="s">
        <v>3903</v>
      </c>
      <c r="D814" s="4" t="s">
        <v>3956</v>
      </c>
      <c r="E814" s="5">
        <v>2.55</v>
      </c>
    </row>
    <row r="815" customFormat="1" spans="1:5">
      <c r="A815" s="4">
        <f>COUNTIF($B$4:B815,B815)</f>
        <v>57</v>
      </c>
      <c r="B815" s="4" t="s">
        <v>3902</v>
      </c>
      <c r="C815" s="4" t="s">
        <v>3903</v>
      </c>
      <c r="D815" s="4" t="s">
        <v>329</v>
      </c>
      <c r="E815" s="5">
        <v>7</v>
      </c>
    </row>
    <row r="816" customFormat="1" spans="1:5">
      <c r="A816" s="4">
        <f>COUNTIF($B$4:B816,B816)</f>
        <v>58</v>
      </c>
      <c r="B816" s="4" t="s">
        <v>3902</v>
      </c>
      <c r="C816" s="4" t="s">
        <v>3903</v>
      </c>
      <c r="D816" s="4" t="s">
        <v>3957</v>
      </c>
      <c r="E816" s="5">
        <v>6</v>
      </c>
    </row>
    <row r="817" customFormat="1" spans="1:5">
      <c r="A817" s="4">
        <f>COUNTIF($B$4:B817,B817)</f>
        <v>59</v>
      </c>
      <c r="B817" s="4" t="s">
        <v>3902</v>
      </c>
      <c r="C817" s="4" t="s">
        <v>3903</v>
      </c>
      <c r="D817" s="4" t="s">
        <v>3958</v>
      </c>
      <c r="E817" s="5">
        <v>1</v>
      </c>
    </row>
    <row r="818" customFormat="1" spans="1:5">
      <c r="A818" s="4">
        <f>COUNTIF($B$4:B818,B818)</f>
        <v>60</v>
      </c>
      <c r="B818" s="4" t="s">
        <v>3902</v>
      </c>
      <c r="C818" s="4" t="s">
        <v>3903</v>
      </c>
      <c r="D818" s="4" t="s">
        <v>3959</v>
      </c>
      <c r="E818" s="5">
        <v>6.1</v>
      </c>
    </row>
    <row r="819" customFormat="1" spans="1:5">
      <c r="A819" s="4">
        <f>COUNTIF($B$4:B819,B819)</f>
        <v>61</v>
      </c>
      <c r="B819" s="4" t="s">
        <v>3902</v>
      </c>
      <c r="C819" s="4" t="s">
        <v>3903</v>
      </c>
      <c r="D819" s="4" t="s">
        <v>3960</v>
      </c>
      <c r="E819" s="5">
        <v>3.6</v>
      </c>
    </row>
    <row r="820" customFormat="1" spans="1:5">
      <c r="A820" s="4">
        <f>COUNTIF($B$4:B820,B820)</f>
        <v>62</v>
      </c>
      <c r="B820" s="4" t="s">
        <v>3902</v>
      </c>
      <c r="C820" s="4" t="s">
        <v>3903</v>
      </c>
      <c r="D820" s="4" t="s">
        <v>3961</v>
      </c>
      <c r="E820" s="5">
        <v>3.4</v>
      </c>
    </row>
    <row r="821" customFormat="1" spans="1:5">
      <c r="A821" s="4">
        <f>COUNTIF($B$4:B821,B821)</f>
        <v>63</v>
      </c>
      <c r="B821" s="4" t="s">
        <v>3902</v>
      </c>
      <c r="C821" s="4" t="s">
        <v>3903</v>
      </c>
      <c r="D821" s="4" t="s">
        <v>3962</v>
      </c>
      <c r="E821" s="5">
        <v>7.1</v>
      </c>
    </row>
    <row r="822" customFormat="1" spans="1:5">
      <c r="A822" s="4">
        <f>COUNTIF($B$4:B822,B822)</f>
        <v>1</v>
      </c>
      <c r="B822" s="4" t="s">
        <v>3963</v>
      </c>
      <c r="C822" s="4" t="s">
        <v>3964</v>
      </c>
      <c r="D822" s="4" t="s">
        <v>3950</v>
      </c>
      <c r="E822" s="5">
        <v>160</v>
      </c>
    </row>
    <row r="823" customFormat="1" spans="1:5">
      <c r="A823" s="4">
        <f>COUNTIF($B$4:B823,B823)</f>
        <v>2</v>
      </c>
      <c r="B823" s="4" t="s">
        <v>3963</v>
      </c>
      <c r="C823" s="4" t="s">
        <v>3964</v>
      </c>
      <c r="D823" s="4" t="s">
        <v>3965</v>
      </c>
      <c r="E823" s="5">
        <v>4.8</v>
      </c>
    </row>
    <row r="824" customFormat="1" spans="1:5">
      <c r="A824" s="4">
        <f>COUNTIF($B$4:B824,B824)</f>
        <v>1</v>
      </c>
      <c r="B824" s="4" t="s">
        <v>3966</v>
      </c>
      <c r="C824" s="4" t="s">
        <v>3967</v>
      </c>
      <c r="D824" s="4" t="s">
        <v>3968</v>
      </c>
      <c r="E824" s="5">
        <v>6</v>
      </c>
    </row>
    <row r="825" customFormat="1" spans="1:5">
      <c r="A825" s="4">
        <f>COUNTIF($B$4:B825,B825)</f>
        <v>2</v>
      </c>
      <c r="B825" s="4" t="s">
        <v>3966</v>
      </c>
      <c r="C825" s="4" t="s">
        <v>3967</v>
      </c>
      <c r="D825" s="4" t="s">
        <v>3969</v>
      </c>
      <c r="E825" s="5">
        <v>133</v>
      </c>
    </row>
    <row r="826" customFormat="1" spans="1:5">
      <c r="A826" s="4">
        <f>COUNTIF($B$4:B826,B826)</f>
        <v>3</v>
      </c>
      <c r="B826" s="4" t="s">
        <v>3966</v>
      </c>
      <c r="C826" s="4" t="s">
        <v>3967</v>
      </c>
      <c r="D826" s="4" t="s">
        <v>3970</v>
      </c>
      <c r="E826" s="5">
        <v>3.8</v>
      </c>
    </row>
    <row r="827" customFormat="1" spans="1:5">
      <c r="A827" s="4">
        <f>COUNTIF($B$4:B827,B827)</f>
        <v>4</v>
      </c>
      <c r="B827" s="4" t="s">
        <v>3966</v>
      </c>
      <c r="C827" s="4" t="s">
        <v>3967</v>
      </c>
      <c r="D827" s="4" t="s">
        <v>3971</v>
      </c>
      <c r="E827" s="5">
        <v>7</v>
      </c>
    </row>
    <row r="828" customFormat="1" spans="1:5">
      <c r="A828" s="4">
        <f>COUNTIF($B$4:B828,B828)</f>
        <v>5</v>
      </c>
      <c r="B828" s="4" t="s">
        <v>3966</v>
      </c>
      <c r="C828" s="4" t="s">
        <v>3967</v>
      </c>
      <c r="D828" s="4" t="s">
        <v>2826</v>
      </c>
      <c r="E828" s="5">
        <v>9.4</v>
      </c>
    </row>
    <row r="829" customFormat="1" spans="1:5">
      <c r="A829" s="4">
        <f>COUNTIF($B$4:B829,B829)</f>
        <v>6</v>
      </c>
      <c r="B829" s="4" t="s">
        <v>3966</v>
      </c>
      <c r="C829" s="4" t="s">
        <v>3967</v>
      </c>
      <c r="D829" s="4" t="s">
        <v>2258</v>
      </c>
      <c r="E829" s="5">
        <v>19.1</v>
      </c>
    </row>
    <row r="830" customFormat="1" spans="1:5">
      <c r="A830" s="4">
        <f>COUNTIF($B$4:B830,B830)</f>
        <v>7</v>
      </c>
      <c r="B830" s="4" t="s">
        <v>3966</v>
      </c>
      <c r="C830" s="4" t="s">
        <v>3967</v>
      </c>
      <c r="D830" s="4" t="s">
        <v>3972</v>
      </c>
      <c r="E830" s="5">
        <v>1.5</v>
      </c>
    </row>
    <row r="831" customFormat="1" spans="1:5">
      <c r="A831" s="4">
        <f>COUNTIF($B$4:B831,B831)</f>
        <v>8</v>
      </c>
      <c r="B831" s="4" t="s">
        <v>3966</v>
      </c>
      <c r="C831" s="4" t="s">
        <v>3967</v>
      </c>
      <c r="D831" s="4" t="s">
        <v>3973</v>
      </c>
      <c r="E831" s="5">
        <v>13.27</v>
      </c>
    </row>
    <row r="832" customFormat="1" spans="1:5">
      <c r="A832" s="4">
        <f>COUNTIF($B$4:B832,B832)</f>
        <v>9</v>
      </c>
      <c r="B832" s="4" t="s">
        <v>3966</v>
      </c>
      <c r="C832" s="4" t="s">
        <v>3967</v>
      </c>
      <c r="D832" s="4" t="s">
        <v>3974</v>
      </c>
      <c r="E832" s="5">
        <v>6.9</v>
      </c>
    </row>
    <row r="833" customFormat="1" spans="1:5">
      <c r="A833" s="4">
        <f>COUNTIF($B$4:B833,B833)</f>
        <v>10</v>
      </c>
      <c r="B833" s="4" t="s">
        <v>3966</v>
      </c>
      <c r="C833" s="4" t="s">
        <v>3967</v>
      </c>
      <c r="D833" s="4" t="s">
        <v>3975</v>
      </c>
      <c r="E833" s="5">
        <v>7</v>
      </c>
    </row>
    <row r="834" customFormat="1" spans="1:5">
      <c r="A834" s="4">
        <f>COUNTIF($B$4:B834,B834)</f>
        <v>11</v>
      </c>
      <c r="B834" s="4" t="s">
        <v>3966</v>
      </c>
      <c r="C834" s="4" t="s">
        <v>3967</v>
      </c>
      <c r="D834" s="4" t="s">
        <v>3976</v>
      </c>
      <c r="E834" s="5">
        <v>6.9</v>
      </c>
    </row>
    <row r="835" customFormat="1" spans="1:5">
      <c r="A835" s="4">
        <f>COUNTIF($B$4:B835,B835)</f>
        <v>12</v>
      </c>
      <c r="B835" s="4" t="s">
        <v>3966</v>
      </c>
      <c r="C835" s="4" t="s">
        <v>3967</v>
      </c>
      <c r="D835" s="4" t="s">
        <v>3977</v>
      </c>
      <c r="E835" s="5">
        <v>8.4</v>
      </c>
    </row>
    <row r="836" customFormat="1" spans="1:5">
      <c r="A836" s="4">
        <f>COUNTIF($B$4:B836,B836)</f>
        <v>13</v>
      </c>
      <c r="B836" s="4" t="s">
        <v>3966</v>
      </c>
      <c r="C836" s="4" t="s">
        <v>3967</v>
      </c>
      <c r="D836" s="4" t="s">
        <v>3978</v>
      </c>
      <c r="E836" s="5">
        <v>6.4</v>
      </c>
    </row>
    <row r="837" customFormat="1" spans="1:5">
      <c r="A837" s="4">
        <f>COUNTIF($B$4:B837,B837)</f>
        <v>14</v>
      </c>
      <c r="B837" s="4" t="s">
        <v>3966</v>
      </c>
      <c r="C837" s="4" t="s">
        <v>3967</v>
      </c>
      <c r="D837" s="4" t="s">
        <v>3979</v>
      </c>
      <c r="E837" s="5">
        <v>8.4</v>
      </c>
    </row>
    <row r="838" customFormat="1" spans="1:5">
      <c r="A838" s="4">
        <f>COUNTIF($B$4:B838,B838)</f>
        <v>15</v>
      </c>
      <c r="B838" s="4" t="s">
        <v>3966</v>
      </c>
      <c r="C838" s="4" t="s">
        <v>3967</v>
      </c>
      <c r="D838" s="4" t="s">
        <v>3980</v>
      </c>
      <c r="E838" s="5">
        <v>32.5</v>
      </c>
    </row>
    <row r="839" customFormat="1" spans="1:5">
      <c r="A839" s="4">
        <f>COUNTIF($B$4:B839,B839)</f>
        <v>16</v>
      </c>
      <c r="B839" s="4" t="s">
        <v>3966</v>
      </c>
      <c r="C839" s="4" t="s">
        <v>3967</v>
      </c>
      <c r="D839" s="4" t="s">
        <v>3981</v>
      </c>
      <c r="E839" s="5">
        <v>8.43</v>
      </c>
    </row>
    <row r="840" customFormat="1" spans="1:5">
      <c r="A840" s="4">
        <f>COUNTIF($B$4:B840,B840)</f>
        <v>17</v>
      </c>
      <c r="B840" s="4" t="s">
        <v>3966</v>
      </c>
      <c r="C840" s="4" t="s">
        <v>3967</v>
      </c>
      <c r="D840" s="4" t="s">
        <v>3982</v>
      </c>
      <c r="E840" s="5">
        <v>6.8</v>
      </c>
    </row>
    <row r="841" customFormat="1" spans="1:5">
      <c r="A841" s="4">
        <f>COUNTIF($B$4:B841,B841)</f>
        <v>1</v>
      </c>
      <c r="B841" s="4" t="s">
        <v>3983</v>
      </c>
      <c r="C841" s="4" t="s">
        <v>3984</v>
      </c>
      <c r="D841" s="4" t="s">
        <v>1665</v>
      </c>
      <c r="E841" s="5">
        <v>7</v>
      </c>
    </row>
    <row r="842" customFormat="1" spans="1:5">
      <c r="A842" s="4">
        <f>COUNTIF($B$4:B842,B842)</f>
        <v>2</v>
      </c>
      <c r="B842" s="4" t="s">
        <v>3983</v>
      </c>
      <c r="C842" s="4" t="s">
        <v>3984</v>
      </c>
      <c r="D842" s="4" t="s">
        <v>3950</v>
      </c>
      <c r="E842" s="5">
        <v>25</v>
      </c>
    </row>
    <row r="843" customFormat="1" spans="1:5">
      <c r="A843" s="4">
        <f>COUNTIF($B$4:B843,B843)</f>
        <v>3</v>
      </c>
      <c r="B843" s="4" t="s">
        <v>3983</v>
      </c>
      <c r="C843" s="4" t="s">
        <v>3984</v>
      </c>
      <c r="D843" s="4" t="s">
        <v>3985</v>
      </c>
      <c r="E843" s="5">
        <v>5</v>
      </c>
    </row>
    <row r="844" customFormat="1" spans="1:5">
      <c r="A844" s="4">
        <v>4</v>
      </c>
      <c r="B844" s="4" t="s">
        <v>3983</v>
      </c>
      <c r="C844" s="4" t="s">
        <v>3984</v>
      </c>
      <c r="D844" s="4" t="s">
        <v>3986</v>
      </c>
      <c r="E844" s="5">
        <v>9</v>
      </c>
    </row>
    <row r="845" customFormat="1" spans="1:5">
      <c r="A845" s="4">
        <f>COUNTIF($B$4:B845,B845)</f>
        <v>1</v>
      </c>
      <c r="B845" s="4" t="s">
        <v>3987</v>
      </c>
      <c r="C845" s="4" t="s">
        <v>3988</v>
      </c>
      <c r="D845" s="4" t="s">
        <v>3989</v>
      </c>
      <c r="E845" s="5">
        <v>4.5</v>
      </c>
    </row>
    <row r="846" customFormat="1" spans="1:5">
      <c r="A846" s="4">
        <f>COUNTIF($B$4:B846,B846)</f>
        <v>2</v>
      </c>
      <c r="B846" s="4" t="s">
        <v>3987</v>
      </c>
      <c r="C846" s="4" t="s">
        <v>3988</v>
      </c>
      <c r="D846" s="4" t="s">
        <v>3243</v>
      </c>
      <c r="E846" s="5">
        <v>3.4</v>
      </c>
    </row>
    <row r="847" customFormat="1" spans="1:5">
      <c r="A847" s="4">
        <f>COUNTIF($B$4:B847,B847)</f>
        <v>3</v>
      </c>
      <c r="B847" s="4" t="s">
        <v>3987</v>
      </c>
      <c r="C847" s="4" t="s">
        <v>3988</v>
      </c>
      <c r="D847" s="4" t="s">
        <v>257</v>
      </c>
      <c r="E847" s="5">
        <v>6.5</v>
      </c>
    </row>
    <row r="848" customFormat="1" spans="1:5">
      <c r="A848" s="4">
        <f>COUNTIF($B$4:B848,B848)</f>
        <v>4</v>
      </c>
      <c r="B848" s="4" t="s">
        <v>3987</v>
      </c>
      <c r="C848" s="4" t="s">
        <v>3988</v>
      </c>
      <c r="D848" s="4" t="s">
        <v>3990</v>
      </c>
      <c r="E848" s="5">
        <v>4.8</v>
      </c>
    </row>
    <row r="849" customFormat="1" spans="1:5">
      <c r="A849" s="4">
        <f>COUNTIF($B$4:B849,B849)</f>
        <v>5</v>
      </c>
      <c r="B849" s="4" t="s">
        <v>3987</v>
      </c>
      <c r="C849" s="4" t="s">
        <v>3988</v>
      </c>
      <c r="D849" s="4" t="s">
        <v>3991</v>
      </c>
      <c r="E849" s="5">
        <v>7.9</v>
      </c>
    </row>
    <row r="850" customFormat="1" spans="1:5">
      <c r="A850" s="4">
        <f>COUNTIF($B$4:B850,B850)</f>
        <v>6</v>
      </c>
      <c r="B850" s="4" t="s">
        <v>3987</v>
      </c>
      <c r="C850" s="4" t="s">
        <v>3988</v>
      </c>
      <c r="D850" s="4" t="s">
        <v>295</v>
      </c>
      <c r="E850" s="5">
        <v>3.4</v>
      </c>
    </row>
    <row r="851" customFormat="1" spans="1:5">
      <c r="A851" s="4">
        <f>COUNTIF($B$4:B851,B851)</f>
        <v>7</v>
      </c>
      <c r="B851" s="4" t="s">
        <v>3987</v>
      </c>
      <c r="C851" s="4" t="s">
        <v>3988</v>
      </c>
      <c r="D851" s="4" t="s">
        <v>278</v>
      </c>
      <c r="E851" s="5">
        <v>4.5</v>
      </c>
    </row>
    <row r="852" customFormat="1" spans="1:5">
      <c r="A852" s="4">
        <f>COUNTIF($B$4:B852,B852)</f>
        <v>8</v>
      </c>
      <c r="B852" s="4" t="s">
        <v>3987</v>
      </c>
      <c r="C852" s="4" t="s">
        <v>3988</v>
      </c>
      <c r="D852" s="4" t="s">
        <v>3992</v>
      </c>
      <c r="E852" s="5">
        <v>3</v>
      </c>
    </row>
    <row r="853" customFormat="1" spans="1:5">
      <c r="A853" s="4">
        <f>COUNTIF($B$4:B853,B853)</f>
        <v>9</v>
      </c>
      <c r="B853" s="4" t="s">
        <v>3987</v>
      </c>
      <c r="C853" s="4" t="s">
        <v>3988</v>
      </c>
      <c r="D853" s="4" t="s">
        <v>3993</v>
      </c>
      <c r="E853" s="5">
        <v>4.8</v>
      </c>
    </row>
    <row r="854" customFormat="1" spans="1:5">
      <c r="A854" s="4">
        <f>COUNTIF($B$4:B854,B854)</f>
        <v>10</v>
      </c>
      <c r="B854" s="4" t="s">
        <v>3987</v>
      </c>
      <c r="C854" s="4" t="s">
        <v>3988</v>
      </c>
      <c r="D854" s="4" t="s">
        <v>3994</v>
      </c>
      <c r="E854" s="5">
        <v>3.15</v>
      </c>
    </row>
    <row r="855" customFormat="1" spans="1:5">
      <c r="A855" s="4">
        <f>COUNTIF($B$4:B855,B855)</f>
        <v>11</v>
      </c>
      <c r="B855" s="4" t="s">
        <v>3987</v>
      </c>
      <c r="C855" s="4" t="s">
        <v>3988</v>
      </c>
      <c r="D855" s="4" t="s">
        <v>3995</v>
      </c>
      <c r="E855" s="5">
        <v>4.7</v>
      </c>
    </row>
    <row r="856" customFormat="1" spans="1:5">
      <c r="A856" s="4">
        <f>COUNTIF($B$4:B856,B856)</f>
        <v>12</v>
      </c>
      <c r="B856" s="4" t="s">
        <v>3987</v>
      </c>
      <c r="C856" s="4" t="s">
        <v>3988</v>
      </c>
      <c r="D856" s="4" t="s">
        <v>3996</v>
      </c>
      <c r="E856" s="5">
        <v>8.5</v>
      </c>
    </row>
    <row r="857" customFormat="1" spans="1:5">
      <c r="A857" s="4">
        <f>COUNTIF($B$4:B857,B857)</f>
        <v>13</v>
      </c>
      <c r="B857" s="4" t="s">
        <v>3987</v>
      </c>
      <c r="C857" s="4" t="s">
        <v>3988</v>
      </c>
      <c r="D857" s="4" t="s">
        <v>329</v>
      </c>
      <c r="E857" s="5">
        <v>4.7</v>
      </c>
    </row>
    <row r="858" customFormat="1" spans="1:5">
      <c r="A858" s="4">
        <f>COUNTIF($B$4:B858,B858)</f>
        <v>14</v>
      </c>
      <c r="B858" s="4" t="s">
        <v>3987</v>
      </c>
      <c r="C858" s="4" t="s">
        <v>3988</v>
      </c>
      <c r="D858" s="4" t="s">
        <v>3997</v>
      </c>
      <c r="E858" s="5">
        <v>5.6</v>
      </c>
    </row>
    <row r="859" customFormat="1" spans="1:5">
      <c r="A859" s="4">
        <f>COUNTIF($B$4:B859,B859)</f>
        <v>15</v>
      </c>
      <c r="B859" s="4" t="s">
        <v>3987</v>
      </c>
      <c r="C859" s="4" t="s">
        <v>3988</v>
      </c>
      <c r="D859" s="4" t="s">
        <v>3998</v>
      </c>
      <c r="E859" s="5">
        <v>3.9</v>
      </c>
    </row>
    <row r="860" customFormat="1" spans="1:5">
      <c r="A860" s="4">
        <f>COUNTIF($B$4:B860,B860)</f>
        <v>16</v>
      </c>
      <c r="B860" s="4" t="s">
        <v>3987</v>
      </c>
      <c r="C860" s="4" t="s">
        <v>3988</v>
      </c>
      <c r="D860" s="4" t="s">
        <v>3999</v>
      </c>
      <c r="E860" s="5">
        <v>5.3</v>
      </c>
    </row>
    <row r="861" customFormat="1" spans="1:5">
      <c r="A861" s="4">
        <f>COUNTIF($B$4:B861,B861)</f>
        <v>17</v>
      </c>
      <c r="B861" s="4" t="s">
        <v>3987</v>
      </c>
      <c r="C861" s="4" t="s">
        <v>3988</v>
      </c>
      <c r="D861" s="4" t="s">
        <v>4000</v>
      </c>
      <c r="E861" s="5">
        <v>4.5</v>
      </c>
    </row>
    <row r="862" customFormat="1" spans="1:5">
      <c r="A862" s="4">
        <f>COUNTIF($B$4:B862,B862)</f>
        <v>18</v>
      </c>
      <c r="B862" s="4" t="s">
        <v>3987</v>
      </c>
      <c r="C862" s="4" t="s">
        <v>3988</v>
      </c>
      <c r="D862" s="4" t="s">
        <v>4001</v>
      </c>
      <c r="E862" s="5">
        <v>5.6</v>
      </c>
    </row>
    <row r="863" customFormat="1" spans="1:5">
      <c r="A863" s="4">
        <f>COUNTIF($B$4:B863,B863)</f>
        <v>19</v>
      </c>
      <c r="B863" s="4" t="s">
        <v>3987</v>
      </c>
      <c r="C863" s="4" t="s">
        <v>3988</v>
      </c>
      <c r="D863" s="4" t="s">
        <v>4002</v>
      </c>
      <c r="E863" s="5">
        <v>5.6</v>
      </c>
    </row>
    <row r="864" customFormat="1" spans="1:5">
      <c r="A864" s="4">
        <f>COUNTIF($B$4:B864,B864)</f>
        <v>20</v>
      </c>
      <c r="B864" s="4" t="s">
        <v>3987</v>
      </c>
      <c r="C864" s="4" t="s">
        <v>3988</v>
      </c>
      <c r="D864" s="4" t="s">
        <v>4003</v>
      </c>
      <c r="E864" s="5">
        <v>5.5</v>
      </c>
    </row>
    <row r="865" customFormat="1" spans="1:5">
      <c r="A865" s="4">
        <f>COUNTIF($B$4:B865,B865)</f>
        <v>21</v>
      </c>
      <c r="B865" s="4" t="s">
        <v>3987</v>
      </c>
      <c r="C865" s="4" t="s">
        <v>3988</v>
      </c>
      <c r="D865" s="4" t="s">
        <v>249</v>
      </c>
      <c r="E865" s="5">
        <v>6.8</v>
      </c>
    </row>
    <row r="866" customFormat="1" spans="1:5">
      <c r="A866" s="4">
        <f>COUNTIF($B$4:B866,B866)</f>
        <v>22</v>
      </c>
      <c r="B866" s="4" t="s">
        <v>3987</v>
      </c>
      <c r="C866" s="4" t="s">
        <v>3988</v>
      </c>
      <c r="D866" s="4" t="s">
        <v>4004</v>
      </c>
      <c r="E866" s="5">
        <v>2.1</v>
      </c>
    </row>
    <row r="867" customFormat="1" spans="1:5">
      <c r="A867" s="4">
        <f>COUNTIF($B$4:B867,B867)</f>
        <v>23</v>
      </c>
      <c r="B867" s="4" t="s">
        <v>3987</v>
      </c>
      <c r="C867" s="4" t="s">
        <v>3988</v>
      </c>
      <c r="D867" s="4" t="s">
        <v>4005</v>
      </c>
      <c r="E867" s="5">
        <v>7.1</v>
      </c>
    </row>
    <row r="868" customFormat="1" spans="1:5">
      <c r="A868" s="4">
        <f>COUNTIF($B$4:B868,B868)</f>
        <v>24</v>
      </c>
      <c r="B868" s="4" t="s">
        <v>3987</v>
      </c>
      <c r="C868" s="4" t="s">
        <v>3988</v>
      </c>
      <c r="D868" s="4" t="s">
        <v>4006</v>
      </c>
      <c r="E868" s="5">
        <v>5.7</v>
      </c>
    </row>
    <row r="869" customFormat="1" spans="1:5">
      <c r="A869" s="4">
        <f>COUNTIF($B$4:B869,B869)</f>
        <v>25</v>
      </c>
      <c r="B869" s="4" t="s">
        <v>3987</v>
      </c>
      <c r="C869" s="4" t="s">
        <v>3988</v>
      </c>
      <c r="D869" s="4" t="s">
        <v>4007</v>
      </c>
      <c r="E869" s="5">
        <v>5</v>
      </c>
    </row>
    <row r="870" customFormat="1" spans="1:5">
      <c r="A870" s="4">
        <f>COUNTIF($B$4:B870,B870)</f>
        <v>26</v>
      </c>
      <c r="B870" s="4" t="s">
        <v>3987</v>
      </c>
      <c r="C870" s="4" t="s">
        <v>3988</v>
      </c>
      <c r="D870" s="4" t="s">
        <v>4008</v>
      </c>
      <c r="E870" s="5">
        <v>6.8</v>
      </c>
    </row>
    <row r="871" customFormat="1" spans="1:5">
      <c r="A871" s="4">
        <f>COUNTIF($B$4:B871,B871)</f>
        <v>27</v>
      </c>
      <c r="B871" s="4" t="s">
        <v>3987</v>
      </c>
      <c r="C871" s="4" t="s">
        <v>3988</v>
      </c>
      <c r="D871" s="4" t="s">
        <v>4009</v>
      </c>
      <c r="E871" s="5">
        <v>6.5</v>
      </c>
    </row>
    <row r="872" customFormat="1" spans="1:5">
      <c r="A872" s="4">
        <f>COUNTIF($B$4:B872,B872)</f>
        <v>28</v>
      </c>
      <c r="B872" s="4" t="s">
        <v>3987</v>
      </c>
      <c r="C872" s="4" t="s">
        <v>3988</v>
      </c>
      <c r="D872" s="4" t="s">
        <v>4010</v>
      </c>
      <c r="E872" s="5">
        <v>6.8</v>
      </c>
    </row>
    <row r="873" customFormat="1" spans="1:5">
      <c r="A873" s="4">
        <f>COUNTIF($B$4:B873,B873)</f>
        <v>29</v>
      </c>
      <c r="B873" s="4" t="s">
        <v>3987</v>
      </c>
      <c r="C873" s="4" t="s">
        <v>3988</v>
      </c>
      <c r="D873" s="4" t="s">
        <v>4011</v>
      </c>
      <c r="E873" s="5">
        <v>6.3</v>
      </c>
    </row>
    <row r="874" customFormat="1" spans="1:5">
      <c r="A874" s="4">
        <f>COUNTIF($B$4:B874,B874)</f>
        <v>30</v>
      </c>
      <c r="B874" s="4" t="s">
        <v>3987</v>
      </c>
      <c r="C874" s="4" t="s">
        <v>3988</v>
      </c>
      <c r="D874" s="4" t="s">
        <v>4012</v>
      </c>
      <c r="E874" s="5">
        <v>4.2</v>
      </c>
    </row>
    <row r="875" customFormat="1" spans="1:5">
      <c r="A875" s="4">
        <f>COUNTIF($B$4:B875,B875)</f>
        <v>31</v>
      </c>
      <c r="B875" s="4" t="s">
        <v>3987</v>
      </c>
      <c r="C875" s="4" t="s">
        <v>3988</v>
      </c>
      <c r="D875" s="4" t="s">
        <v>70</v>
      </c>
      <c r="E875" s="5">
        <v>2.89</v>
      </c>
    </row>
    <row r="876" customFormat="1" spans="1:5">
      <c r="A876" s="4">
        <f>COUNTIF($B$4:B876,B876)</f>
        <v>32</v>
      </c>
      <c r="B876" s="4" t="s">
        <v>3987</v>
      </c>
      <c r="C876" s="4" t="s">
        <v>3988</v>
      </c>
      <c r="D876" s="4" t="s">
        <v>4013</v>
      </c>
      <c r="E876" s="5">
        <v>4.8</v>
      </c>
    </row>
    <row r="877" customFormat="1" spans="1:5">
      <c r="A877" s="4">
        <f>COUNTIF($B$4:B877,B877)</f>
        <v>33</v>
      </c>
      <c r="B877" s="4" t="s">
        <v>3987</v>
      </c>
      <c r="C877" s="4" t="s">
        <v>3988</v>
      </c>
      <c r="D877" s="4" t="s">
        <v>4014</v>
      </c>
      <c r="E877" s="5">
        <v>5.6</v>
      </c>
    </row>
    <row r="878" customFormat="1" spans="1:5">
      <c r="A878" s="4"/>
      <c r="B878" s="4"/>
      <c r="C878" s="4"/>
      <c r="D878" s="4"/>
      <c r="E878" s="5">
        <f>SUM(E3:E877)</f>
        <v>8148.01</v>
      </c>
    </row>
  </sheetData>
  <autoFilter xmlns:etc="http://www.wps.cn/officeDocument/2017/etCustomData" ref="A1:E878" etc:filterBottomFollowUsedRange="0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56"/>
  <sheetViews>
    <sheetView workbookViewId="0">
      <selection activeCell="E2" sqref="E$1:F$1048576"/>
    </sheetView>
  </sheetViews>
  <sheetFormatPr defaultColWidth="9" defaultRowHeight="13.5" outlineLevelCol="4"/>
  <cols>
    <col min="1" max="2" width="9" style="10"/>
    <col min="3" max="3" width="17.75" style="10" customWidth="1"/>
    <col min="4" max="4" width="10.5" style="10" customWidth="1"/>
    <col min="5" max="5" width="10.375" style="10"/>
    <col min="6" max="16384" width="9" style="10"/>
  </cols>
  <sheetData>
    <row r="1" s="10" customFormat="1" ht="34" customHeight="1" spans="1:5">
      <c r="A1" s="11" t="s">
        <v>4015</v>
      </c>
      <c r="B1" s="11"/>
      <c r="C1" s="11"/>
      <c r="D1" s="11"/>
      <c r="E1" s="11"/>
    </row>
    <row r="2" customFormat="1" ht="2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Format="1" spans="1:5">
      <c r="A3" s="12">
        <v>1</v>
      </c>
      <c r="B3" s="6" t="s">
        <v>4016</v>
      </c>
      <c r="C3" s="6" t="s">
        <v>4017</v>
      </c>
      <c r="D3" s="6" t="s">
        <v>4018</v>
      </c>
      <c r="E3" s="8">
        <v>15.5</v>
      </c>
    </row>
    <row r="4" customFormat="1" spans="1:5">
      <c r="A4" s="12">
        <v>2</v>
      </c>
      <c r="B4" s="6" t="s">
        <v>4016</v>
      </c>
      <c r="C4" s="6" t="s">
        <v>4017</v>
      </c>
      <c r="D4" s="6" t="s">
        <v>4019</v>
      </c>
      <c r="E4" s="8">
        <v>4</v>
      </c>
    </row>
    <row r="5" customFormat="1" spans="1:5">
      <c r="A5" s="12">
        <v>3</v>
      </c>
      <c r="B5" s="6" t="s">
        <v>4016</v>
      </c>
      <c r="C5" s="6" t="s">
        <v>4017</v>
      </c>
      <c r="D5" s="6" t="s">
        <v>4020</v>
      </c>
      <c r="E5" s="8">
        <v>10</v>
      </c>
    </row>
    <row r="6" customFormat="1" spans="1:5">
      <c r="A6" s="12">
        <v>4</v>
      </c>
      <c r="B6" s="6" t="s">
        <v>4016</v>
      </c>
      <c r="C6" s="6" t="s">
        <v>4017</v>
      </c>
      <c r="D6" s="6" t="s">
        <v>4021</v>
      </c>
      <c r="E6" s="8">
        <v>12.5</v>
      </c>
    </row>
    <row r="7" customFormat="1" spans="1:5">
      <c r="A7" s="12">
        <v>5</v>
      </c>
      <c r="B7" s="6" t="s">
        <v>4016</v>
      </c>
      <c r="C7" s="6" t="s">
        <v>4017</v>
      </c>
      <c r="D7" s="6" t="s">
        <v>4022</v>
      </c>
      <c r="E7" s="8">
        <v>13</v>
      </c>
    </row>
    <row r="8" customFormat="1" spans="1:5">
      <c r="A8" s="12">
        <v>6</v>
      </c>
      <c r="B8" s="6" t="s">
        <v>4016</v>
      </c>
      <c r="C8" s="6" t="s">
        <v>4017</v>
      </c>
      <c r="D8" s="6" t="s">
        <v>4023</v>
      </c>
      <c r="E8" s="8">
        <v>12.5</v>
      </c>
    </row>
    <row r="9" customFormat="1" spans="1:5">
      <c r="A9" s="12">
        <v>7</v>
      </c>
      <c r="B9" s="6" t="s">
        <v>4016</v>
      </c>
      <c r="C9" s="6" t="s">
        <v>4017</v>
      </c>
      <c r="D9" s="6" t="s">
        <v>4024</v>
      </c>
      <c r="E9" s="8">
        <v>12.5</v>
      </c>
    </row>
    <row r="10" customFormat="1" spans="1:5">
      <c r="A10" s="12">
        <v>8</v>
      </c>
      <c r="B10" s="6" t="s">
        <v>4016</v>
      </c>
      <c r="C10" s="6" t="s">
        <v>4017</v>
      </c>
      <c r="D10" s="6" t="s">
        <v>4025</v>
      </c>
      <c r="E10" s="8">
        <v>11</v>
      </c>
    </row>
    <row r="11" customFormat="1" spans="1:5">
      <c r="A11" s="12">
        <v>9</v>
      </c>
      <c r="B11" s="6" t="s">
        <v>4016</v>
      </c>
      <c r="C11" s="6" t="s">
        <v>4017</v>
      </c>
      <c r="D11" s="6" t="s">
        <v>4026</v>
      </c>
      <c r="E11" s="8">
        <v>7.5</v>
      </c>
    </row>
    <row r="12" customFormat="1" spans="1:5">
      <c r="A12" s="12">
        <v>10</v>
      </c>
      <c r="B12" s="6" t="s">
        <v>4016</v>
      </c>
      <c r="C12" s="6" t="s">
        <v>4017</v>
      </c>
      <c r="D12" s="6" t="s">
        <v>4027</v>
      </c>
      <c r="E12" s="8">
        <v>12.5</v>
      </c>
    </row>
    <row r="13" customFormat="1" spans="1:5">
      <c r="A13" s="12">
        <v>11</v>
      </c>
      <c r="B13" s="6" t="s">
        <v>4016</v>
      </c>
      <c r="C13" s="6" t="s">
        <v>4017</v>
      </c>
      <c r="D13" s="6" t="s">
        <v>1133</v>
      </c>
      <c r="E13" s="8">
        <v>6.5</v>
      </c>
    </row>
    <row r="14" customFormat="1" spans="1:5">
      <c r="A14" s="12">
        <v>12</v>
      </c>
      <c r="B14" s="6" t="s">
        <v>4016</v>
      </c>
      <c r="C14" s="6" t="s">
        <v>4017</v>
      </c>
      <c r="D14" s="6" t="s">
        <v>2040</v>
      </c>
      <c r="E14" s="8">
        <v>9.8</v>
      </c>
    </row>
    <row r="15" customFormat="1" spans="1:5">
      <c r="A15" s="12">
        <v>13</v>
      </c>
      <c r="B15" s="6" t="s">
        <v>4016</v>
      </c>
      <c r="C15" s="6" t="s">
        <v>4017</v>
      </c>
      <c r="D15" s="6" t="s">
        <v>4028</v>
      </c>
      <c r="E15" s="8">
        <v>8</v>
      </c>
    </row>
    <row r="16" customFormat="1" spans="1:5">
      <c r="A16" s="12">
        <v>14</v>
      </c>
      <c r="B16" s="6" t="s">
        <v>4016</v>
      </c>
      <c r="C16" s="6" t="s">
        <v>4017</v>
      </c>
      <c r="D16" s="6" t="s">
        <v>4029</v>
      </c>
      <c r="E16" s="8">
        <v>12.4</v>
      </c>
    </row>
    <row r="17" customFormat="1" spans="1:5">
      <c r="A17" s="12">
        <v>15</v>
      </c>
      <c r="B17" s="6" t="s">
        <v>4016</v>
      </c>
      <c r="C17" s="6" t="s">
        <v>4017</v>
      </c>
      <c r="D17" s="6" t="s">
        <v>4030</v>
      </c>
      <c r="E17" s="8">
        <v>7.5</v>
      </c>
    </row>
    <row r="18" customFormat="1" spans="1:5">
      <c r="A18" s="12">
        <v>16</v>
      </c>
      <c r="B18" s="6" t="s">
        <v>4016</v>
      </c>
      <c r="C18" s="6" t="s">
        <v>4017</v>
      </c>
      <c r="D18" s="6" t="s">
        <v>4031</v>
      </c>
      <c r="E18" s="8">
        <v>15</v>
      </c>
    </row>
    <row r="19" customFormat="1" spans="1:5">
      <c r="A19" s="12">
        <v>17</v>
      </c>
      <c r="B19" s="6" t="s">
        <v>4016</v>
      </c>
      <c r="C19" s="6" t="s">
        <v>4017</v>
      </c>
      <c r="D19" s="6" t="s">
        <v>4032</v>
      </c>
      <c r="E19" s="8">
        <v>11.4</v>
      </c>
    </row>
    <row r="20" customFormat="1" spans="1:5">
      <c r="A20" s="12">
        <v>18</v>
      </c>
      <c r="B20" s="6" t="s">
        <v>4016</v>
      </c>
      <c r="C20" s="6" t="s">
        <v>4017</v>
      </c>
      <c r="D20" s="6" t="s">
        <v>4033</v>
      </c>
      <c r="E20" s="8">
        <v>12.5</v>
      </c>
    </row>
    <row r="21" customFormat="1" spans="1:5">
      <c r="A21" s="12">
        <v>19</v>
      </c>
      <c r="B21" s="6" t="s">
        <v>4016</v>
      </c>
      <c r="C21" s="6" t="s">
        <v>4017</v>
      </c>
      <c r="D21" s="6" t="s">
        <v>4034</v>
      </c>
      <c r="E21" s="8">
        <v>7.8</v>
      </c>
    </row>
    <row r="22" customFormat="1" spans="1:5">
      <c r="A22" s="12">
        <v>20</v>
      </c>
      <c r="B22" s="6" t="s">
        <v>4016</v>
      </c>
      <c r="C22" s="6" t="s">
        <v>4017</v>
      </c>
      <c r="D22" s="6" t="s">
        <v>4035</v>
      </c>
      <c r="E22" s="8">
        <v>8.7</v>
      </c>
    </row>
    <row r="23" customFormat="1" spans="1:5">
      <c r="A23" s="12">
        <v>21</v>
      </c>
      <c r="B23" s="6" t="s">
        <v>4016</v>
      </c>
      <c r="C23" s="6" t="s">
        <v>4017</v>
      </c>
      <c r="D23" s="6" t="s">
        <v>4036</v>
      </c>
      <c r="E23" s="8">
        <v>11</v>
      </c>
    </row>
    <row r="24" customFormat="1" spans="1:5">
      <c r="A24" s="12">
        <v>22</v>
      </c>
      <c r="B24" s="6" t="s">
        <v>4016</v>
      </c>
      <c r="C24" s="6" t="s">
        <v>4017</v>
      </c>
      <c r="D24" s="6" t="s">
        <v>4037</v>
      </c>
      <c r="E24" s="8">
        <v>13.5</v>
      </c>
    </row>
    <row r="25" customFormat="1" spans="1:5">
      <c r="A25" s="12">
        <v>23</v>
      </c>
      <c r="B25" s="6" t="s">
        <v>4016</v>
      </c>
      <c r="C25" s="6" t="s">
        <v>4017</v>
      </c>
      <c r="D25" s="6" t="s">
        <v>4038</v>
      </c>
      <c r="E25" s="8">
        <v>10.2</v>
      </c>
    </row>
    <row r="26" customFormat="1" spans="1:5">
      <c r="A26" s="12">
        <v>24</v>
      </c>
      <c r="B26" s="6" t="s">
        <v>4016</v>
      </c>
      <c r="C26" s="6" t="s">
        <v>4017</v>
      </c>
      <c r="D26" s="6" t="s">
        <v>4039</v>
      </c>
      <c r="E26" s="8">
        <v>21</v>
      </c>
    </row>
    <row r="27" customFormat="1" spans="1:5">
      <c r="A27" s="12">
        <v>25</v>
      </c>
      <c r="B27" s="6" t="s">
        <v>4016</v>
      </c>
      <c r="C27" s="6" t="s">
        <v>4017</v>
      </c>
      <c r="D27" s="6" t="s">
        <v>4040</v>
      </c>
      <c r="E27" s="8">
        <v>2.5</v>
      </c>
    </row>
    <row r="28" customFormat="1" spans="1:5">
      <c r="A28" s="12">
        <v>26</v>
      </c>
      <c r="B28" s="6" t="s">
        <v>4016</v>
      </c>
      <c r="C28" s="6" t="s">
        <v>4017</v>
      </c>
      <c r="D28" s="6" t="s">
        <v>4041</v>
      </c>
      <c r="E28" s="8">
        <v>4</v>
      </c>
    </row>
    <row r="29" customFormat="1" spans="1:5">
      <c r="A29" s="12">
        <v>27</v>
      </c>
      <c r="B29" s="6" t="s">
        <v>4016</v>
      </c>
      <c r="C29" s="6" t="s">
        <v>4017</v>
      </c>
      <c r="D29" s="6" t="s">
        <v>4042</v>
      </c>
      <c r="E29" s="8">
        <v>15.5</v>
      </c>
    </row>
    <row r="30" customFormat="1" spans="1:5">
      <c r="A30" s="12">
        <v>28</v>
      </c>
      <c r="B30" s="6" t="s">
        <v>4016</v>
      </c>
      <c r="C30" s="6" t="s">
        <v>4017</v>
      </c>
      <c r="D30" s="6" t="s">
        <v>4043</v>
      </c>
      <c r="E30" s="8">
        <v>12</v>
      </c>
    </row>
    <row r="31" customFormat="1" spans="1:5">
      <c r="A31" s="12">
        <v>29</v>
      </c>
      <c r="B31" s="6" t="s">
        <v>4016</v>
      </c>
      <c r="C31" s="6" t="s">
        <v>4017</v>
      </c>
      <c r="D31" s="6" t="s">
        <v>4044</v>
      </c>
      <c r="E31" s="8">
        <v>12.2</v>
      </c>
    </row>
    <row r="32" customFormat="1" spans="1:5">
      <c r="A32" s="12">
        <v>30</v>
      </c>
      <c r="B32" s="6" t="s">
        <v>4016</v>
      </c>
      <c r="C32" s="6" t="s">
        <v>4017</v>
      </c>
      <c r="D32" s="6" t="s">
        <v>4045</v>
      </c>
      <c r="E32" s="8">
        <v>12.7</v>
      </c>
    </row>
    <row r="33" customFormat="1" spans="1:5">
      <c r="A33" s="12">
        <v>31</v>
      </c>
      <c r="B33" s="6" t="s">
        <v>4016</v>
      </c>
      <c r="C33" s="6" t="s">
        <v>4017</v>
      </c>
      <c r="D33" s="6" t="s">
        <v>4046</v>
      </c>
      <c r="E33" s="8">
        <v>15</v>
      </c>
    </row>
    <row r="34" customFormat="1" spans="1:5">
      <c r="A34" s="12">
        <v>32</v>
      </c>
      <c r="B34" s="6" t="s">
        <v>4016</v>
      </c>
      <c r="C34" s="6" t="s">
        <v>4017</v>
      </c>
      <c r="D34" s="6" t="s">
        <v>4047</v>
      </c>
      <c r="E34" s="8">
        <v>7</v>
      </c>
    </row>
    <row r="35" customFormat="1" spans="1:5">
      <c r="A35" s="12">
        <v>33</v>
      </c>
      <c r="B35" s="6" t="s">
        <v>4016</v>
      </c>
      <c r="C35" s="6" t="s">
        <v>4017</v>
      </c>
      <c r="D35" s="6" t="s">
        <v>4048</v>
      </c>
      <c r="E35" s="8">
        <v>13.5</v>
      </c>
    </row>
    <row r="36" customFormat="1" spans="1:5">
      <c r="A36" s="12">
        <v>34</v>
      </c>
      <c r="B36" s="6" t="s">
        <v>4016</v>
      </c>
      <c r="C36" s="6" t="s">
        <v>4017</v>
      </c>
      <c r="D36" s="6" t="s">
        <v>4049</v>
      </c>
      <c r="E36" s="8">
        <v>12.5</v>
      </c>
    </row>
    <row r="37" customFormat="1" spans="1:5">
      <c r="A37" s="12">
        <v>35</v>
      </c>
      <c r="B37" s="6" t="s">
        <v>4016</v>
      </c>
      <c r="C37" s="6" t="s">
        <v>4017</v>
      </c>
      <c r="D37" s="6" t="s">
        <v>4050</v>
      </c>
      <c r="E37" s="8">
        <v>8.6</v>
      </c>
    </row>
    <row r="38" customFormat="1" spans="1:5">
      <c r="A38" s="12">
        <v>36</v>
      </c>
      <c r="B38" s="6" t="s">
        <v>4016</v>
      </c>
      <c r="C38" s="6" t="s">
        <v>4017</v>
      </c>
      <c r="D38" s="6" t="s">
        <v>4051</v>
      </c>
      <c r="E38" s="8">
        <v>8</v>
      </c>
    </row>
    <row r="39" customFormat="1" spans="1:5">
      <c r="A39" s="12">
        <v>37</v>
      </c>
      <c r="B39" s="6" t="s">
        <v>4016</v>
      </c>
      <c r="C39" s="6" t="s">
        <v>4017</v>
      </c>
      <c r="D39" s="6" t="s">
        <v>4052</v>
      </c>
      <c r="E39" s="8">
        <v>5.9</v>
      </c>
    </row>
    <row r="40" customFormat="1" spans="1:5">
      <c r="A40" s="12">
        <v>38</v>
      </c>
      <c r="B40" s="6" t="s">
        <v>4016</v>
      </c>
      <c r="C40" s="6" t="s">
        <v>4017</v>
      </c>
      <c r="D40" s="6" t="s">
        <v>4053</v>
      </c>
      <c r="E40" s="8">
        <v>12.5</v>
      </c>
    </row>
    <row r="41" customFormat="1" spans="1:5">
      <c r="A41" s="12">
        <v>39</v>
      </c>
      <c r="B41" s="6" t="s">
        <v>4016</v>
      </c>
      <c r="C41" s="6" t="s">
        <v>4017</v>
      </c>
      <c r="D41" s="6" t="s">
        <v>4054</v>
      </c>
      <c r="E41" s="8">
        <v>8.3</v>
      </c>
    </row>
    <row r="42" customFormat="1" spans="1:5">
      <c r="A42" s="12">
        <v>40</v>
      </c>
      <c r="B42" s="6" t="s">
        <v>4016</v>
      </c>
      <c r="C42" s="6" t="s">
        <v>4017</v>
      </c>
      <c r="D42" s="6" t="s">
        <v>4055</v>
      </c>
      <c r="E42" s="8">
        <v>9.5</v>
      </c>
    </row>
    <row r="43" customFormat="1" spans="1:5">
      <c r="A43" s="12">
        <v>41</v>
      </c>
      <c r="B43" s="6" t="s">
        <v>4016</v>
      </c>
      <c r="C43" s="6" t="s">
        <v>4017</v>
      </c>
      <c r="D43" s="6" t="s">
        <v>4056</v>
      </c>
      <c r="E43" s="8">
        <v>4.5</v>
      </c>
    </row>
    <row r="44" customFormat="1" spans="1:5">
      <c r="A44" s="12">
        <v>42</v>
      </c>
      <c r="B44" s="6" t="s">
        <v>4016</v>
      </c>
      <c r="C44" s="6" t="s">
        <v>4017</v>
      </c>
      <c r="D44" s="6" t="s">
        <v>4057</v>
      </c>
      <c r="E44" s="8">
        <v>15</v>
      </c>
    </row>
    <row r="45" customFormat="1" spans="1:5">
      <c r="A45" s="12">
        <v>43</v>
      </c>
      <c r="B45" s="6" t="s">
        <v>4016</v>
      </c>
      <c r="C45" s="6" t="s">
        <v>4017</v>
      </c>
      <c r="D45" s="6" t="s">
        <v>4058</v>
      </c>
      <c r="E45" s="8">
        <v>10</v>
      </c>
    </row>
    <row r="46" customFormat="1" spans="1:5">
      <c r="A46" s="12">
        <v>44</v>
      </c>
      <c r="B46" s="6" t="s">
        <v>4016</v>
      </c>
      <c r="C46" s="6" t="s">
        <v>4017</v>
      </c>
      <c r="D46" s="6" t="s">
        <v>4059</v>
      </c>
      <c r="E46" s="8">
        <v>11.4</v>
      </c>
    </row>
    <row r="47" customFormat="1" spans="1:5">
      <c r="A47" s="12">
        <v>45</v>
      </c>
      <c r="B47" s="6" t="s">
        <v>4016</v>
      </c>
      <c r="C47" s="6" t="s">
        <v>4017</v>
      </c>
      <c r="D47" s="6" t="s">
        <v>4060</v>
      </c>
      <c r="E47" s="8">
        <v>11</v>
      </c>
    </row>
    <row r="48" customFormat="1" spans="1:5">
      <c r="A48" s="12">
        <v>46</v>
      </c>
      <c r="B48" s="6" t="s">
        <v>4016</v>
      </c>
      <c r="C48" s="6" t="s">
        <v>4017</v>
      </c>
      <c r="D48" s="6" t="s">
        <v>1177</v>
      </c>
      <c r="E48" s="8">
        <v>8</v>
      </c>
    </row>
    <row r="49" customFormat="1" spans="1:5">
      <c r="A49" s="12">
        <v>47</v>
      </c>
      <c r="B49" s="6" t="s">
        <v>4016</v>
      </c>
      <c r="C49" s="6" t="s">
        <v>4017</v>
      </c>
      <c r="D49" s="6" t="s">
        <v>4061</v>
      </c>
      <c r="E49" s="8">
        <v>10</v>
      </c>
    </row>
    <row r="50" customFormat="1" spans="1:5">
      <c r="A50" s="12">
        <v>48</v>
      </c>
      <c r="B50" s="6" t="s">
        <v>4016</v>
      </c>
      <c r="C50" s="6" t="s">
        <v>4017</v>
      </c>
      <c r="D50" s="6" t="s">
        <v>4062</v>
      </c>
      <c r="E50" s="8">
        <v>9.3</v>
      </c>
    </row>
    <row r="51" customFormat="1" spans="1:5">
      <c r="A51" s="12">
        <v>49</v>
      </c>
      <c r="B51" s="6" t="s">
        <v>4016</v>
      </c>
      <c r="C51" s="6" t="s">
        <v>4017</v>
      </c>
      <c r="D51" s="6" t="s">
        <v>4063</v>
      </c>
      <c r="E51" s="8">
        <v>6.2</v>
      </c>
    </row>
    <row r="52" customFormat="1" spans="1:5">
      <c r="A52" s="12">
        <v>50</v>
      </c>
      <c r="B52" s="6" t="s">
        <v>4016</v>
      </c>
      <c r="C52" s="6" t="s">
        <v>4017</v>
      </c>
      <c r="D52" s="6" t="s">
        <v>4064</v>
      </c>
      <c r="E52" s="8">
        <v>15.85</v>
      </c>
    </row>
    <row r="53" customFormat="1" spans="1:5">
      <c r="A53" s="12">
        <v>51</v>
      </c>
      <c r="B53" s="6" t="s">
        <v>4016</v>
      </c>
      <c r="C53" s="6" t="s">
        <v>4017</v>
      </c>
      <c r="D53" s="6" t="s">
        <v>4065</v>
      </c>
      <c r="E53" s="8">
        <v>8.3</v>
      </c>
    </row>
    <row r="54" customFormat="1" spans="1:5">
      <c r="A54" s="12">
        <f>COUNTIF($B$4:B54,B54)</f>
        <v>1</v>
      </c>
      <c r="B54" s="6" t="s">
        <v>4066</v>
      </c>
      <c r="C54" s="6" t="s">
        <v>4067</v>
      </c>
      <c r="D54" s="6" t="s">
        <v>4068</v>
      </c>
      <c r="E54" s="8">
        <v>5.5</v>
      </c>
    </row>
    <row r="55" customFormat="1" spans="1:5">
      <c r="A55" s="12">
        <f>COUNTIF($B$4:B55,B55)</f>
        <v>2</v>
      </c>
      <c r="B55" s="6" t="s">
        <v>4066</v>
      </c>
      <c r="C55" s="6" t="s">
        <v>4067</v>
      </c>
      <c r="D55" s="6" t="s">
        <v>4069</v>
      </c>
      <c r="E55" s="8">
        <v>4.5</v>
      </c>
    </row>
    <row r="56" customFormat="1" spans="1:5">
      <c r="A56" s="12">
        <f>COUNTIF($B$4:B56,B56)</f>
        <v>3</v>
      </c>
      <c r="B56" s="6" t="s">
        <v>4066</v>
      </c>
      <c r="C56" s="6" t="s">
        <v>4067</v>
      </c>
      <c r="D56" s="6" t="s">
        <v>4070</v>
      </c>
      <c r="E56" s="8">
        <v>5</v>
      </c>
    </row>
    <row r="57" customFormat="1" spans="1:5">
      <c r="A57" s="12">
        <f>COUNTIF($B$4:B57,B57)</f>
        <v>4</v>
      </c>
      <c r="B57" s="6" t="s">
        <v>4066</v>
      </c>
      <c r="C57" s="6" t="s">
        <v>4067</v>
      </c>
      <c r="D57" s="6" t="s">
        <v>4071</v>
      </c>
      <c r="E57" s="8">
        <v>6</v>
      </c>
    </row>
    <row r="58" customFormat="1" spans="1:5">
      <c r="A58" s="12">
        <f>COUNTIF($B$4:B58,B58)</f>
        <v>5</v>
      </c>
      <c r="B58" s="6" t="s">
        <v>4066</v>
      </c>
      <c r="C58" s="6" t="s">
        <v>4067</v>
      </c>
      <c r="D58" s="6" t="s">
        <v>4072</v>
      </c>
      <c r="E58" s="8">
        <v>10.5</v>
      </c>
    </row>
    <row r="59" customFormat="1" spans="1:5">
      <c r="A59" s="12">
        <f>COUNTIF($B$4:B59,B59)</f>
        <v>6</v>
      </c>
      <c r="B59" s="6" t="s">
        <v>4066</v>
      </c>
      <c r="C59" s="6" t="s">
        <v>4067</v>
      </c>
      <c r="D59" s="6" t="s">
        <v>4073</v>
      </c>
      <c r="E59" s="8">
        <v>9.4</v>
      </c>
    </row>
    <row r="60" customFormat="1" spans="1:5">
      <c r="A60" s="12">
        <f>COUNTIF($B$4:B60,B60)</f>
        <v>7</v>
      </c>
      <c r="B60" s="6" t="s">
        <v>4066</v>
      </c>
      <c r="C60" s="6" t="s">
        <v>4067</v>
      </c>
      <c r="D60" s="6" t="s">
        <v>4074</v>
      </c>
      <c r="E60" s="8">
        <v>4.5</v>
      </c>
    </row>
    <row r="61" customFormat="1" spans="1:5">
      <c r="A61" s="12">
        <f>COUNTIF($B$4:B61,B61)</f>
        <v>8</v>
      </c>
      <c r="B61" s="6" t="s">
        <v>4066</v>
      </c>
      <c r="C61" s="6" t="s">
        <v>4067</v>
      </c>
      <c r="D61" s="6" t="s">
        <v>4075</v>
      </c>
      <c r="E61" s="8">
        <v>8.5</v>
      </c>
    </row>
    <row r="62" customFormat="1" spans="1:5">
      <c r="A62" s="12">
        <f>COUNTIF($B$4:B62,B62)</f>
        <v>9</v>
      </c>
      <c r="B62" s="6" t="s">
        <v>4066</v>
      </c>
      <c r="C62" s="6" t="s">
        <v>4067</v>
      </c>
      <c r="D62" s="6" t="s">
        <v>4076</v>
      </c>
      <c r="E62" s="8">
        <v>8</v>
      </c>
    </row>
    <row r="63" customFormat="1" spans="1:5">
      <c r="A63" s="12">
        <f>COUNTIF($B$4:B63,B63)</f>
        <v>10</v>
      </c>
      <c r="B63" s="6" t="s">
        <v>4066</v>
      </c>
      <c r="C63" s="6" t="s">
        <v>4067</v>
      </c>
      <c r="D63" s="6" t="s">
        <v>4077</v>
      </c>
      <c r="E63" s="8">
        <v>4.5</v>
      </c>
    </row>
    <row r="64" customFormat="1" spans="1:5">
      <c r="A64" s="12">
        <f>COUNTIF($B$4:B64,B64)</f>
        <v>11</v>
      </c>
      <c r="B64" s="6" t="s">
        <v>4066</v>
      </c>
      <c r="C64" s="6" t="s">
        <v>4067</v>
      </c>
      <c r="D64" s="6" t="s">
        <v>4078</v>
      </c>
      <c r="E64" s="8">
        <v>7.5</v>
      </c>
    </row>
    <row r="65" customFormat="1" spans="1:5">
      <c r="A65" s="12">
        <f>COUNTIF($B$4:B65,B65)</f>
        <v>12</v>
      </c>
      <c r="B65" s="6" t="s">
        <v>4066</v>
      </c>
      <c r="C65" s="6" t="s">
        <v>4067</v>
      </c>
      <c r="D65" s="6" t="s">
        <v>4079</v>
      </c>
      <c r="E65" s="8">
        <v>13</v>
      </c>
    </row>
    <row r="66" customFormat="1" spans="1:5">
      <c r="A66" s="12">
        <f>COUNTIF($B$4:B66,B66)</f>
        <v>13</v>
      </c>
      <c r="B66" s="6" t="s">
        <v>4066</v>
      </c>
      <c r="C66" s="6" t="s">
        <v>4067</v>
      </c>
      <c r="D66" s="6" t="s">
        <v>4080</v>
      </c>
      <c r="E66" s="8">
        <v>7.5</v>
      </c>
    </row>
    <row r="67" customFormat="1" spans="1:5">
      <c r="A67" s="12">
        <f>COUNTIF($B$4:B67,B67)</f>
        <v>14</v>
      </c>
      <c r="B67" s="6" t="s">
        <v>4066</v>
      </c>
      <c r="C67" s="6" t="s">
        <v>4067</v>
      </c>
      <c r="D67" s="6" t="s">
        <v>4081</v>
      </c>
      <c r="E67" s="8">
        <v>7.5</v>
      </c>
    </row>
    <row r="68" customFormat="1" spans="1:5">
      <c r="A68" s="12">
        <f>COUNTIF($B$4:B68,B68)</f>
        <v>15</v>
      </c>
      <c r="B68" s="6" t="s">
        <v>4066</v>
      </c>
      <c r="C68" s="6" t="s">
        <v>4067</v>
      </c>
      <c r="D68" s="6" t="s">
        <v>4082</v>
      </c>
      <c r="E68" s="8">
        <v>9</v>
      </c>
    </row>
    <row r="69" customFormat="1" spans="1:5">
      <c r="A69" s="12">
        <f>COUNTIF($B$4:B69,B69)</f>
        <v>16</v>
      </c>
      <c r="B69" s="6" t="s">
        <v>4066</v>
      </c>
      <c r="C69" s="6" t="s">
        <v>4067</v>
      </c>
      <c r="D69" s="6" t="s">
        <v>4083</v>
      </c>
      <c r="E69" s="8">
        <v>9.4</v>
      </c>
    </row>
    <row r="70" customFormat="1" spans="1:5">
      <c r="A70" s="12">
        <f>COUNTIF($B$4:B70,B70)</f>
        <v>17</v>
      </c>
      <c r="B70" s="6" t="s">
        <v>4066</v>
      </c>
      <c r="C70" s="6" t="s">
        <v>4067</v>
      </c>
      <c r="D70" s="6" t="s">
        <v>4084</v>
      </c>
      <c r="E70" s="8">
        <v>11</v>
      </c>
    </row>
    <row r="71" customFormat="1" spans="1:5">
      <c r="A71" s="12">
        <f>COUNTIF($B$4:B71,B71)</f>
        <v>18</v>
      </c>
      <c r="B71" s="6" t="s">
        <v>4066</v>
      </c>
      <c r="C71" s="6" t="s">
        <v>4067</v>
      </c>
      <c r="D71" s="6" t="s">
        <v>4085</v>
      </c>
      <c r="E71" s="8">
        <v>10</v>
      </c>
    </row>
    <row r="72" customFormat="1" spans="1:5">
      <c r="A72" s="12">
        <f>COUNTIF($B$4:B72,B72)</f>
        <v>19</v>
      </c>
      <c r="B72" s="6" t="s">
        <v>4066</v>
      </c>
      <c r="C72" s="6" t="s">
        <v>4067</v>
      </c>
      <c r="D72" s="6" t="s">
        <v>4086</v>
      </c>
      <c r="E72" s="8">
        <v>13</v>
      </c>
    </row>
    <row r="73" customFormat="1" spans="1:5">
      <c r="A73" s="12">
        <f>COUNTIF($B$4:B73,B73)</f>
        <v>20</v>
      </c>
      <c r="B73" s="6" t="s">
        <v>4066</v>
      </c>
      <c r="C73" s="6" t="s">
        <v>4067</v>
      </c>
      <c r="D73" s="6" t="s">
        <v>4087</v>
      </c>
      <c r="E73" s="8">
        <v>9</v>
      </c>
    </row>
    <row r="74" customFormat="1" spans="1:5">
      <c r="A74" s="12">
        <f>COUNTIF($B$4:B74,B74)</f>
        <v>21</v>
      </c>
      <c r="B74" s="6" t="s">
        <v>4066</v>
      </c>
      <c r="C74" s="6" t="s">
        <v>4067</v>
      </c>
      <c r="D74" s="6" t="s">
        <v>4088</v>
      </c>
      <c r="E74" s="8">
        <v>9.4</v>
      </c>
    </row>
    <row r="75" customFormat="1" spans="1:5">
      <c r="A75" s="12">
        <f>COUNTIF($B$4:B75,B75)</f>
        <v>22</v>
      </c>
      <c r="B75" s="6" t="s">
        <v>4066</v>
      </c>
      <c r="C75" s="6" t="s">
        <v>4067</v>
      </c>
      <c r="D75" s="6" t="s">
        <v>2290</v>
      </c>
      <c r="E75" s="8">
        <v>10.5</v>
      </c>
    </row>
    <row r="76" customFormat="1" spans="1:5">
      <c r="A76" s="12">
        <f>COUNTIF($B$4:B76,B76)</f>
        <v>23</v>
      </c>
      <c r="B76" s="6" t="s">
        <v>4066</v>
      </c>
      <c r="C76" s="6" t="s">
        <v>4067</v>
      </c>
      <c r="D76" s="6" t="s">
        <v>4089</v>
      </c>
      <c r="E76" s="8">
        <v>3</v>
      </c>
    </row>
    <row r="77" customFormat="1" spans="1:5">
      <c r="A77" s="12">
        <f>COUNTIF($B$4:B77,B77)</f>
        <v>24</v>
      </c>
      <c r="B77" s="6" t="s">
        <v>4066</v>
      </c>
      <c r="C77" s="6" t="s">
        <v>4067</v>
      </c>
      <c r="D77" s="6" t="s">
        <v>4090</v>
      </c>
      <c r="E77" s="8">
        <v>5.7</v>
      </c>
    </row>
    <row r="78" customFormat="1" spans="1:5">
      <c r="A78" s="12">
        <f>COUNTIF($B$4:B78,B78)</f>
        <v>25</v>
      </c>
      <c r="B78" s="6" t="s">
        <v>4066</v>
      </c>
      <c r="C78" s="6" t="s">
        <v>4067</v>
      </c>
      <c r="D78" s="6" t="s">
        <v>4091</v>
      </c>
      <c r="E78" s="8">
        <v>7.5</v>
      </c>
    </row>
    <row r="79" customFormat="1" spans="1:5">
      <c r="A79" s="12">
        <f>COUNTIF($B$4:B79,B79)</f>
        <v>26</v>
      </c>
      <c r="B79" s="6" t="s">
        <v>4066</v>
      </c>
      <c r="C79" s="6" t="s">
        <v>4067</v>
      </c>
      <c r="D79" s="6" t="s">
        <v>4092</v>
      </c>
      <c r="E79" s="8">
        <v>6.5</v>
      </c>
    </row>
    <row r="80" customFormat="1" spans="1:5">
      <c r="A80" s="12">
        <f>COUNTIF($B$4:B80,B80)</f>
        <v>27</v>
      </c>
      <c r="B80" s="6" t="s">
        <v>4066</v>
      </c>
      <c r="C80" s="6" t="s">
        <v>4067</v>
      </c>
      <c r="D80" s="6" t="s">
        <v>4093</v>
      </c>
      <c r="E80" s="8">
        <v>3.5</v>
      </c>
    </row>
    <row r="81" customFormat="1" spans="1:5">
      <c r="A81" s="12">
        <f>COUNTIF($B$4:B81,B81)</f>
        <v>28</v>
      </c>
      <c r="B81" s="6" t="s">
        <v>4066</v>
      </c>
      <c r="C81" s="6" t="s">
        <v>4067</v>
      </c>
      <c r="D81" s="6" t="s">
        <v>4094</v>
      </c>
      <c r="E81" s="8">
        <v>14</v>
      </c>
    </row>
    <row r="82" customFormat="1" spans="1:5">
      <c r="A82" s="12">
        <f>COUNTIF($B$4:B82,B82)</f>
        <v>29</v>
      </c>
      <c r="B82" s="6" t="s">
        <v>4066</v>
      </c>
      <c r="C82" s="6" t="s">
        <v>4067</v>
      </c>
      <c r="D82" s="6" t="s">
        <v>4095</v>
      </c>
      <c r="E82" s="8">
        <v>5</v>
      </c>
    </row>
    <row r="83" customFormat="1" spans="1:5">
      <c r="A83" s="12">
        <f>COUNTIF($B$4:B83,B83)</f>
        <v>30</v>
      </c>
      <c r="B83" s="6" t="s">
        <v>4066</v>
      </c>
      <c r="C83" s="6" t="s">
        <v>4067</v>
      </c>
      <c r="D83" s="6" t="s">
        <v>3215</v>
      </c>
      <c r="E83" s="8">
        <v>6</v>
      </c>
    </row>
    <row r="84" customFormat="1" spans="1:5">
      <c r="A84" s="12">
        <f>COUNTIF($B$4:B84,B84)</f>
        <v>31</v>
      </c>
      <c r="B84" s="6" t="s">
        <v>4066</v>
      </c>
      <c r="C84" s="6" t="s">
        <v>4067</v>
      </c>
      <c r="D84" s="6" t="s">
        <v>4096</v>
      </c>
      <c r="E84" s="8">
        <v>10</v>
      </c>
    </row>
    <row r="85" customFormat="1" spans="1:5">
      <c r="A85" s="12">
        <f>COUNTIF($B$4:B85,B85)</f>
        <v>32</v>
      </c>
      <c r="B85" s="6" t="s">
        <v>4066</v>
      </c>
      <c r="C85" s="6" t="s">
        <v>4067</v>
      </c>
      <c r="D85" s="6" t="s">
        <v>4097</v>
      </c>
      <c r="E85" s="8">
        <v>10</v>
      </c>
    </row>
    <row r="86" customFormat="1" spans="1:5">
      <c r="A86" s="12">
        <f>COUNTIF($B$4:B86,B86)</f>
        <v>33</v>
      </c>
      <c r="B86" s="6" t="s">
        <v>4066</v>
      </c>
      <c r="C86" s="6" t="s">
        <v>4067</v>
      </c>
      <c r="D86" s="6" t="s">
        <v>4098</v>
      </c>
      <c r="E86" s="8">
        <v>12</v>
      </c>
    </row>
    <row r="87" customFormat="1" spans="1:5">
      <c r="A87" s="12">
        <f>COUNTIF($B$4:B87,B87)</f>
        <v>34</v>
      </c>
      <c r="B87" s="6" t="s">
        <v>4066</v>
      </c>
      <c r="C87" s="6" t="s">
        <v>4067</v>
      </c>
      <c r="D87" s="6" t="s">
        <v>4099</v>
      </c>
      <c r="E87" s="8">
        <v>7.5</v>
      </c>
    </row>
    <row r="88" customFormat="1" spans="1:5">
      <c r="A88" s="12">
        <f>COUNTIF($B$4:B88,B88)</f>
        <v>35</v>
      </c>
      <c r="B88" s="6" t="s">
        <v>4066</v>
      </c>
      <c r="C88" s="6" t="s">
        <v>4067</v>
      </c>
      <c r="D88" s="6" t="s">
        <v>4100</v>
      </c>
      <c r="E88" s="8">
        <v>10.5</v>
      </c>
    </row>
    <row r="89" customFormat="1" spans="1:5">
      <c r="A89" s="12">
        <f>COUNTIF($B$4:B89,B89)</f>
        <v>36</v>
      </c>
      <c r="B89" s="6" t="s">
        <v>4066</v>
      </c>
      <c r="C89" s="6" t="s">
        <v>4067</v>
      </c>
      <c r="D89" s="6" t="s">
        <v>4101</v>
      </c>
      <c r="E89" s="8">
        <v>7.5</v>
      </c>
    </row>
    <row r="90" customFormat="1" spans="1:5">
      <c r="A90" s="12">
        <f>COUNTIF($B$4:B90,B90)</f>
        <v>37</v>
      </c>
      <c r="B90" s="6" t="s">
        <v>4066</v>
      </c>
      <c r="C90" s="6" t="s">
        <v>4067</v>
      </c>
      <c r="D90" s="6" t="s">
        <v>4102</v>
      </c>
      <c r="E90" s="8">
        <v>9</v>
      </c>
    </row>
    <row r="91" customFormat="1" spans="1:5">
      <c r="A91" s="12">
        <f>COUNTIF($B$4:B91,B91)</f>
        <v>38</v>
      </c>
      <c r="B91" s="6" t="s">
        <v>4066</v>
      </c>
      <c r="C91" s="6" t="s">
        <v>4067</v>
      </c>
      <c r="D91" s="6" t="s">
        <v>4103</v>
      </c>
      <c r="E91" s="8">
        <v>6</v>
      </c>
    </row>
    <row r="92" customFormat="1" spans="1:5">
      <c r="A92" s="12">
        <f>COUNTIF($B$4:B92,B92)</f>
        <v>39</v>
      </c>
      <c r="B92" s="6" t="s">
        <v>4066</v>
      </c>
      <c r="C92" s="6" t="s">
        <v>4067</v>
      </c>
      <c r="D92" s="6" t="s">
        <v>4104</v>
      </c>
      <c r="E92" s="8">
        <v>8</v>
      </c>
    </row>
    <row r="93" customFormat="1" spans="1:5">
      <c r="A93" s="12">
        <f>COUNTIF($B$4:B93,B93)</f>
        <v>40</v>
      </c>
      <c r="B93" s="6" t="s">
        <v>4066</v>
      </c>
      <c r="C93" s="6" t="s">
        <v>4067</v>
      </c>
      <c r="D93" s="6" t="s">
        <v>4105</v>
      </c>
      <c r="E93" s="8">
        <v>11</v>
      </c>
    </row>
    <row r="94" customFormat="1" spans="1:5">
      <c r="A94" s="12">
        <f>COUNTIF($B$4:B94,B94)</f>
        <v>41</v>
      </c>
      <c r="B94" s="6" t="s">
        <v>4066</v>
      </c>
      <c r="C94" s="6" t="s">
        <v>4067</v>
      </c>
      <c r="D94" s="6" t="s">
        <v>4106</v>
      </c>
      <c r="E94" s="8">
        <v>11</v>
      </c>
    </row>
    <row r="95" customFormat="1" spans="1:5">
      <c r="A95" s="12">
        <f>COUNTIF($B$4:B95,B95)</f>
        <v>42</v>
      </c>
      <c r="B95" s="6" t="s">
        <v>4066</v>
      </c>
      <c r="C95" s="6" t="s">
        <v>4067</v>
      </c>
      <c r="D95" s="6" t="s">
        <v>4107</v>
      </c>
      <c r="E95" s="8">
        <v>11</v>
      </c>
    </row>
    <row r="96" customFormat="1" spans="1:5">
      <c r="A96" s="12">
        <f>COUNTIF($B$4:B96,B96)</f>
        <v>43</v>
      </c>
      <c r="B96" s="6" t="s">
        <v>4066</v>
      </c>
      <c r="C96" s="6" t="s">
        <v>4067</v>
      </c>
      <c r="D96" s="6" t="s">
        <v>4108</v>
      </c>
      <c r="E96" s="8">
        <v>8</v>
      </c>
    </row>
    <row r="97" customFormat="1" spans="1:5">
      <c r="A97" s="12">
        <f>COUNTIF($B$4:B97,B97)</f>
        <v>44</v>
      </c>
      <c r="B97" s="6" t="s">
        <v>4066</v>
      </c>
      <c r="C97" s="6" t="s">
        <v>4067</v>
      </c>
      <c r="D97" s="6" t="s">
        <v>4109</v>
      </c>
      <c r="E97" s="8">
        <v>9.4</v>
      </c>
    </row>
    <row r="98" customFormat="1" spans="1:5">
      <c r="A98" s="12">
        <f>COUNTIF($B$4:B98,B98)</f>
        <v>45</v>
      </c>
      <c r="B98" s="6" t="s">
        <v>4066</v>
      </c>
      <c r="C98" s="6" t="s">
        <v>4067</v>
      </c>
      <c r="D98" s="6" t="s">
        <v>4110</v>
      </c>
      <c r="E98" s="8">
        <v>6.5</v>
      </c>
    </row>
    <row r="99" customFormat="1" spans="1:5">
      <c r="A99" s="12">
        <f>COUNTIF($B$4:B99,B99)</f>
        <v>46</v>
      </c>
      <c r="B99" s="6" t="s">
        <v>4066</v>
      </c>
      <c r="C99" s="6" t="s">
        <v>4067</v>
      </c>
      <c r="D99" s="6" t="s">
        <v>4111</v>
      </c>
      <c r="E99" s="8">
        <v>11.5</v>
      </c>
    </row>
    <row r="100" customFormat="1" spans="1:5">
      <c r="A100" s="12">
        <f>COUNTIF($B$4:B100,B100)</f>
        <v>47</v>
      </c>
      <c r="B100" s="6" t="s">
        <v>4066</v>
      </c>
      <c r="C100" s="6" t="s">
        <v>4067</v>
      </c>
      <c r="D100" s="6" t="s">
        <v>2274</v>
      </c>
      <c r="E100" s="8">
        <v>7.5</v>
      </c>
    </row>
    <row r="101" customFormat="1" spans="1:5">
      <c r="A101" s="12">
        <f>COUNTIF($B$4:B101,B101)</f>
        <v>48</v>
      </c>
      <c r="B101" s="6" t="s">
        <v>4066</v>
      </c>
      <c r="C101" s="6" t="s">
        <v>4067</v>
      </c>
      <c r="D101" s="6" t="s">
        <v>4112</v>
      </c>
      <c r="E101" s="8">
        <v>11</v>
      </c>
    </row>
    <row r="102" customFormat="1" spans="1:5">
      <c r="A102" s="12">
        <f>COUNTIF($B$4:B102,B102)</f>
        <v>49</v>
      </c>
      <c r="B102" s="6" t="s">
        <v>4066</v>
      </c>
      <c r="C102" s="6" t="s">
        <v>4067</v>
      </c>
      <c r="D102" s="6" t="s">
        <v>4113</v>
      </c>
      <c r="E102" s="8">
        <v>9</v>
      </c>
    </row>
    <row r="103" customFormat="1" spans="1:5">
      <c r="A103" s="12">
        <f>COUNTIF($B$4:B103,B103)</f>
        <v>50</v>
      </c>
      <c r="B103" s="6" t="s">
        <v>4066</v>
      </c>
      <c r="C103" s="6" t="s">
        <v>4067</v>
      </c>
      <c r="D103" s="6" t="s">
        <v>3774</v>
      </c>
      <c r="E103" s="8">
        <v>6</v>
      </c>
    </row>
    <row r="104" customFormat="1" spans="1:5">
      <c r="A104" s="12">
        <f>COUNTIF($B$4:B104,B104)</f>
        <v>51</v>
      </c>
      <c r="B104" s="6" t="s">
        <v>4066</v>
      </c>
      <c r="C104" s="6" t="s">
        <v>4067</v>
      </c>
      <c r="D104" s="6" t="s">
        <v>4114</v>
      </c>
      <c r="E104" s="8">
        <v>6.5</v>
      </c>
    </row>
    <row r="105" customFormat="1" spans="1:5">
      <c r="A105" s="12">
        <f>COUNTIF($B$4:B105,B105)</f>
        <v>52</v>
      </c>
      <c r="B105" s="6" t="s">
        <v>4066</v>
      </c>
      <c r="C105" s="6" t="s">
        <v>4067</v>
      </c>
      <c r="D105" s="6" t="s">
        <v>4115</v>
      </c>
      <c r="E105" s="8">
        <v>9.4</v>
      </c>
    </row>
    <row r="106" customFormat="1" spans="1:5">
      <c r="A106" s="12">
        <f>COUNTIF($B$4:B106,B106)</f>
        <v>53</v>
      </c>
      <c r="B106" s="6" t="s">
        <v>4066</v>
      </c>
      <c r="C106" s="6" t="s">
        <v>4067</v>
      </c>
      <c r="D106" s="6" t="s">
        <v>4116</v>
      </c>
      <c r="E106" s="8">
        <v>6.5</v>
      </c>
    </row>
    <row r="107" customFormat="1" spans="1:5">
      <c r="A107" s="12">
        <f>COUNTIF($B$4:B107,B107)</f>
        <v>54</v>
      </c>
      <c r="B107" s="6" t="s">
        <v>4066</v>
      </c>
      <c r="C107" s="6" t="s">
        <v>4067</v>
      </c>
      <c r="D107" s="6" t="s">
        <v>4117</v>
      </c>
      <c r="E107" s="8">
        <v>7.5</v>
      </c>
    </row>
    <row r="108" customFormat="1" spans="1:5">
      <c r="A108" s="12">
        <f>COUNTIF($B$4:B108,B108)</f>
        <v>55</v>
      </c>
      <c r="B108" s="6" t="s">
        <v>4066</v>
      </c>
      <c r="C108" s="6" t="s">
        <v>4067</v>
      </c>
      <c r="D108" s="6" t="s">
        <v>4118</v>
      </c>
      <c r="E108" s="8">
        <v>10</v>
      </c>
    </row>
    <row r="109" customFormat="1" spans="1:5">
      <c r="A109" s="12">
        <f>COUNTIF($B$4:B109,B109)</f>
        <v>56</v>
      </c>
      <c r="B109" s="6" t="s">
        <v>4066</v>
      </c>
      <c r="C109" s="6" t="s">
        <v>4067</v>
      </c>
      <c r="D109" s="6" t="s">
        <v>4119</v>
      </c>
      <c r="E109" s="8">
        <v>10</v>
      </c>
    </row>
    <row r="110" customFormat="1" spans="1:5">
      <c r="A110" s="12">
        <f>COUNTIF($B$4:B110,B110)</f>
        <v>57</v>
      </c>
      <c r="B110" s="6" t="s">
        <v>4066</v>
      </c>
      <c r="C110" s="6" t="s">
        <v>4067</v>
      </c>
      <c r="D110" s="6" t="s">
        <v>2274</v>
      </c>
      <c r="E110" s="8">
        <v>5.8</v>
      </c>
    </row>
    <row r="111" customFormat="1" spans="1:5">
      <c r="A111" s="12">
        <f>COUNTIF($B$4:B111,B111)</f>
        <v>58</v>
      </c>
      <c r="B111" s="6" t="s">
        <v>4066</v>
      </c>
      <c r="C111" s="6" t="s">
        <v>4067</v>
      </c>
      <c r="D111" s="6" t="s">
        <v>974</v>
      </c>
      <c r="E111" s="8">
        <v>6.8</v>
      </c>
    </row>
    <row r="112" customFormat="1" spans="1:5">
      <c r="A112" s="12">
        <f>COUNTIF($B$4:B112,B112)</f>
        <v>59</v>
      </c>
      <c r="B112" s="6" t="s">
        <v>4066</v>
      </c>
      <c r="C112" s="6" t="s">
        <v>4067</v>
      </c>
      <c r="D112" s="6" t="s">
        <v>4120</v>
      </c>
      <c r="E112" s="8">
        <v>5.3</v>
      </c>
    </row>
    <row r="113" customFormat="1" spans="1:5">
      <c r="A113" s="12">
        <f>COUNTIF($B$4:B113,B113)</f>
        <v>60</v>
      </c>
      <c r="B113" s="6" t="s">
        <v>4066</v>
      </c>
      <c r="C113" s="6" t="s">
        <v>4067</v>
      </c>
      <c r="D113" s="6" t="s">
        <v>4121</v>
      </c>
      <c r="E113" s="8">
        <v>3</v>
      </c>
    </row>
    <row r="114" customFormat="1" spans="1:5">
      <c r="A114" s="12">
        <f>COUNTIF($B$4:B114,B114)</f>
        <v>61</v>
      </c>
      <c r="B114" s="6" t="s">
        <v>4066</v>
      </c>
      <c r="C114" s="6" t="s">
        <v>4067</v>
      </c>
      <c r="D114" s="6" t="s">
        <v>4122</v>
      </c>
      <c r="E114" s="8">
        <v>7.5</v>
      </c>
    </row>
    <row r="115" customFormat="1" spans="1:5">
      <c r="A115" s="12">
        <f>COUNTIF($B$4:B115,B115)</f>
        <v>62</v>
      </c>
      <c r="B115" s="6" t="s">
        <v>4066</v>
      </c>
      <c r="C115" s="6" t="s">
        <v>4067</v>
      </c>
      <c r="D115" s="6" t="s">
        <v>1535</v>
      </c>
      <c r="E115" s="8">
        <v>4.5</v>
      </c>
    </row>
    <row r="116" customFormat="1" spans="1:5">
      <c r="A116" s="12">
        <f>COUNTIF($B$4:B116,B116)</f>
        <v>63</v>
      </c>
      <c r="B116" s="6" t="s">
        <v>4066</v>
      </c>
      <c r="C116" s="6" t="s">
        <v>4067</v>
      </c>
      <c r="D116" s="6" t="s">
        <v>4123</v>
      </c>
      <c r="E116" s="8">
        <v>9</v>
      </c>
    </row>
    <row r="117" customFormat="1" spans="1:5">
      <c r="A117" s="12">
        <f>COUNTIF($B$4:B117,B117)</f>
        <v>64</v>
      </c>
      <c r="B117" s="6" t="s">
        <v>4066</v>
      </c>
      <c r="C117" s="6" t="s">
        <v>4067</v>
      </c>
      <c r="D117" s="6" t="s">
        <v>4124</v>
      </c>
      <c r="E117" s="8">
        <v>5.5</v>
      </c>
    </row>
    <row r="118" customFormat="1" spans="1:5">
      <c r="A118" s="12">
        <f>COUNTIF($B$4:B118,B118)</f>
        <v>65</v>
      </c>
      <c r="B118" s="6" t="s">
        <v>4066</v>
      </c>
      <c r="C118" s="6" t="s">
        <v>4067</v>
      </c>
      <c r="D118" s="6" t="s">
        <v>4125</v>
      </c>
      <c r="E118" s="8">
        <v>6</v>
      </c>
    </row>
    <row r="119" customFormat="1" spans="1:5">
      <c r="A119" s="12">
        <f>COUNTIF($B$4:B119,B119)</f>
        <v>66</v>
      </c>
      <c r="B119" s="6" t="s">
        <v>4066</v>
      </c>
      <c r="C119" s="6" t="s">
        <v>4067</v>
      </c>
      <c r="D119" s="6" t="s">
        <v>2304</v>
      </c>
      <c r="E119" s="8">
        <v>8</v>
      </c>
    </row>
    <row r="120" customFormat="1" spans="1:5">
      <c r="A120" s="12">
        <f>COUNTIF($B$4:B120,B120)</f>
        <v>67</v>
      </c>
      <c r="B120" s="6" t="s">
        <v>4066</v>
      </c>
      <c r="C120" s="6" t="s">
        <v>4067</v>
      </c>
      <c r="D120" s="6" t="s">
        <v>4126</v>
      </c>
      <c r="E120" s="8">
        <v>4.5</v>
      </c>
    </row>
    <row r="121" customFormat="1" spans="1:5">
      <c r="A121" s="12">
        <f>COUNTIF($B$4:B121,B121)</f>
        <v>68</v>
      </c>
      <c r="B121" s="6" t="s">
        <v>4066</v>
      </c>
      <c r="C121" s="6" t="s">
        <v>4067</v>
      </c>
      <c r="D121" s="6" t="s">
        <v>4127</v>
      </c>
      <c r="E121" s="8">
        <v>5.7</v>
      </c>
    </row>
    <row r="122" customFormat="1" spans="1:5">
      <c r="A122" s="12">
        <f>COUNTIF($B$4:B122,B122)</f>
        <v>69</v>
      </c>
      <c r="B122" s="6" t="s">
        <v>4066</v>
      </c>
      <c r="C122" s="6" t="s">
        <v>4067</v>
      </c>
      <c r="D122" s="6" t="s">
        <v>4128</v>
      </c>
      <c r="E122" s="8">
        <v>7.5</v>
      </c>
    </row>
    <row r="123" customFormat="1" spans="1:5">
      <c r="A123" s="12">
        <f>COUNTIF($B$4:B123,B123)</f>
        <v>70</v>
      </c>
      <c r="B123" s="6" t="s">
        <v>4066</v>
      </c>
      <c r="C123" s="6" t="s">
        <v>4067</v>
      </c>
      <c r="D123" s="6" t="s">
        <v>4101</v>
      </c>
      <c r="E123" s="8">
        <v>9.4</v>
      </c>
    </row>
    <row r="124" customFormat="1" spans="1:5">
      <c r="A124" s="12">
        <f>COUNTIF($B$4:B124,B124)</f>
        <v>71</v>
      </c>
      <c r="B124" s="6" t="s">
        <v>4066</v>
      </c>
      <c r="C124" s="6" t="s">
        <v>4067</v>
      </c>
      <c r="D124" s="6" t="s">
        <v>4129</v>
      </c>
      <c r="E124" s="8">
        <v>11</v>
      </c>
    </row>
    <row r="125" customFormat="1" spans="1:5">
      <c r="A125" s="12">
        <f>COUNTIF($B$4:B125,B125)</f>
        <v>72</v>
      </c>
      <c r="B125" s="6" t="s">
        <v>4066</v>
      </c>
      <c r="C125" s="6" t="s">
        <v>4067</v>
      </c>
      <c r="D125" s="6" t="s">
        <v>4130</v>
      </c>
      <c r="E125" s="8">
        <v>7.5</v>
      </c>
    </row>
    <row r="126" customFormat="1" spans="1:5">
      <c r="A126" s="12">
        <f>COUNTIF($B$4:B126,B126)</f>
        <v>73</v>
      </c>
      <c r="B126" s="6" t="s">
        <v>4066</v>
      </c>
      <c r="C126" s="6" t="s">
        <v>4067</v>
      </c>
      <c r="D126" s="6" t="s">
        <v>4131</v>
      </c>
      <c r="E126" s="8">
        <v>8.5</v>
      </c>
    </row>
    <row r="127" customFormat="1" spans="1:5">
      <c r="A127" s="12">
        <f>COUNTIF($B$4:B127,B127)</f>
        <v>74</v>
      </c>
      <c r="B127" s="6" t="s">
        <v>4066</v>
      </c>
      <c r="C127" s="6" t="s">
        <v>4067</v>
      </c>
      <c r="D127" s="6" t="s">
        <v>4132</v>
      </c>
      <c r="E127" s="8">
        <v>6</v>
      </c>
    </row>
    <row r="128" customFormat="1" spans="1:5">
      <c r="A128" s="12">
        <f>COUNTIF($B$4:B128,B128)</f>
        <v>75</v>
      </c>
      <c r="B128" s="6" t="s">
        <v>4066</v>
      </c>
      <c r="C128" s="6" t="s">
        <v>4067</v>
      </c>
      <c r="D128" s="6" t="s">
        <v>4133</v>
      </c>
      <c r="E128" s="8">
        <v>7.5</v>
      </c>
    </row>
    <row r="129" customFormat="1" spans="1:5">
      <c r="A129" s="12">
        <f>COUNTIF($B$4:B129,B129)</f>
        <v>76</v>
      </c>
      <c r="B129" s="6" t="s">
        <v>4066</v>
      </c>
      <c r="C129" s="6" t="s">
        <v>4067</v>
      </c>
      <c r="D129" s="6" t="s">
        <v>4134</v>
      </c>
      <c r="E129" s="8">
        <v>7.5</v>
      </c>
    </row>
    <row r="130" customFormat="1" spans="1:5">
      <c r="A130" s="12">
        <f>COUNTIF($B$4:B130,B130)</f>
        <v>77</v>
      </c>
      <c r="B130" s="6" t="s">
        <v>4066</v>
      </c>
      <c r="C130" s="6" t="s">
        <v>4067</v>
      </c>
      <c r="D130" s="6" t="s">
        <v>4135</v>
      </c>
      <c r="E130" s="8">
        <v>6</v>
      </c>
    </row>
    <row r="131" customFormat="1" spans="1:5">
      <c r="A131" s="12">
        <f>COUNTIF($B$4:B131,B131)</f>
        <v>78</v>
      </c>
      <c r="B131" s="6" t="s">
        <v>4066</v>
      </c>
      <c r="C131" s="6" t="s">
        <v>4067</v>
      </c>
      <c r="D131" s="6" t="s">
        <v>4136</v>
      </c>
      <c r="E131" s="8">
        <v>6</v>
      </c>
    </row>
    <row r="132" customFormat="1" spans="1:5">
      <c r="A132" s="12">
        <f>COUNTIF($B$4:B132,B132)</f>
        <v>79</v>
      </c>
      <c r="B132" s="6" t="s">
        <v>4066</v>
      </c>
      <c r="C132" s="6" t="s">
        <v>4067</v>
      </c>
      <c r="D132" s="6" t="s">
        <v>4137</v>
      </c>
      <c r="E132" s="8">
        <v>8</v>
      </c>
    </row>
    <row r="133" customFormat="1" spans="1:5">
      <c r="A133" s="12">
        <f>COUNTIF($B$4:B133,B133)</f>
        <v>80</v>
      </c>
      <c r="B133" s="6" t="s">
        <v>4066</v>
      </c>
      <c r="C133" s="6" t="s">
        <v>4067</v>
      </c>
      <c r="D133" s="6" t="s">
        <v>4138</v>
      </c>
      <c r="E133" s="8">
        <v>9</v>
      </c>
    </row>
    <row r="134" customFormat="1" spans="1:5">
      <c r="A134" s="12">
        <f>COUNTIF($B$4:B134,B134)</f>
        <v>81</v>
      </c>
      <c r="B134" s="6" t="s">
        <v>4066</v>
      </c>
      <c r="C134" s="6" t="s">
        <v>4067</v>
      </c>
      <c r="D134" s="6" t="s">
        <v>4139</v>
      </c>
      <c r="E134" s="8">
        <v>12</v>
      </c>
    </row>
    <row r="135" customFormat="1" spans="1:5">
      <c r="A135" s="12">
        <f>COUNTIF($B$4:B135,B135)</f>
        <v>82</v>
      </c>
      <c r="B135" s="6" t="s">
        <v>4066</v>
      </c>
      <c r="C135" s="6" t="s">
        <v>4067</v>
      </c>
      <c r="D135" s="6" t="s">
        <v>4140</v>
      </c>
      <c r="E135" s="8">
        <v>3.5</v>
      </c>
    </row>
    <row r="136" customFormat="1" spans="1:5">
      <c r="A136" s="12">
        <f>COUNTIF($B$4:B136,B136)</f>
        <v>83</v>
      </c>
      <c r="B136" s="6" t="s">
        <v>4066</v>
      </c>
      <c r="C136" s="6" t="s">
        <v>4067</v>
      </c>
      <c r="D136" s="6" t="s">
        <v>4141</v>
      </c>
      <c r="E136" s="8">
        <v>8</v>
      </c>
    </row>
    <row r="137" customFormat="1" spans="1:5">
      <c r="A137" s="12">
        <f>COUNTIF($B$4:B137,B137)</f>
        <v>84</v>
      </c>
      <c r="B137" s="6" t="s">
        <v>4066</v>
      </c>
      <c r="C137" s="6" t="s">
        <v>4067</v>
      </c>
      <c r="D137" s="6" t="s">
        <v>1629</v>
      </c>
      <c r="E137" s="8">
        <v>9.4</v>
      </c>
    </row>
    <row r="138" customFormat="1" spans="1:5">
      <c r="A138" s="12">
        <f>COUNTIF($B$4:B138,B138)</f>
        <v>85</v>
      </c>
      <c r="B138" s="6" t="s">
        <v>4066</v>
      </c>
      <c r="C138" s="6" t="s">
        <v>4067</v>
      </c>
      <c r="D138" s="6" t="s">
        <v>4142</v>
      </c>
      <c r="E138" s="8">
        <v>4.5</v>
      </c>
    </row>
    <row r="139" customFormat="1" spans="1:5">
      <c r="A139" s="12">
        <f>COUNTIF($B$4:B139,B139)</f>
        <v>86</v>
      </c>
      <c r="B139" s="6" t="s">
        <v>4066</v>
      </c>
      <c r="C139" s="6" t="s">
        <v>4067</v>
      </c>
      <c r="D139" s="6" t="s">
        <v>4143</v>
      </c>
      <c r="E139" s="8">
        <v>7.5</v>
      </c>
    </row>
    <row r="140" customFormat="1" spans="1:5">
      <c r="A140" s="12">
        <f>COUNTIF($B$4:B140,B140)</f>
        <v>87</v>
      </c>
      <c r="B140" s="6" t="s">
        <v>4066</v>
      </c>
      <c r="C140" s="6" t="s">
        <v>4067</v>
      </c>
      <c r="D140" s="6" t="s">
        <v>4144</v>
      </c>
      <c r="E140" s="8">
        <v>6</v>
      </c>
    </row>
    <row r="141" customFormat="1" spans="1:5">
      <c r="A141" s="12">
        <f>COUNTIF($B$4:B141,B141)</f>
        <v>88</v>
      </c>
      <c r="B141" s="6" t="s">
        <v>4066</v>
      </c>
      <c r="C141" s="6" t="s">
        <v>4067</v>
      </c>
      <c r="D141" s="6" t="s">
        <v>4145</v>
      </c>
      <c r="E141" s="8">
        <v>10.5</v>
      </c>
    </row>
    <row r="142" customFormat="1" spans="1:5">
      <c r="A142" s="12">
        <f>COUNTIF($B$4:B142,B142)</f>
        <v>89</v>
      </c>
      <c r="B142" s="6" t="s">
        <v>4066</v>
      </c>
      <c r="C142" s="6" t="s">
        <v>4067</v>
      </c>
      <c r="D142" s="6" t="s">
        <v>4146</v>
      </c>
      <c r="E142" s="8">
        <v>8</v>
      </c>
    </row>
    <row r="143" customFormat="1" spans="1:5">
      <c r="A143" s="12">
        <f>COUNTIF($B$4:B143,B143)</f>
        <v>90</v>
      </c>
      <c r="B143" s="6" t="s">
        <v>4066</v>
      </c>
      <c r="C143" s="6" t="s">
        <v>4067</v>
      </c>
      <c r="D143" s="6" t="s">
        <v>4099</v>
      </c>
      <c r="E143" s="8">
        <v>8</v>
      </c>
    </row>
    <row r="144" customFormat="1" spans="1:5">
      <c r="A144" s="12">
        <f>COUNTIF($B$4:B144,B144)</f>
        <v>91</v>
      </c>
      <c r="B144" s="6" t="s">
        <v>4066</v>
      </c>
      <c r="C144" s="6" t="s">
        <v>4067</v>
      </c>
      <c r="D144" s="6" t="s">
        <v>4147</v>
      </c>
      <c r="E144" s="8">
        <v>6.5</v>
      </c>
    </row>
    <row r="145" customFormat="1" spans="1:5">
      <c r="A145" s="12">
        <f>COUNTIF($B$4:B145,B145)</f>
        <v>92</v>
      </c>
      <c r="B145" s="6" t="s">
        <v>4066</v>
      </c>
      <c r="C145" s="6" t="s">
        <v>4067</v>
      </c>
      <c r="D145" s="6" t="s">
        <v>4148</v>
      </c>
      <c r="E145" s="8">
        <v>10.5</v>
      </c>
    </row>
    <row r="146" customFormat="1" spans="1:5">
      <c r="A146" s="12">
        <f>COUNTIF($B$4:B146,B146)</f>
        <v>93</v>
      </c>
      <c r="B146" s="6" t="s">
        <v>4066</v>
      </c>
      <c r="C146" s="6" t="s">
        <v>4067</v>
      </c>
      <c r="D146" s="6" t="s">
        <v>4149</v>
      </c>
      <c r="E146" s="8">
        <v>7.5</v>
      </c>
    </row>
    <row r="147" customFormat="1" spans="1:5">
      <c r="A147" s="12">
        <f>COUNTIF($B$4:B147,B147)</f>
        <v>94</v>
      </c>
      <c r="B147" s="6" t="s">
        <v>4066</v>
      </c>
      <c r="C147" s="6" t="s">
        <v>4067</v>
      </c>
      <c r="D147" s="6" t="s">
        <v>4150</v>
      </c>
      <c r="E147" s="8">
        <v>5.8</v>
      </c>
    </row>
    <row r="148" customFormat="1" spans="1:5">
      <c r="A148" s="12">
        <f>COUNTIF($B$4:B148,B148)</f>
        <v>95</v>
      </c>
      <c r="B148" s="6" t="s">
        <v>4066</v>
      </c>
      <c r="C148" s="6" t="s">
        <v>4067</v>
      </c>
      <c r="D148" s="6" t="s">
        <v>4151</v>
      </c>
      <c r="E148" s="8">
        <v>6</v>
      </c>
    </row>
    <row r="149" customFormat="1" spans="1:5">
      <c r="A149" s="12">
        <f>COUNTIF($B$4:B149,B149)</f>
        <v>96</v>
      </c>
      <c r="B149" s="6" t="s">
        <v>4066</v>
      </c>
      <c r="C149" s="6" t="s">
        <v>4067</v>
      </c>
      <c r="D149" s="6" t="s">
        <v>4152</v>
      </c>
      <c r="E149" s="8">
        <v>9</v>
      </c>
    </row>
    <row r="150" customFormat="1" spans="1:5">
      <c r="A150" s="12">
        <f>COUNTIF($B$4:B150,B150)</f>
        <v>97</v>
      </c>
      <c r="B150" s="6" t="s">
        <v>4066</v>
      </c>
      <c r="C150" s="6" t="s">
        <v>4067</v>
      </c>
      <c r="D150" s="6" t="s">
        <v>4153</v>
      </c>
      <c r="E150" s="8">
        <v>6</v>
      </c>
    </row>
    <row r="151" customFormat="1" spans="1:5">
      <c r="A151" s="12">
        <f>COUNTIF($B$4:B151,B151)</f>
        <v>98</v>
      </c>
      <c r="B151" s="6" t="s">
        <v>4066</v>
      </c>
      <c r="C151" s="6" t="s">
        <v>4067</v>
      </c>
      <c r="D151" s="6" t="s">
        <v>4154</v>
      </c>
      <c r="E151" s="8">
        <v>9</v>
      </c>
    </row>
    <row r="152" customFormat="1" spans="1:5">
      <c r="A152" s="12">
        <f>COUNTIF($B$4:B152,B152)</f>
        <v>99</v>
      </c>
      <c r="B152" s="6" t="s">
        <v>4066</v>
      </c>
      <c r="C152" s="6" t="s">
        <v>4067</v>
      </c>
      <c r="D152" s="6" t="s">
        <v>4155</v>
      </c>
      <c r="E152" s="8">
        <v>6</v>
      </c>
    </row>
    <row r="153" customFormat="1" spans="1:5">
      <c r="A153" s="12">
        <f>COUNTIF($B$4:B153,B153)</f>
        <v>100</v>
      </c>
      <c r="B153" s="6" t="s">
        <v>4066</v>
      </c>
      <c r="C153" s="6" t="s">
        <v>4067</v>
      </c>
      <c r="D153" s="6" t="s">
        <v>4156</v>
      </c>
      <c r="E153" s="8">
        <v>9.4</v>
      </c>
    </row>
    <row r="154" customFormat="1" spans="1:5">
      <c r="A154" s="12">
        <f>COUNTIF($B$4:B154,B154)</f>
        <v>101</v>
      </c>
      <c r="B154" s="6" t="s">
        <v>4066</v>
      </c>
      <c r="C154" s="6" t="s">
        <v>4067</v>
      </c>
      <c r="D154" s="6" t="s">
        <v>4157</v>
      </c>
      <c r="E154" s="8">
        <v>6</v>
      </c>
    </row>
    <row r="155" customFormat="1" spans="1:5">
      <c r="A155" s="12">
        <f>COUNTIF($B$4:B155,B155)</f>
        <v>102</v>
      </c>
      <c r="B155" s="6" t="s">
        <v>4066</v>
      </c>
      <c r="C155" s="6" t="s">
        <v>4067</v>
      </c>
      <c r="D155" s="6" t="s">
        <v>2551</v>
      </c>
      <c r="E155" s="8">
        <v>8</v>
      </c>
    </row>
    <row r="156" customFormat="1" spans="1:5">
      <c r="A156" s="12">
        <f>COUNTIF($B$4:B156,B156)</f>
        <v>103</v>
      </c>
      <c r="B156" s="6" t="s">
        <v>4066</v>
      </c>
      <c r="C156" s="6" t="s">
        <v>4067</v>
      </c>
      <c r="D156" s="6" t="s">
        <v>4158</v>
      </c>
      <c r="E156" s="8">
        <v>3.5</v>
      </c>
    </row>
    <row r="157" customFormat="1" spans="1:5">
      <c r="A157" s="12">
        <f>COUNTIF($B$4:B157,B157)</f>
        <v>104</v>
      </c>
      <c r="B157" s="6" t="s">
        <v>4066</v>
      </c>
      <c r="C157" s="6" t="s">
        <v>4067</v>
      </c>
      <c r="D157" s="6" t="s">
        <v>4159</v>
      </c>
      <c r="E157" s="8">
        <v>10.5</v>
      </c>
    </row>
    <row r="158" customFormat="1" spans="1:5">
      <c r="A158" s="12">
        <f>COUNTIF($B$4:B158,B158)</f>
        <v>105</v>
      </c>
      <c r="B158" s="6" t="s">
        <v>4066</v>
      </c>
      <c r="C158" s="6" t="s">
        <v>4067</v>
      </c>
      <c r="D158" s="6" t="s">
        <v>4160</v>
      </c>
      <c r="E158" s="8">
        <v>7.5</v>
      </c>
    </row>
    <row r="159" customFormat="1" spans="1:5">
      <c r="A159" s="12">
        <f>COUNTIF($B$4:B159,B159)</f>
        <v>106</v>
      </c>
      <c r="B159" s="6" t="s">
        <v>4066</v>
      </c>
      <c r="C159" s="6" t="s">
        <v>4067</v>
      </c>
      <c r="D159" s="6" t="s">
        <v>4161</v>
      </c>
      <c r="E159" s="8">
        <v>3.5</v>
      </c>
    </row>
    <row r="160" customFormat="1" spans="1:5">
      <c r="A160" s="12">
        <f>COUNTIF($B$4:B160,B160)</f>
        <v>107</v>
      </c>
      <c r="B160" s="6" t="s">
        <v>4066</v>
      </c>
      <c r="C160" s="6" t="s">
        <v>4067</v>
      </c>
      <c r="D160" s="6" t="s">
        <v>4162</v>
      </c>
      <c r="E160" s="8">
        <v>6.5</v>
      </c>
    </row>
    <row r="161" customFormat="1" spans="1:5">
      <c r="A161" s="12">
        <f>COUNTIF($B$4:B161,B161)</f>
        <v>1</v>
      </c>
      <c r="B161" s="6" t="s">
        <v>4163</v>
      </c>
      <c r="C161" s="6" t="s">
        <v>4164</v>
      </c>
      <c r="D161" s="6" t="s">
        <v>4165</v>
      </c>
      <c r="E161" s="8">
        <v>3.5</v>
      </c>
    </row>
    <row r="162" customFormat="1" spans="1:5">
      <c r="A162" s="12">
        <f>COUNTIF($B$4:B162,B162)</f>
        <v>2</v>
      </c>
      <c r="B162" s="6" t="s">
        <v>4163</v>
      </c>
      <c r="C162" s="6" t="s">
        <v>4164</v>
      </c>
      <c r="D162" s="6" t="s">
        <v>4166</v>
      </c>
      <c r="E162" s="8">
        <v>1.4</v>
      </c>
    </row>
    <row r="163" customFormat="1" spans="1:5">
      <c r="A163" s="12">
        <f>COUNTIF($B$4:B163,B163)</f>
        <v>3</v>
      </c>
      <c r="B163" s="6" t="s">
        <v>4163</v>
      </c>
      <c r="C163" s="6" t="s">
        <v>4164</v>
      </c>
      <c r="D163" s="6" t="s">
        <v>4167</v>
      </c>
      <c r="E163" s="8">
        <v>2</v>
      </c>
    </row>
    <row r="164" customFormat="1" spans="1:5">
      <c r="A164" s="12">
        <f>COUNTIF($B$4:B164,B164)</f>
        <v>4</v>
      </c>
      <c r="B164" s="6" t="s">
        <v>4163</v>
      </c>
      <c r="C164" s="6" t="s">
        <v>4164</v>
      </c>
      <c r="D164" s="6" t="s">
        <v>4168</v>
      </c>
      <c r="E164" s="8">
        <v>3</v>
      </c>
    </row>
    <row r="165" customFormat="1" spans="1:5">
      <c r="A165" s="12">
        <f>COUNTIF($B$4:B165,B165)</f>
        <v>5</v>
      </c>
      <c r="B165" s="6" t="s">
        <v>4163</v>
      </c>
      <c r="C165" s="6" t="s">
        <v>4164</v>
      </c>
      <c r="D165" s="6" t="s">
        <v>1160</v>
      </c>
      <c r="E165" s="8">
        <v>5.5</v>
      </c>
    </row>
    <row r="166" customFormat="1" spans="1:5">
      <c r="A166" s="12">
        <f>COUNTIF($B$4:B166,B166)</f>
        <v>6</v>
      </c>
      <c r="B166" s="6" t="s">
        <v>4163</v>
      </c>
      <c r="C166" s="6" t="s">
        <v>4164</v>
      </c>
      <c r="D166" s="6" t="s">
        <v>4169</v>
      </c>
      <c r="E166" s="8">
        <v>9</v>
      </c>
    </row>
    <row r="167" customFormat="1" spans="1:5">
      <c r="A167" s="12">
        <f>COUNTIF($B$4:B167,B167)</f>
        <v>7</v>
      </c>
      <c r="B167" s="6" t="s">
        <v>4163</v>
      </c>
      <c r="C167" s="6" t="s">
        <v>4164</v>
      </c>
      <c r="D167" s="6" t="s">
        <v>4170</v>
      </c>
      <c r="E167" s="8">
        <v>2</v>
      </c>
    </row>
    <row r="168" customFormat="1" spans="1:5">
      <c r="A168" s="12">
        <f>COUNTIF($B$4:B168,B168)</f>
        <v>8</v>
      </c>
      <c r="B168" s="6" t="s">
        <v>4163</v>
      </c>
      <c r="C168" s="6" t="s">
        <v>4164</v>
      </c>
      <c r="D168" s="6" t="s">
        <v>4171</v>
      </c>
      <c r="E168" s="8">
        <v>4.5</v>
      </c>
    </row>
    <row r="169" customFormat="1" spans="1:5">
      <c r="A169" s="12">
        <f>COUNTIF($B$4:B169,B169)</f>
        <v>9</v>
      </c>
      <c r="B169" s="6" t="s">
        <v>4163</v>
      </c>
      <c r="C169" s="6" t="s">
        <v>4164</v>
      </c>
      <c r="D169" s="6" t="s">
        <v>2941</v>
      </c>
      <c r="E169" s="8">
        <v>2.5</v>
      </c>
    </row>
    <row r="170" customFormat="1" spans="1:5">
      <c r="A170" s="12">
        <f>COUNTIF($B$4:B170,B170)</f>
        <v>10</v>
      </c>
      <c r="B170" s="6" t="s">
        <v>4163</v>
      </c>
      <c r="C170" s="6" t="s">
        <v>4164</v>
      </c>
      <c r="D170" s="6" t="s">
        <v>4172</v>
      </c>
      <c r="E170" s="8">
        <v>2.5</v>
      </c>
    </row>
    <row r="171" customFormat="1" spans="1:5">
      <c r="A171" s="12">
        <f>COUNTIF($B$4:B171,B171)</f>
        <v>11</v>
      </c>
      <c r="B171" s="6" t="s">
        <v>4163</v>
      </c>
      <c r="C171" s="6" t="s">
        <v>4164</v>
      </c>
      <c r="D171" s="6" t="s">
        <v>4173</v>
      </c>
      <c r="E171" s="8">
        <v>5.5</v>
      </c>
    </row>
    <row r="172" customFormat="1" spans="1:5">
      <c r="A172" s="12">
        <f>COUNTIF($B$4:B172,B172)</f>
        <v>12</v>
      </c>
      <c r="B172" s="6" t="s">
        <v>4163</v>
      </c>
      <c r="C172" s="6" t="s">
        <v>4164</v>
      </c>
      <c r="D172" s="6" t="s">
        <v>4174</v>
      </c>
      <c r="E172" s="8">
        <v>6</v>
      </c>
    </row>
    <row r="173" customFormat="1" spans="1:5">
      <c r="A173" s="12">
        <f>COUNTIF($B$4:B173,B173)</f>
        <v>13</v>
      </c>
      <c r="B173" s="6" t="s">
        <v>4163</v>
      </c>
      <c r="C173" s="6" t="s">
        <v>4164</v>
      </c>
      <c r="D173" s="6" t="s">
        <v>4175</v>
      </c>
      <c r="E173" s="8">
        <v>2</v>
      </c>
    </row>
    <row r="174" customFormat="1" spans="1:5">
      <c r="A174" s="12">
        <f>COUNTIF($B$4:B174,B174)</f>
        <v>14</v>
      </c>
      <c r="B174" s="6" t="s">
        <v>4163</v>
      </c>
      <c r="C174" s="6" t="s">
        <v>4164</v>
      </c>
      <c r="D174" s="6" t="s">
        <v>2699</v>
      </c>
      <c r="E174" s="8">
        <v>1.5</v>
      </c>
    </row>
    <row r="175" customFormat="1" spans="1:5">
      <c r="A175" s="12">
        <f>COUNTIF($B$4:B175,B175)</f>
        <v>15</v>
      </c>
      <c r="B175" s="6" t="s">
        <v>4163</v>
      </c>
      <c r="C175" s="6" t="s">
        <v>4164</v>
      </c>
      <c r="D175" s="6" t="s">
        <v>4176</v>
      </c>
      <c r="E175" s="8">
        <v>5</v>
      </c>
    </row>
    <row r="176" customFormat="1" spans="1:5">
      <c r="A176" s="12">
        <f>COUNTIF($B$4:B176,B176)</f>
        <v>16</v>
      </c>
      <c r="B176" s="6" t="s">
        <v>4163</v>
      </c>
      <c r="C176" s="6" t="s">
        <v>4164</v>
      </c>
      <c r="D176" s="6" t="s">
        <v>4177</v>
      </c>
      <c r="E176" s="8">
        <v>2.5</v>
      </c>
    </row>
    <row r="177" customFormat="1" spans="1:5">
      <c r="A177" s="12">
        <f>COUNTIF($B$4:B177,B177)</f>
        <v>17</v>
      </c>
      <c r="B177" s="6" t="s">
        <v>4163</v>
      </c>
      <c r="C177" s="6" t="s">
        <v>4164</v>
      </c>
      <c r="D177" s="6" t="s">
        <v>4178</v>
      </c>
      <c r="E177" s="8">
        <v>7.7</v>
      </c>
    </row>
    <row r="178" customFormat="1" spans="1:5">
      <c r="A178" s="12">
        <f>COUNTIF($B$4:B178,B178)</f>
        <v>18</v>
      </c>
      <c r="B178" s="6" t="s">
        <v>4163</v>
      </c>
      <c r="C178" s="6" t="s">
        <v>4164</v>
      </c>
      <c r="D178" s="6" t="s">
        <v>4179</v>
      </c>
      <c r="E178" s="8">
        <v>6.5</v>
      </c>
    </row>
    <row r="179" customFormat="1" spans="1:5">
      <c r="A179" s="12">
        <f>COUNTIF($B$4:B179,B179)</f>
        <v>19</v>
      </c>
      <c r="B179" s="6" t="s">
        <v>4163</v>
      </c>
      <c r="C179" s="6" t="s">
        <v>4164</v>
      </c>
      <c r="D179" s="6" t="s">
        <v>4180</v>
      </c>
      <c r="E179" s="8">
        <v>2.7</v>
      </c>
    </row>
    <row r="180" customFormat="1" spans="1:5">
      <c r="A180" s="12">
        <f>COUNTIF($B$4:B180,B180)</f>
        <v>20</v>
      </c>
      <c r="B180" s="6" t="s">
        <v>4163</v>
      </c>
      <c r="C180" s="6" t="s">
        <v>4164</v>
      </c>
      <c r="D180" s="6" t="s">
        <v>4181</v>
      </c>
      <c r="E180" s="8">
        <v>10</v>
      </c>
    </row>
    <row r="181" customFormat="1" spans="1:5">
      <c r="A181" s="12">
        <f>COUNTIF($B$4:B181,B181)</f>
        <v>21</v>
      </c>
      <c r="B181" s="6" t="s">
        <v>4163</v>
      </c>
      <c r="C181" s="6" t="s">
        <v>4164</v>
      </c>
      <c r="D181" s="6" t="s">
        <v>4182</v>
      </c>
      <c r="E181" s="8">
        <v>9.2</v>
      </c>
    </row>
    <row r="182" customFormat="1" spans="1:5">
      <c r="A182" s="12">
        <f>COUNTIF($B$4:B182,B182)</f>
        <v>22</v>
      </c>
      <c r="B182" s="6" t="s">
        <v>4163</v>
      </c>
      <c r="C182" s="6" t="s">
        <v>4164</v>
      </c>
      <c r="D182" s="6" t="s">
        <v>4183</v>
      </c>
      <c r="E182" s="8">
        <v>7</v>
      </c>
    </row>
    <row r="183" customFormat="1" spans="1:5">
      <c r="A183" s="12">
        <f>COUNTIF($B$4:B183,B183)</f>
        <v>23</v>
      </c>
      <c r="B183" s="6" t="s">
        <v>4163</v>
      </c>
      <c r="C183" s="6" t="s">
        <v>4164</v>
      </c>
      <c r="D183" s="6" t="s">
        <v>4184</v>
      </c>
      <c r="E183" s="8">
        <v>5.5</v>
      </c>
    </row>
    <row r="184" customFormat="1" spans="1:5">
      <c r="A184" s="12">
        <f>COUNTIF($B$4:B184,B184)</f>
        <v>24</v>
      </c>
      <c r="B184" s="6" t="s">
        <v>4163</v>
      </c>
      <c r="C184" s="6" t="s">
        <v>4164</v>
      </c>
      <c r="D184" s="6" t="s">
        <v>4185</v>
      </c>
      <c r="E184" s="8">
        <v>7.5</v>
      </c>
    </row>
    <row r="185" customFormat="1" spans="1:5">
      <c r="A185" s="12">
        <f>COUNTIF($B$4:B185,B185)</f>
        <v>25</v>
      </c>
      <c r="B185" s="6" t="s">
        <v>4163</v>
      </c>
      <c r="C185" s="6" t="s">
        <v>4164</v>
      </c>
      <c r="D185" s="6" t="s">
        <v>4186</v>
      </c>
      <c r="E185" s="8">
        <v>1.9</v>
      </c>
    </row>
    <row r="186" customFormat="1" spans="1:5">
      <c r="A186" s="12">
        <f>COUNTIF($B$4:B186,B186)</f>
        <v>26</v>
      </c>
      <c r="B186" s="6" t="s">
        <v>4163</v>
      </c>
      <c r="C186" s="6" t="s">
        <v>4164</v>
      </c>
      <c r="D186" s="6" t="s">
        <v>4187</v>
      </c>
      <c r="E186" s="8">
        <v>5.5</v>
      </c>
    </row>
    <row r="187" customFormat="1" spans="1:5">
      <c r="A187" s="12">
        <f>COUNTIF($B$4:B187,B187)</f>
        <v>27</v>
      </c>
      <c r="B187" s="6" t="s">
        <v>4163</v>
      </c>
      <c r="C187" s="6" t="s">
        <v>4164</v>
      </c>
      <c r="D187" s="6" t="s">
        <v>4188</v>
      </c>
      <c r="E187" s="8">
        <v>5</v>
      </c>
    </row>
    <row r="188" customFormat="1" spans="1:5">
      <c r="A188" s="12">
        <f>COUNTIF($B$4:B188,B188)</f>
        <v>28</v>
      </c>
      <c r="B188" s="6" t="s">
        <v>4163</v>
      </c>
      <c r="C188" s="6" t="s">
        <v>4164</v>
      </c>
      <c r="D188" s="6" t="s">
        <v>4189</v>
      </c>
      <c r="E188" s="8">
        <v>5</v>
      </c>
    </row>
    <row r="189" customFormat="1" spans="1:5">
      <c r="A189" s="12">
        <f>COUNTIF($B$4:B189,B189)</f>
        <v>29</v>
      </c>
      <c r="B189" s="6" t="s">
        <v>4163</v>
      </c>
      <c r="C189" s="6" t="s">
        <v>4164</v>
      </c>
      <c r="D189" s="6" t="s">
        <v>4190</v>
      </c>
      <c r="E189" s="8">
        <v>7</v>
      </c>
    </row>
    <row r="190" customFormat="1" spans="1:5">
      <c r="A190" s="12">
        <f>COUNTIF($B$4:B190,B190)</f>
        <v>30</v>
      </c>
      <c r="B190" s="6" t="s">
        <v>4163</v>
      </c>
      <c r="C190" s="6" t="s">
        <v>4164</v>
      </c>
      <c r="D190" s="6" t="s">
        <v>4191</v>
      </c>
      <c r="E190" s="8">
        <v>10</v>
      </c>
    </row>
    <row r="191" customFormat="1" spans="1:5">
      <c r="A191" s="12">
        <f>COUNTIF($B$4:B191,B191)</f>
        <v>31</v>
      </c>
      <c r="B191" s="6" t="s">
        <v>4163</v>
      </c>
      <c r="C191" s="6" t="s">
        <v>4164</v>
      </c>
      <c r="D191" s="6" t="s">
        <v>4192</v>
      </c>
      <c r="E191" s="8">
        <v>12</v>
      </c>
    </row>
    <row r="192" customFormat="1" spans="1:5">
      <c r="A192" s="12">
        <f>COUNTIF($B$4:B192,B192)</f>
        <v>32</v>
      </c>
      <c r="B192" s="6" t="s">
        <v>4163</v>
      </c>
      <c r="C192" s="6" t="s">
        <v>4164</v>
      </c>
      <c r="D192" s="6" t="s">
        <v>4193</v>
      </c>
      <c r="E192" s="8">
        <v>5.4</v>
      </c>
    </row>
    <row r="193" customFormat="1" spans="1:5">
      <c r="A193" s="12">
        <f>COUNTIF($B$4:B193,B193)</f>
        <v>33</v>
      </c>
      <c r="B193" s="6" t="s">
        <v>4163</v>
      </c>
      <c r="C193" s="6" t="s">
        <v>4164</v>
      </c>
      <c r="D193" s="6" t="s">
        <v>3633</v>
      </c>
      <c r="E193" s="8">
        <v>2.5</v>
      </c>
    </row>
    <row r="194" customFormat="1" spans="1:5">
      <c r="A194" s="12">
        <f>COUNTIF($B$4:B194,B194)</f>
        <v>34</v>
      </c>
      <c r="B194" s="6" t="s">
        <v>4163</v>
      </c>
      <c r="C194" s="6" t="s">
        <v>4164</v>
      </c>
      <c r="D194" s="6" t="s">
        <v>4194</v>
      </c>
      <c r="E194" s="8">
        <v>3.7</v>
      </c>
    </row>
    <row r="195" customFormat="1" spans="1:5">
      <c r="A195" s="12">
        <f>COUNTIF($B$4:B195,B195)</f>
        <v>35</v>
      </c>
      <c r="B195" s="6" t="s">
        <v>4163</v>
      </c>
      <c r="C195" s="6" t="s">
        <v>4164</v>
      </c>
      <c r="D195" s="6" t="s">
        <v>4195</v>
      </c>
      <c r="E195" s="8">
        <v>5.5</v>
      </c>
    </row>
    <row r="196" customFormat="1" spans="1:5">
      <c r="A196" s="12">
        <f>COUNTIF($B$4:B196,B196)</f>
        <v>36</v>
      </c>
      <c r="B196" s="6" t="s">
        <v>4163</v>
      </c>
      <c r="C196" s="6" t="s">
        <v>4164</v>
      </c>
      <c r="D196" s="6" t="s">
        <v>4196</v>
      </c>
      <c r="E196" s="8">
        <v>5</v>
      </c>
    </row>
    <row r="197" customFormat="1" spans="1:5">
      <c r="A197" s="12">
        <f>COUNTIF($B$4:B197,B197)</f>
        <v>37</v>
      </c>
      <c r="B197" s="6" t="s">
        <v>4163</v>
      </c>
      <c r="C197" s="6" t="s">
        <v>4164</v>
      </c>
      <c r="D197" s="6" t="s">
        <v>444</v>
      </c>
      <c r="E197" s="8">
        <v>1.3</v>
      </c>
    </row>
    <row r="198" customFormat="1" spans="1:5">
      <c r="A198" s="12">
        <f>COUNTIF($B$4:B198,B198)</f>
        <v>38</v>
      </c>
      <c r="B198" s="6" t="s">
        <v>4163</v>
      </c>
      <c r="C198" s="6" t="s">
        <v>4164</v>
      </c>
      <c r="D198" s="6" t="s">
        <v>4197</v>
      </c>
      <c r="E198" s="8">
        <v>8</v>
      </c>
    </row>
    <row r="199" customFormat="1" spans="1:5">
      <c r="A199" s="12">
        <f>COUNTIF($B$4:B199,B199)</f>
        <v>39</v>
      </c>
      <c r="B199" s="6" t="s">
        <v>4163</v>
      </c>
      <c r="C199" s="6" t="s">
        <v>4164</v>
      </c>
      <c r="D199" s="6" t="s">
        <v>4198</v>
      </c>
      <c r="E199" s="8">
        <v>9.5</v>
      </c>
    </row>
    <row r="200" customFormat="1" spans="1:5">
      <c r="A200" s="12">
        <f>COUNTIF($B$4:B200,B200)</f>
        <v>40</v>
      </c>
      <c r="B200" s="6" t="s">
        <v>4163</v>
      </c>
      <c r="C200" s="6" t="s">
        <v>4164</v>
      </c>
      <c r="D200" s="6" t="s">
        <v>3039</v>
      </c>
      <c r="E200" s="8">
        <v>5.5</v>
      </c>
    </row>
    <row r="201" customFormat="1" spans="1:5">
      <c r="A201" s="12">
        <f>COUNTIF($B$4:B201,B201)</f>
        <v>41</v>
      </c>
      <c r="B201" s="6" t="s">
        <v>4163</v>
      </c>
      <c r="C201" s="6" t="s">
        <v>4164</v>
      </c>
      <c r="D201" s="6" t="s">
        <v>4199</v>
      </c>
      <c r="E201" s="8">
        <v>4</v>
      </c>
    </row>
    <row r="202" customFormat="1" spans="1:5">
      <c r="A202" s="12">
        <f>COUNTIF($B$4:B202,B202)</f>
        <v>42</v>
      </c>
      <c r="B202" s="6" t="s">
        <v>4163</v>
      </c>
      <c r="C202" s="6" t="s">
        <v>4164</v>
      </c>
      <c r="D202" s="6" t="s">
        <v>3237</v>
      </c>
      <c r="E202" s="8">
        <v>6.3</v>
      </c>
    </row>
    <row r="203" customFormat="1" spans="1:5">
      <c r="A203" s="12">
        <f>COUNTIF($B$4:B203,B203)</f>
        <v>43</v>
      </c>
      <c r="B203" s="6" t="s">
        <v>4163</v>
      </c>
      <c r="C203" s="6" t="s">
        <v>4164</v>
      </c>
      <c r="D203" s="6" t="s">
        <v>4200</v>
      </c>
      <c r="E203" s="8">
        <v>7.5</v>
      </c>
    </row>
    <row r="204" customFormat="1" spans="1:5">
      <c r="A204" s="12">
        <f>COUNTIF($B$4:B204,B204)</f>
        <v>44</v>
      </c>
      <c r="B204" s="6" t="s">
        <v>4163</v>
      </c>
      <c r="C204" s="6" t="s">
        <v>4164</v>
      </c>
      <c r="D204" s="6" t="s">
        <v>4201</v>
      </c>
      <c r="E204" s="8">
        <v>7</v>
      </c>
    </row>
    <row r="205" customFormat="1" spans="1:5">
      <c r="A205" s="12">
        <f>COUNTIF($B$4:B205,B205)</f>
        <v>45</v>
      </c>
      <c r="B205" s="6" t="s">
        <v>4163</v>
      </c>
      <c r="C205" s="6" t="s">
        <v>4164</v>
      </c>
      <c r="D205" s="6" t="s">
        <v>4202</v>
      </c>
      <c r="E205" s="8">
        <v>6.5</v>
      </c>
    </row>
    <row r="206" customFormat="1" spans="1:5">
      <c r="A206" s="12">
        <f>COUNTIF($B$4:B206,B206)</f>
        <v>46</v>
      </c>
      <c r="B206" s="6" t="s">
        <v>4163</v>
      </c>
      <c r="C206" s="6" t="s">
        <v>4164</v>
      </c>
      <c r="D206" s="6" t="s">
        <v>4203</v>
      </c>
      <c r="E206" s="8">
        <v>3</v>
      </c>
    </row>
    <row r="207" customFormat="1" spans="1:5">
      <c r="A207" s="12">
        <f>COUNTIF($B$4:B207,B207)</f>
        <v>47</v>
      </c>
      <c r="B207" s="6" t="s">
        <v>4163</v>
      </c>
      <c r="C207" s="6" t="s">
        <v>4164</v>
      </c>
      <c r="D207" s="6" t="s">
        <v>4204</v>
      </c>
      <c r="E207" s="8">
        <v>6.5</v>
      </c>
    </row>
    <row r="208" customFormat="1" spans="1:5">
      <c r="A208" s="12">
        <f>COUNTIF($B$4:B208,B208)</f>
        <v>48</v>
      </c>
      <c r="B208" s="6" t="s">
        <v>4163</v>
      </c>
      <c r="C208" s="6" t="s">
        <v>4164</v>
      </c>
      <c r="D208" s="6" t="s">
        <v>4205</v>
      </c>
      <c r="E208" s="8">
        <v>5.5</v>
      </c>
    </row>
    <row r="209" customFormat="1" spans="1:5">
      <c r="A209" s="12">
        <f>COUNTIF($B$4:B209,B209)</f>
        <v>49</v>
      </c>
      <c r="B209" s="6" t="s">
        <v>4163</v>
      </c>
      <c r="C209" s="6" t="s">
        <v>4164</v>
      </c>
      <c r="D209" s="6" t="s">
        <v>4206</v>
      </c>
      <c r="E209" s="8">
        <v>3.8</v>
      </c>
    </row>
    <row r="210" customFormat="1" spans="1:5">
      <c r="A210" s="12">
        <f>COUNTIF($B$4:B210,B210)</f>
        <v>50</v>
      </c>
      <c r="B210" s="6" t="s">
        <v>4163</v>
      </c>
      <c r="C210" s="6" t="s">
        <v>4164</v>
      </c>
      <c r="D210" s="6" t="s">
        <v>4207</v>
      </c>
      <c r="E210" s="8">
        <v>6.5</v>
      </c>
    </row>
    <row r="211" customFormat="1" spans="1:5">
      <c r="A211" s="12">
        <f>COUNTIF($B$4:B211,B211)</f>
        <v>51</v>
      </c>
      <c r="B211" s="6" t="s">
        <v>4163</v>
      </c>
      <c r="C211" s="6" t="s">
        <v>4164</v>
      </c>
      <c r="D211" s="6" t="s">
        <v>4208</v>
      </c>
      <c r="E211" s="8">
        <v>1.5</v>
      </c>
    </row>
    <row r="212" customFormat="1" spans="1:5">
      <c r="A212" s="12">
        <f>COUNTIF($B$4:B212,B212)</f>
        <v>52</v>
      </c>
      <c r="B212" s="6" t="s">
        <v>4163</v>
      </c>
      <c r="C212" s="6" t="s">
        <v>4164</v>
      </c>
      <c r="D212" s="6" t="s">
        <v>4209</v>
      </c>
      <c r="E212" s="8">
        <v>4.5</v>
      </c>
    </row>
    <row r="213" customFormat="1" spans="1:5">
      <c r="A213" s="12">
        <f>COUNTIF($B$4:B213,B213)</f>
        <v>53</v>
      </c>
      <c r="B213" s="6" t="s">
        <v>4163</v>
      </c>
      <c r="C213" s="6" t="s">
        <v>4164</v>
      </c>
      <c r="D213" s="6" t="s">
        <v>4210</v>
      </c>
      <c r="E213" s="8">
        <v>3</v>
      </c>
    </row>
    <row r="214" customFormat="1" spans="1:5">
      <c r="A214" s="12">
        <f>COUNTIF($B$4:B214,B214)</f>
        <v>54</v>
      </c>
      <c r="B214" s="6" t="s">
        <v>4163</v>
      </c>
      <c r="C214" s="6" t="s">
        <v>4164</v>
      </c>
      <c r="D214" s="6" t="s">
        <v>4211</v>
      </c>
      <c r="E214" s="8">
        <v>2.5</v>
      </c>
    </row>
    <row r="215" customFormat="1" spans="1:5">
      <c r="A215" s="12">
        <f>COUNTIF($B$4:B215,B215)</f>
        <v>55</v>
      </c>
      <c r="B215" s="6" t="s">
        <v>4163</v>
      </c>
      <c r="C215" s="6" t="s">
        <v>4164</v>
      </c>
      <c r="D215" s="6" t="s">
        <v>4212</v>
      </c>
      <c r="E215" s="8">
        <v>8</v>
      </c>
    </row>
    <row r="216" customFormat="1" spans="1:5">
      <c r="A216" s="12">
        <f>COUNTIF($B$4:B216,B216)</f>
        <v>56</v>
      </c>
      <c r="B216" s="6" t="s">
        <v>4163</v>
      </c>
      <c r="C216" s="6" t="s">
        <v>4164</v>
      </c>
      <c r="D216" s="6" t="s">
        <v>4213</v>
      </c>
      <c r="E216" s="8">
        <v>6.5</v>
      </c>
    </row>
    <row r="217" customFormat="1" spans="1:5">
      <c r="A217" s="12">
        <f>COUNTIF($B$4:B217,B217)</f>
        <v>57</v>
      </c>
      <c r="B217" s="6" t="s">
        <v>4163</v>
      </c>
      <c r="C217" s="6" t="s">
        <v>4164</v>
      </c>
      <c r="D217" s="6" t="s">
        <v>4214</v>
      </c>
      <c r="E217" s="8">
        <v>2</v>
      </c>
    </row>
    <row r="218" customFormat="1" spans="1:5">
      <c r="A218" s="12">
        <f>COUNTIF($B$4:B218,B218)</f>
        <v>58</v>
      </c>
      <c r="B218" s="6" t="s">
        <v>4163</v>
      </c>
      <c r="C218" s="6" t="s">
        <v>4164</v>
      </c>
      <c r="D218" s="6" t="s">
        <v>4215</v>
      </c>
      <c r="E218" s="8">
        <v>2.1</v>
      </c>
    </row>
    <row r="219" customFormat="1" spans="1:5">
      <c r="A219" s="12">
        <f>COUNTIF($B$4:B219,B219)</f>
        <v>59</v>
      </c>
      <c r="B219" s="6" t="s">
        <v>4163</v>
      </c>
      <c r="C219" s="6" t="s">
        <v>4164</v>
      </c>
      <c r="D219" s="6" t="s">
        <v>4216</v>
      </c>
      <c r="E219" s="8">
        <v>3</v>
      </c>
    </row>
    <row r="220" customFormat="1" spans="1:5">
      <c r="A220" s="12">
        <f>COUNTIF($B$4:B220,B220)</f>
        <v>60</v>
      </c>
      <c r="B220" s="6" t="s">
        <v>4163</v>
      </c>
      <c r="C220" s="6" t="s">
        <v>4164</v>
      </c>
      <c r="D220" s="6" t="s">
        <v>4217</v>
      </c>
      <c r="E220" s="8">
        <v>3.5</v>
      </c>
    </row>
    <row r="221" customFormat="1" spans="1:5">
      <c r="A221" s="12">
        <f>COUNTIF($B$4:B221,B221)</f>
        <v>1</v>
      </c>
      <c r="B221" s="13" t="s">
        <v>4218</v>
      </c>
      <c r="C221" s="6" t="s">
        <v>4219</v>
      </c>
      <c r="D221" s="14" t="s">
        <v>4220</v>
      </c>
      <c r="E221" s="8">
        <v>1</v>
      </c>
    </row>
    <row r="222" customFormat="1" spans="1:5">
      <c r="A222" s="12">
        <f>COUNTIF($B$4:B222,B222)</f>
        <v>2</v>
      </c>
      <c r="B222" s="13" t="s">
        <v>4218</v>
      </c>
      <c r="C222" s="6" t="s">
        <v>4219</v>
      </c>
      <c r="D222" s="14" t="s">
        <v>4221</v>
      </c>
      <c r="E222" s="8">
        <v>6.5</v>
      </c>
    </row>
    <row r="223" customFormat="1" spans="1:5">
      <c r="A223" s="12">
        <f>COUNTIF($B$4:B223,B223)</f>
        <v>3</v>
      </c>
      <c r="B223" s="13" t="s">
        <v>4218</v>
      </c>
      <c r="C223" s="6" t="s">
        <v>4219</v>
      </c>
      <c r="D223" s="14" t="s">
        <v>4183</v>
      </c>
      <c r="E223" s="8">
        <v>3.06</v>
      </c>
    </row>
    <row r="224" customFormat="1" spans="1:5">
      <c r="A224" s="12">
        <f>COUNTIF($B$4:B224,B224)</f>
        <v>4</v>
      </c>
      <c r="B224" s="13" t="s">
        <v>4218</v>
      </c>
      <c r="C224" s="6" t="s">
        <v>4219</v>
      </c>
      <c r="D224" s="14" t="s">
        <v>1658</v>
      </c>
      <c r="E224" s="8">
        <v>4.36</v>
      </c>
    </row>
    <row r="225" customFormat="1" spans="1:5">
      <c r="A225" s="12">
        <f>COUNTIF($B$4:B225,B225)</f>
        <v>5</v>
      </c>
      <c r="B225" s="13" t="s">
        <v>4218</v>
      </c>
      <c r="C225" s="6" t="s">
        <v>4219</v>
      </c>
      <c r="D225" s="14" t="s">
        <v>1668</v>
      </c>
      <c r="E225" s="8">
        <v>3.1</v>
      </c>
    </row>
    <row r="226" customFormat="1" spans="1:5">
      <c r="A226" s="12">
        <f>COUNTIF($B$4:B226,B226)</f>
        <v>6</v>
      </c>
      <c r="B226" s="13" t="s">
        <v>4218</v>
      </c>
      <c r="C226" s="6" t="s">
        <v>4219</v>
      </c>
      <c r="D226" s="14" t="s">
        <v>4222</v>
      </c>
      <c r="E226" s="8">
        <v>7.62</v>
      </c>
    </row>
    <row r="227" customFormat="1" spans="1:5">
      <c r="A227" s="12">
        <f>COUNTIF($B$4:B227,B227)</f>
        <v>7</v>
      </c>
      <c r="B227" s="13" t="s">
        <v>4218</v>
      </c>
      <c r="C227" s="6" t="s">
        <v>4219</v>
      </c>
      <c r="D227" s="14" t="s">
        <v>4223</v>
      </c>
      <c r="E227" s="8">
        <v>3.88</v>
      </c>
    </row>
    <row r="228" customFormat="1" spans="1:5">
      <c r="A228" s="12">
        <f>COUNTIF($B$4:B228,B228)</f>
        <v>8</v>
      </c>
      <c r="B228" s="13" t="s">
        <v>4218</v>
      </c>
      <c r="C228" s="6" t="s">
        <v>4219</v>
      </c>
      <c r="D228" s="14" t="s">
        <v>4224</v>
      </c>
      <c r="E228" s="8">
        <v>12.2</v>
      </c>
    </row>
    <row r="229" customFormat="1" spans="1:5">
      <c r="A229" s="12">
        <f>COUNTIF($B$4:B229,B229)</f>
        <v>9</v>
      </c>
      <c r="B229" s="13" t="s">
        <v>4218</v>
      </c>
      <c r="C229" s="6" t="s">
        <v>4219</v>
      </c>
      <c r="D229" s="14" t="s">
        <v>4225</v>
      </c>
      <c r="E229" s="8">
        <v>11.01</v>
      </c>
    </row>
    <row r="230" customFormat="1" spans="1:5">
      <c r="A230" s="12">
        <f>COUNTIF($B$4:B230,B230)</f>
        <v>10</v>
      </c>
      <c r="B230" s="13" t="s">
        <v>4218</v>
      </c>
      <c r="C230" s="6" t="s">
        <v>4219</v>
      </c>
      <c r="D230" s="14" t="s">
        <v>4226</v>
      </c>
      <c r="E230" s="8">
        <v>5.4</v>
      </c>
    </row>
    <row r="231" customFormat="1" spans="1:5">
      <c r="A231" s="12">
        <f>COUNTIF($B$4:B231,B231)</f>
        <v>11</v>
      </c>
      <c r="B231" s="13" t="s">
        <v>4218</v>
      </c>
      <c r="C231" s="6" t="s">
        <v>4219</v>
      </c>
      <c r="D231" s="14" t="s">
        <v>4227</v>
      </c>
      <c r="E231" s="8">
        <v>6.57</v>
      </c>
    </row>
    <row r="232" customFormat="1" spans="1:5">
      <c r="A232" s="12">
        <f>COUNTIF($B$4:B232,B232)</f>
        <v>12</v>
      </c>
      <c r="B232" s="13" t="s">
        <v>4218</v>
      </c>
      <c r="C232" s="6" t="s">
        <v>4219</v>
      </c>
      <c r="D232" s="14" t="s">
        <v>4228</v>
      </c>
      <c r="E232" s="8">
        <v>2.98</v>
      </c>
    </row>
    <row r="233" customFormat="1" spans="1:5">
      <c r="A233" s="12">
        <f>COUNTIF($B$4:B233,B233)</f>
        <v>13</v>
      </c>
      <c r="B233" s="13" t="s">
        <v>4218</v>
      </c>
      <c r="C233" s="6" t="s">
        <v>4219</v>
      </c>
      <c r="D233" s="14" t="s">
        <v>4229</v>
      </c>
      <c r="E233" s="8">
        <v>3.62</v>
      </c>
    </row>
    <row r="234" customFormat="1" spans="1:5">
      <c r="A234" s="12">
        <f>COUNTIF($B$4:B234,B234)</f>
        <v>14</v>
      </c>
      <c r="B234" s="13" t="s">
        <v>4218</v>
      </c>
      <c r="C234" s="6" t="s">
        <v>4219</v>
      </c>
      <c r="D234" s="14" t="s">
        <v>4230</v>
      </c>
      <c r="E234" s="8">
        <v>3.16</v>
      </c>
    </row>
    <row r="235" customFormat="1" spans="1:5">
      <c r="A235" s="12">
        <f>COUNTIF($B$4:B235,B235)</f>
        <v>15</v>
      </c>
      <c r="B235" s="13" t="s">
        <v>4218</v>
      </c>
      <c r="C235" s="6" t="s">
        <v>4219</v>
      </c>
      <c r="D235" s="14" t="s">
        <v>1602</v>
      </c>
      <c r="E235" s="8">
        <v>4</v>
      </c>
    </row>
    <row r="236" customFormat="1" spans="1:5">
      <c r="A236" s="12">
        <f>COUNTIF($B$4:B236,B236)</f>
        <v>16</v>
      </c>
      <c r="B236" s="13" t="s">
        <v>4218</v>
      </c>
      <c r="C236" s="6" t="s">
        <v>4219</v>
      </c>
      <c r="D236" s="14" t="s">
        <v>4231</v>
      </c>
      <c r="E236" s="8">
        <v>1</v>
      </c>
    </row>
    <row r="237" customFormat="1" spans="1:5">
      <c r="A237" s="12">
        <f>COUNTIF($B$4:B237,B237)</f>
        <v>17</v>
      </c>
      <c r="B237" s="13" t="s">
        <v>4218</v>
      </c>
      <c r="C237" s="6" t="s">
        <v>4219</v>
      </c>
      <c r="D237" s="14" t="s">
        <v>4232</v>
      </c>
      <c r="E237" s="8">
        <v>1.5</v>
      </c>
    </row>
    <row r="238" customFormat="1" spans="1:5">
      <c r="A238" s="12">
        <f>COUNTIF($B$4:B238,B238)</f>
        <v>18</v>
      </c>
      <c r="B238" s="13" t="s">
        <v>4218</v>
      </c>
      <c r="C238" s="6" t="s">
        <v>4219</v>
      </c>
      <c r="D238" s="14" t="s">
        <v>3410</v>
      </c>
      <c r="E238" s="8">
        <v>4.53</v>
      </c>
    </row>
    <row r="239" customFormat="1" spans="1:5">
      <c r="A239" s="12">
        <f>COUNTIF($B$4:B239,B239)</f>
        <v>19</v>
      </c>
      <c r="B239" s="13" t="s">
        <v>4218</v>
      </c>
      <c r="C239" s="6" t="s">
        <v>4219</v>
      </c>
      <c r="D239" s="14" t="s">
        <v>3631</v>
      </c>
      <c r="E239" s="8">
        <v>0.56</v>
      </c>
    </row>
    <row r="240" customFormat="1" spans="1:5">
      <c r="A240" s="12">
        <f>COUNTIF($B$4:B240,B240)</f>
        <v>20</v>
      </c>
      <c r="B240" s="13" t="s">
        <v>4218</v>
      </c>
      <c r="C240" s="6" t="s">
        <v>4219</v>
      </c>
      <c r="D240" s="14" t="s">
        <v>4233</v>
      </c>
      <c r="E240" s="8">
        <v>8.18</v>
      </c>
    </row>
    <row r="241" customFormat="1" spans="1:5">
      <c r="A241" s="12">
        <f>COUNTIF($B$4:B241,B241)</f>
        <v>21</v>
      </c>
      <c r="B241" s="13" t="s">
        <v>4218</v>
      </c>
      <c r="C241" s="6" t="s">
        <v>4219</v>
      </c>
      <c r="D241" s="14" t="s">
        <v>4234</v>
      </c>
      <c r="E241" s="8">
        <v>3.15</v>
      </c>
    </row>
    <row r="242" customFormat="1" spans="1:5">
      <c r="A242" s="12">
        <f>COUNTIF($B$4:B242,B242)</f>
        <v>22</v>
      </c>
      <c r="B242" s="13" t="s">
        <v>4218</v>
      </c>
      <c r="C242" s="6" t="s">
        <v>4219</v>
      </c>
      <c r="D242" s="14" t="s">
        <v>4172</v>
      </c>
      <c r="E242" s="8">
        <v>5</v>
      </c>
    </row>
    <row r="243" customFormat="1" spans="1:5">
      <c r="A243" s="12">
        <f>COUNTIF($B$4:B243,B243)</f>
        <v>23</v>
      </c>
      <c r="B243" s="13" t="s">
        <v>4218</v>
      </c>
      <c r="C243" s="6" t="s">
        <v>4219</v>
      </c>
      <c r="D243" s="14" t="s">
        <v>4235</v>
      </c>
      <c r="E243" s="8">
        <v>5.5</v>
      </c>
    </row>
    <row r="244" customFormat="1" spans="1:5">
      <c r="A244" s="12">
        <f>COUNTIF($B$4:B244,B244)</f>
        <v>24</v>
      </c>
      <c r="B244" s="13" t="s">
        <v>4218</v>
      </c>
      <c r="C244" s="6" t="s">
        <v>4219</v>
      </c>
      <c r="D244" s="14" t="s">
        <v>4236</v>
      </c>
      <c r="E244" s="8">
        <v>5</v>
      </c>
    </row>
    <row r="245" customFormat="1" spans="1:5">
      <c r="A245" s="12">
        <f>COUNTIF($B$4:B245,B245)</f>
        <v>25</v>
      </c>
      <c r="B245" s="13" t="s">
        <v>4218</v>
      </c>
      <c r="C245" s="6" t="s">
        <v>4219</v>
      </c>
      <c r="D245" s="14" t="s">
        <v>4237</v>
      </c>
      <c r="E245" s="8">
        <v>6.8</v>
      </c>
    </row>
    <row r="246" customFormat="1" spans="1:5">
      <c r="A246" s="12">
        <f>COUNTIF($B$4:B246,B246)</f>
        <v>26</v>
      </c>
      <c r="B246" s="13" t="s">
        <v>4218</v>
      </c>
      <c r="C246" s="6" t="s">
        <v>4219</v>
      </c>
      <c r="D246" s="14" t="s">
        <v>4238</v>
      </c>
      <c r="E246" s="8">
        <v>10.34</v>
      </c>
    </row>
    <row r="247" customFormat="1" spans="1:5">
      <c r="A247" s="12">
        <f>COUNTIF($B$4:B247,B247)</f>
        <v>27</v>
      </c>
      <c r="B247" s="13" t="s">
        <v>4218</v>
      </c>
      <c r="C247" s="6" t="s">
        <v>4219</v>
      </c>
      <c r="D247" s="14" t="s">
        <v>4239</v>
      </c>
      <c r="E247" s="8">
        <v>6</v>
      </c>
    </row>
    <row r="248" customFormat="1" spans="1:5">
      <c r="A248" s="12">
        <f>COUNTIF($B$4:B248,B248)</f>
        <v>28</v>
      </c>
      <c r="B248" s="13" t="s">
        <v>4218</v>
      </c>
      <c r="C248" s="6" t="s">
        <v>4219</v>
      </c>
      <c r="D248" s="14" t="s">
        <v>4240</v>
      </c>
      <c r="E248" s="8">
        <v>2.5</v>
      </c>
    </row>
    <row r="249" customFormat="1" spans="1:5">
      <c r="A249" s="12">
        <f>COUNTIF($B$4:B249,B249)</f>
        <v>29</v>
      </c>
      <c r="B249" s="13" t="s">
        <v>4218</v>
      </c>
      <c r="C249" s="6" t="s">
        <v>4219</v>
      </c>
      <c r="D249" s="14" t="s">
        <v>4241</v>
      </c>
      <c r="E249" s="8">
        <v>9.2</v>
      </c>
    </row>
    <row r="250" customFormat="1" spans="1:5">
      <c r="A250" s="12">
        <f>COUNTIF($B$4:B250,B250)</f>
        <v>30</v>
      </c>
      <c r="B250" s="13" t="s">
        <v>4218</v>
      </c>
      <c r="C250" s="6" t="s">
        <v>4219</v>
      </c>
      <c r="D250" s="14" t="s">
        <v>4186</v>
      </c>
      <c r="E250" s="8">
        <v>7.3</v>
      </c>
    </row>
    <row r="251" customFormat="1" spans="1:5">
      <c r="A251" s="12">
        <f>COUNTIF($B$4:B251,B251)</f>
        <v>31</v>
      </c>
      <c r="B251" s="13" t="s">
        <v>4218</v>
      </c>
      <c r="C251" s="6" t="s">
        <v>4219</v>
      </c>
      <c r="D251" s="14" t="s">
        <v>4242</v>
      </c>
      <c r="E251" s="8">
        <v>2</v>
      </c>
    </row>
    <row r="252" customFormat="1" spans="1:5">
      <c r="A252" s="12">
        <f>COUNTIF($B$4:B252,B252)</f>
        <v>32</v>
      </c>
      <c r="B252" s="13" t="s">
        <v>4218</v>
      </c>
      <c r="C252" s="6" t="s">
        <v>4219</v>
      </c>
      <c r="D252" s="14" t="s">
        <v>4243</v>
      </c>
      <c r="E252" s="8">
        <v>5.05</v>
      </c>
    </row>
    <row r="253" customFormat="1" spans="1:5">
      <c r="A253" s="12">
        <f>COUNTIF($B$4:B253,B253)</f>
        <v>33</v>
      </c>
      <c r="B253" s="13" t="s">
        <v>4218</v>
      </c>
      <c r="C253" s="6" t="s">
        <v>4219</v>
      </c>
      <c r="D253" s="14" t="s">
        <v>4244</v>
      </c>
      <c r="E253" s="8">
        <v>1</v>
      </c>
    </row>
    <row r="254" customFormat="1" spans="1:5">
      <c r="A254" s="12">
        <f>COUNTIF($B$4:B254,B254)</f>
        <v>34</v>
      </c>
      <c r="B254" s="13" t="s">
        <v>4218</v>
      </c>
      <c r="C254" s="6" t="s">
        <v>4219</v>
      </c>
      <c r="D254" s="14" t="s">
        <v>4245</v>
      </c>
      <c r="E254" s="8">
        <v>5.78</v>
      </c>
    </row>
    <row r="255" customFormat="1" spans="1:5">
      <c r="A255" s="12">
        <f>COUNTIF($B$4:B255,B255)</f>
        <v>35</v>
      </c>
      <c r="B255" s="13" t="s">
        <v>4218</v>
      </c>
      <c r="C255" s="6" t="s">
        <v>4219</v>
      </c>
      <c r="D255" s="14" t="s">
        <v>4246</v>
      </c>
      <c r="E255" s="8">
        <v>3.66</v>
      </c>
    </row>
    <row r="256" customFormat="1" spans="1:5">
      <c r="A256" s="12">
        <f>COUNTIF($B$4:B256,B256)</f>
        <v>36</v>
      </c>
      <c r="B256" s="13" t="s">
        <v>4218</v>
      </c>
      <c r="C256" s="6" t="s">
        <v>4219</v>
      </c>
      <c r="D256" s="14" t="s">
        <v>4247</v>
      </c>
      <c r="E256" s="8">
        <v>2</v>
      </c>
    </row>
    <row r="257" customFormat="1" spans="1:5">
      <c r="A257" s="12">
        <f>COUNTIF($B$4:B257,B257)</f>
        <v>37</v>
      </c>
      <c r="B257" s="13" t="s">
        <v>4218</v>
      </c>
      <c r="C257" s="6" t="s">
        <v>4219</v>
      </c>
      <c r="D257" s="14" t="s">
        <v>4248</v>
      </c>
      <c r="E257" s="8">
        <v>2.67</v>
      </c>
    </row>
    <row r="258" customFormat="1" spans="1:5">
      <c r="A258" s="12">
        <f>COUNTIF($B$4:B258,B258)</f>
        <v>38</v>
      </c>
      <c r="B258" s="13" t="s">
        <v>4218</v>
      </c>
      <c r="C258" s="6" t="s">
        <v>4219</v>
      </c>
      <c r="D258" s="14" t="s">
        <v>4249</v>
      </c>
      <c r="E258" s="8">
        <v>2.5</v>
      </c>
    </row>
    <row r="259" customFormat="1" spans="1:5">
      <c r="A259" s="12">
        <f>COUNTIF($B$4:B259,B259)</f>
        <v>39</v>
      </c>
      <c r="B259" s="13" t="s">
        <v>4218</v>
      </c>
      <c r="C259" s="6" t="s">
        <v>4219</v>
      </c>
      <c r="D259" s="14" t="s">
        <v>2446</v>
      </c>
      <c r="E259" s="8">
        <v>3.68</v>
      </c>
    </row>
    <row r="260" customFormat="1" spans="1:5">
      <c r="A260" s="12">
        <f>COUNTIF($B$4:B260,B260)</f>
        <v>40</v>
      </c>
      <c r="B260" s="13" t="s">
        <v>4218</v>
      </c>
      <c r="C260" s="6" t="s">
        <v>4219</v>
      </c>
      <c r="D260" s="14" t="s">
        <v>1686</v>
      </c>
      <c r="E260" s="8">
        <v>5.69</v>
      </c>
    </row>
    <row r="261" customFormat="1" spans="1:5">
      <c r="A261" s="12">
        <f>COUNTIF($B$4:B261,B261)</f>
        <v>41</v>
      </c>
      <c r="B261" s="13" t="s">
        <v>4218</v>
      </c>
      <c r="C261" s="6" t="s">
        <v>4219</v>
      </c>
      <c r="D261" s="14" t="s">
        <v>4250</v>
      </c>
      <c r="E261" s="8">
        <v>2.21</v>
      </c>
    </row>
    <row r="262" customFormat="1" spans="1:5">
      <c r="A262" s="12">
        <f>COUNTIF($B$4:B262,B262)</f>
        <v>42</v>
      </c>
      <c r="B262" s="13" t="s">
        <v>4218</v>
      </c>
      <c r="C262" s="6" t="s">
        <v>4219</v>
      </c>
      <c r="D262" s="14" t="s">
        <v>4251</v>
      </c>
      <c r="E262" s="8">
        <v>3.72</v>
      </c>
    </row>
    <row r="263" customFormat="1" spans="1:5">
      <c r="A263" s="12">
        <f>COUNTIF($B$4:B263,B263)</f>
        <v>43</v>
      </c>
      <c r="B263" s="13" t="s">
        <v>4218</v>
      </c>
      <c r="C263" s="6" t="s">
        <v>4219</v>
      </c>
      <c r="D263" s="14" t="s">
        <v>4252</v>
      </c>
      <c r="E263" s="8">
        <v>7.5</v>
      </c>
    </row>
    <row r="264" customFormat="1" spans="1:5">
      <c r="A264" s="12">
        <f>COUNTIF($B$4:B264,B264)</f>
        <v>44</v>
      </c>
      <c r="B264" s="13" t="s">
        <v>4218</v>
      </c>
      <c r="C264" s="6" t="s">
        <v>4219</v>
      </c>
      <c r="D264" s="14" t="s">
        <v>4253</v>
      </c>
      <c r="E264" s="8">
        <v>1.7</v>
      </c>
    </row>
    <row r="265" customFormat="1" spans="1:5">
      <c r="A265" s="12">
        <f>COUNTIF($B$4:B265,B265)</f>
        <v>45</v>
      </c>
      <c r="B265" s="13" t="s">
        <v>4218</v>
      </c>
      <c r="C265" s="6" t="s">
        <v>4219</v>
      </c>
      <c r="D265" s="14" t="s">
        <v>4254</v>
      </c>
      <c r="E265" s="8">
        <v>5.18</v>
      </c>
    </row>
    <row r="266" customFormat="1" spans="1:5">
      <c r="A266" s="12">
        <f>COUNTIF($B$4:B266,B266)</f>
        <v>46</v>
      </c>
      <c r="B266" s="13" t="s">
        <v>4218</v>
      </c>
      <c r="C266" s="6" t="s">
        <v>4219</v>
      </c>
      <c r="D266" s="14" t="s">
        <v>4255</v>
      </c>
      <c r="E266" s="8">
        <v>8.61</v>
      </c>
    </row>
    <row r="267" customFormat="1" spans="1:5">
      <c r="A267" s="12">
        <f>COUNTIF($B$4:B267,B267)</f>
        <v>47</v>
      </c>
      <c r="B267" s="13" t="s">
        <v>4218</v>
      </c>
      <c r="C267" s="6" t="s">
        <v>4219</v>
      </c>
      <c r="D267" s="14" t="s">
        <v>4256</v>
      </c>
      <c r="E267" s="8">
        <v>4.74</v>
      </c>
    </row>
    <row r="268" customFormat="1" spans="1:5">
      <c r="A268" s="12">
        <f>COUNTIF($B$4:B268,B268)</f>
        <v>48</v>
      </c>
      <c r="B268" s="13" t="s">
        <v>4218</v>
      </c>
      <c r="C268" s="6" t="s">
        <v>4219</v>
      </c>
      <c r="D268" s="14" t="s">
        <v>4257</v>
      </c>
      <c r="E268" s="8">
        <v>3.43</v>
      </c>
    </row>
    <row r="269" customFormat="1" spans="1:5">
      <c r="A269" s="12">
        <f>COUNTIF($B$4:B269,B269)</f>
        <v>49</v>
      </c>
      <c r="B269" s="13" t="s">
        <v>4218</v>
      </c>
      <c r="C269" s="6" t="s">
        <v>4219</v>
      </c>
      <c r="D269" s="14" t="s">
        <v>4212</v>
      </c>
      <c r="E269" s="8">
        <v>2.5</v>
      </c>
    </row>
    <row r="270" customFormat="1" spans="1:5">
      <c r="A270" s="12">
        <f>COUNTIF($B$4:B270,B270)</f>
        <v>50</v>
      </c>
      <c r="B270" s="13" t="s">
        <v>4218</v>
      </c>
      <c r="C270" s="6" t="s">
        <v>4219</v>
      </c>
      <c r="D270" s="14" t="s">
        <v>4258</v>
      </c>
      <c r="E270" s="8">
        <v>3</v>
      </c>
    </row>
    <row r="271" customFormat="1" spans="1:5">
      <c r="A271" s="12">
        <f>COUNTIF($B$4:B271,B271)</f>
        <v>51</v>
      </c>
      <c r="B271" s="13" t="s">
        <v>4218</v>
      </c>
      <c r="C271" s="6" t="s">
        <v>4219</v>
      </c>
      <c r="D271" s="14" t="s">
        <v>3039</v>
      </c>
      <c r="E271" s="8">
        <v>1</v>
      </c>
    </row>
    <row r="272" customFormat="1" spans="1:5">
      <c r="A272" s="12">
        <f>COUNTIF($B$4:B272,B272)</f>
        <v>52</v>
      </c>
      <c r="B272" s="13" t="s">
        <v>4218</v>
      </c>
      <c r="C272" s="6" t="s">
        <v>4219</v>
      </c>
      <c r="D272" s="14" t="s">
        <v>4259</v>
      </c>
      <c r="E272" s="8">
        <v>7.01</v>
      </c>
    </row>
    <row r="273" customFormat="1" spans="1:5">
      <c r="A273" s="12">
        <f>COUNTIF($B$4:B273,B273)</f>
        <v>53</v>
      </c>
      <c r="B273" s="13" t="s">
        <v>4218</v>
      </c>
      <c r="C273" s="6" t="s">
        <v>4219</v>
      </c>
      <c r="D273" s="14" t="s">
        <v>4260</v>
      </c>
      <c r="E273" s="8">
        <v>7.26</v>
      </c>
    </row>
    <row r="274" customFormat="1" spans="1:5">
      <c r="A274" s="12">
        <f>COUNTIF($B$4:B274,B274)</f>
        <v>54</v>
      </c>
      <c r="B274" s="13" t="s">
        <v>4218</v>
      </c>
      <c r="C274" s="6" t="s">
        <v>4219</v>
      </c>
      <c r="D274" s="14" t="s">
        <v>4261</v>
      </c>
      <c r="E274" s="8">
        <v>4.03</v>
      </c>
    </row>
    <row r="275" customFormat="1" spans="1:5">
      <c r="A275" s="12">
        <f>COUNTIF($B$4:B275,B275)</f>
        <v>55</v>
      </c>
      <c r="B275" s="13" t="s">
        <v>4218</v>
      </c>
      <c r="C275" s="6" t="s">
        <v>4219</v>
      </c>
      <c r="D275" s="14" t="s">
        <v>4262</v>
      </c>
      <c r="E275" s="8">
        <v>4.35</v>
      </c>
    </row>
    <row r="276" customFormat="1" spans="1:5">
      <c r="A276" s="12">
        <f>COUNTIF($B$4:B276,B276)</f>
        <v>56</v>
      </c>
      <c r="B276" s="13" t="s">
        <v>4218</v>
      </c>
      <c r="C276" s="6" t="s">
        <v>4219</v>
      </c>
      <c r="D276" s="14" t="s">
        <v>4263</v>
      </c>
      <c r="E276" s="8">
        <v>3.6</v>
      </c>
    </row>
    <row r="277" customFormat="1" spans="1:5">
      <c r="A277" s="12">
        <f>COUNTIF($B$4:B277,B277)</f>
        <v>57</v>
      </c>
      <c r="B277" s="13" t="s">
        <v>4218</v>
      </c>
      <c r="C277" s="6" t="s">
        <v>4219</v>
      </c>
      <c r="D277" s="14" t="s">
        <v>4264</v>
      </c>
      <c r="E277" s="8">
        <v>3</v>
      </c>
    </row>
    <row r="278" customFormat="1" spans="1:5">
      <c r="A278" s="12">
        <f>COUNTIF($B$4:B278,B278)</f>
        <v>58</v>
      </c>
      <c r="B278" s="13" t="s">
        <v>4218</v>
      </c>
      <c r="C278" s="6" t="s">
        <v>4219</v>
      </c>
      <c r="D278" s="14" t="s">
        <v>4265</v>
      </c>
      <c r="E278" s="8">
        <v>9.64</v>
      </c>
    </row>
    <row r="279" customFormat="1" spans="1:5">
      <c r="A279" s="12">
        <f>COUNTIF($B$4:B279,B279)</f>
        <v>59</v>
      </c>
      <c r="B279" s="15" t="s">
        <v>4218</v>
      </c>
      <c r="C279" s="6" t="s">
        <v>4219</v>
      </c>
      <c r="D279" s="16" t="s">
        <v>4266</v>
      </c>
      <c r="E279" s="8">
        <v>6.14</v>
      </c>
    </row>
    <row r="280" customFormat="1" spans="1:5">
      <c r="A280" s="12">
        <f>COUNTIF($B$4:B280,B280)</f>
        <v>60</v>
      </c>
      <c r="B280" s="15" t="s">
        <v>4218</v>
      </c>
      <c r="C280" s="6" t="s">
        <v>4219</v>
      </c>
      <c r="D280" s="16" t="s">
        <v>4167</v>
      </c>
      <c r="E280" s="8">
        <v>4.51</v>
      </c>
    </row>
    <row r="281" customFormat="1" spans="1:5">
      <c r="A281" s="12">
        <f>COUNTIF($B$4:B281,B281)</f>
        <v>61</v>
      </c>
      <c r="B281" s="15" t="s">
        <v>4218</v>
      </c>
      <c r="C281" s="6" t="s">
        <v>4219</v>
      </c>
      <c r="D281" s="16" t="s">
        <v>4267</v>
      </c>
      <c r="E281" s="8">
        <v>11</v>
      </c>
    </row>
    <row r="282" customFormat="1" spans="1:5">
      <c r="A282" s="12">
        <f>COUNTIF($B$4:B282,B282)</f>
        <v>62</v>
      </c>
      <c r="B282" s="15" t="s">
        <v>4218</v>
      </c>
      <c r="C282" s="6" t="s">
        <v>4219</v>
      </c>
      <c r="D282" s="16" t="s">
        <v>4268</v>
      </c>
      <c r="E282" s="8">
        <v>4.38</v>
      </c>
    </row>
    <row r="283" customFormat="1" spans="1:5">
      <c r="A283" s="12">
        <f>COUNTIF($B$4:B283,B283)</f>
        <v>63</v>
      </c>
      <c r="B283" s="15" t="s">
        <v>4218</v>
      </c>
      <c r="C283" s="6" t="s">
        <v>4219</v>
      </c>
      <c r="D283" s="16" t="s">
        <v>4269</v>
      </c>
      <c r="E283" s="8">
        <v>1.58</v>
      </c>
    </row>
    <row r="284" customFormat="1" spans="1:5">
      <c r="A284" s="12">
        <f>COUNTIF($B$4:B284,B284)</f>
        <v>64</v>
      </c>
      <c r="B284" s="15" t="s">
        <v>4218</v>
      </c>
      <c r="C284" s="6" t="s">
        <v>4219</v>
      </c>
      <c r="D284" s="6" t="s">
        <v>1160</v>
      </c>
      <c r="E284" s="8">
        <v>1.07</v>
      </c>
    </row>
    <row r="285" customFormat="1" spans="1:5">
      <c r="A285" s="12">
        <f>COUNTIF($B$4:B285,B285)</f>
        <v>1</v>
      </c>
      <c r="B285" s="6" t="s">
        <v>4270</v>
      </c>
      <c r="C285" s="6" t="s">
        <v>4271</v>
      </c>
      <c r="D285" s="6" t="s">
        <v>4272</v>
      </c>
      <c r="E285" s="8">
        <v>8.07</v>
      </c>
    </row>
    <row r="286" customFormat="1" spans="1:5">
      <c r="A286" s="12">
        <f>COUNTIF($B$4:B286,B286)</f>
        <v>2</v>
      </c>
      <c r="B286" s="6" t="s">
        <v>4270</v>
      </c>
      <c r="C286" s="6" t="s">
        <v>4271</v>
      </c>
      <c r="D286" s="6" t="s">
        <v>427</v>
      </c>
      <c r="E286" s="8">
        <v>6.3</v>
      </c>
    </row>
    <row r="287" customFormat="1" spans="1:5">
      <c r="A287" s="12">
        <f>COUNTIF($B$4:B287,B287)</f>
        <v>3</v>
      </c>
      <c r="B287" s="6" t="s">
        <v>4270</v>
      </c>
      <c r="C287" s="6" t="s">
        <v>4271</v>
      </c>
      <c r="D287" s="6" t="s">
        <v>4273</v>
      </c>
      <c r="E287" s="8">
        <v>8.14</v>
      </c>
    </row>
    <row r="288" customFormat="1" spans="1:5">
      <c r="A288" s="12">
        <f>COUNTIF($B$4:B288,B288)</f>
        <v>4</v>
      </c>
      <c r="B288" s="6" t="s">
        <v>4270</v>
      </c>
      <c r="C288" s="6" t="s">
        <v>4271</v>
      </c>
      <c r="D288" s="6" t="s">
        <v>4274</v>
      </c>
      <c r="E288" s="8">
        <v>4.46</v>
      </c>
    </row>
    <row r="289" customFormat="1" spans="1:5">
      <c r="A289" s="12">
        <f>COUNTIF($B$4:B289,B289)</f>
        <v>5</v>
      </c>
      <c r="B289" s="6" t="s">
        <v>4270</v>
      </c>
      <c r="C289" s="6" t="s">
        <v>4271</v>
      </c>
      <c r="D289" s="6" t="s">
        <v>4275</v>
      </c>
      <c r="E289" s="8">
        <v>7.95</v>
      </c>
    </row>
    <row r="290" customFormat="1" spans="1:5">
      <c r="A290" s="12">
        <f>COUNTIF($B$4:B290,B290)</f>
        <v>6</v>
      </c>
      <c r="B290" s="6" t="s">
        <v>4270</v>
      </c>
      <c r="C290" s="6" t="s">
        <v>4271</v>
      </c>
      <c r="D290" s="6" t="s">
        <v>4276</v>
      </c>
      <c r="E290" s="8">
        <v>3.12</v>
      </c>
    </row>
    <row r="291" customFormat="1" spans="1:5">
      <c r="A291" s="12">
        <f>COUNTIF($B$4:B291,B291)</f>
        <v>7</v>
      </c>
      <c r="B291" s="6" t="s">
        <v>4270</v>
      </c>
      <c r="C291" s="6" t="s">
        <v>4271</v>
      </c>
      <c r="D291" s="6" t="s">
        <v>4277</v>
      </c>
      <c r="E291" s="8">
        <v>7.29</v>
      </c>
    </row>
    <row r="292" customFormat="1" spans="1:5">
      <c r="A292" s="12">
        <f>COUNTIF($B$4:B292,B292)</f>
        <v>8</v>
      </c>
      <c r="B292" s="6" t="s">
        <v>4270</v>
      </c>
      <c r="C292" s="6" t="s">
        <v>4271</v>
      </c>
      <c r="D292" s="6" t="s">
        <v>4278</v>
      </c>
      <c r="E292" s="8">
        <v>9.42</v>
      </c>
    </row>
    <row r="293" customFormat="1" spans="1:5">
      <c r="A293" s="12">
        <f>COUNTIF($B$4:B293,B293)</f>
        <v>9</v>
      </c>
      <c r="B293" s="6" t="s">
        <v>4270</v>
      </c>
      <c r="C293" s="6" t="s">
        <v>4271</v>
      </c>
      <c r="D293" s="6" t="s">
        <v>4279</v>
      </c>
      <c r="E293" s="8">
        <v>9.97</v>
      </c>
    </row>
    <row r="294" customFormat="1" spans="1:5">
      <c r="A294" s="12">
        <f>COUNTIF($B$4:B294,B294)</f>
        <v>10</v>
      </c>
      <c r="B294" s="6" t="s">
        <v>4270</v>
      </c>
      <c r="C294" s="6" t="s">
        <v>4271</v>
      </c>
      <c r="D294" s="6" t="s">
        <v>4280</v>
      </c>
      <c r="E294" s="8">
        <v>4.64</v>
      </c>
    </row>
    <row r="295" customFormat="1" spans="1:5">
      <c r="A295" s="12">
        <f>COUNTIF($B$4:B295,B295)</f>
        <v>11</v>
      </c>
      <c r="B295" s="6" t="s">
        <v>4270</v>
      </c>
      <c r="C295" s="6" t="s">
        <v>4271</v>
      </c>
      <c r="D295" s="6" t="s">
        <v>4281</v>
      </c>
      <c r="E295" s="8">
        <v>5.38</v>
      </c>
    </row>
    <row r="296" customFormat="1" spans="1:5">
      <c r="A296" s="12">
        <f>COUNTIF($B$4:B296,B296)</f>
        <v>12</v>
      </c>
      <c r="B296" s="6" t="s">
        <v>4270</v>
      </c>
      <c r="C296" s="6" t="s">
        <v>4271</v>
      </c>
      <c r="D296" s="6" t="s">
        <v>4282</v>
      </c>
      <c r="E296" s="8">
        <v>10.27</v>
      </c>
    </row>
    <row r="297" customFormat="1" spans="1:5">
      <c r="A297" s="12">
        <f>COUNTIF($B$4:B297,B297)</f>
        <v>13</v>
      </c>
      <c r="B297" s="6" t="s">
        <v>4270</v>
      </c>
      <c r="C297" s="6" t="s">
        <v>4271</v>
      </c>
      <c r="D297" s="6" t="s">
        <v>4283</v>
      </c>
      <c r="E297" s="8">
        <v>8.72</v>
      </c>
    </row>
    <row r="298" customFormat="1" spans="1:5">
      <c r="A298" s="12">
        <f>COUNTIF($B$4:B298,B298)</f>
        <v>14</v>
      </c>
      <c r="B298" s="6" t="s">
        <v>4270</v>
      </c>
      <c r="C298" s="6" t="s">
        <v>4271</v>
      </c>
      <c r="D298" s="6" t="s">
        <v>4284</v>
      </c>
      <c r="E298" s="8">
        <v>2.12</v>
      </c>
    </row>
    <row r="299" customFormat="1" spans="1:5">
      <c r="A299" s="12">
        <f>COUNTIF($B$4:B299,B299)</f>
        <v>15</v>
      </c>
      <c r="B299" s="6" t="s">
        <v>4270</v>
      </c>
      <c r="C299" s="6" t="s">
        <v>4271</v>
      </c>
      <c r="D299" s="6" t="s">
        <v>4285</v>
      </c>
      <c r="E299" s="8">
        <v>4.04</v>
      </c>
    </row>
    <row r="300" customFormat="1" spans="1:5">
      <c r="A300" s="12">
        <f>COUNTIF($B$4:B300,B300)</f>
        <v>16</v>
      </c>
      <c r="B300" s="6" t="s">
        <v>4270</v>
      </c>
      <c r="C300" s="6" t="s">
        <v>4271</v>
      </c>
      <c r="D300" s="6" t="s">
        <v>4286</v>
      </c>
      <c r="E300" s="8">
        <v>7.57</v>
      </c>
    </row>
    <row r="301" customFormat="1" spans="1:5">
      <c r="A301" s="12">
        <f>COUNTIF($B$4:B301,B301)</f>
        <v>17</v>
      </c>
      <c r="B301" s="6" t="s">
        <v>4270</v>
      </c>
      <c r="C301" s="6" t="s">
        <v>4271</v>
      </c>
      <c r="D301" s="6" t="s">
        <v>4287</v>
      </c>
      <c r="E301" s="8">
        <v>3.75</v>
      </c>
    </row>
    <row r="302" customFormat="1" spans="1:5">
      <c r="A302" s="12">
        <f>COUNTIF($B$4:B302,B302)</f>
        <v>18</v>
      </c>
      <c r="B302" s="6" t="s">
        <v>4270</v>
      </c>
      <c r="C302" s="6" t="s">
        <v>4271</v>
      </c>
      <c r="D302" s="6" t="s">
        <v>4288</v>
      </c>
      <c r="E302" s="8">
        <v>9.42</v>
      </c>
    </row>
    <row r="303" customFormat="1" spans="1:5">
      <c r="A303" s="12">
        <f>COUNTIF($B$4:B303,B303)</f>
        <v>19</v>
      </c>
      <c r="B303" s="6" t="s">
        <v>4270</v>
      </c>
      <c r="C303" s="6" t="s">
        <v>4271</v>
      </c>
      <c r="D303" s="6" t="s">
        <v>3027</v>
      </c>
      <c r="E303" s="8">
        <v>5.53</v>
      </c>
    </row>
    <row r="304" customFormat="1" spans="1:5">
      <c r="A304" s="12">
        <f>COUNTIF($B$4:B304,B304)</f>
        <v>20</v>
      </c>
      <c r="B304" s="6" t="s">
        <v>4270</v>
      </c>
      <c r="C304" s="6" t="s">
        <v>4271</v>
      </c>
      <c r="D304" s="6" t="s">
        <v>4289</v>
      </c>
      <c r="E304" s="8">
        <v>3.57</v>
      </c>
    </row>
    <row r="305" customFormat="1" spans="1:5">
      <c r="A305" s="12">
        <f>COUNTIF($B$4:B305,B305)</f>
        <v>21</v>
      </c>
      <c r="B305" s="6" t="s">
        <v>4270</v>
      </c>
      <c r="C305" s="6" t="s">
        <v>4271</v>
      </c>
      <c r="D305" s="6" t="s">
        <v>4290</v>
      </c>
      <c r="E305" s="8">
        <v>2.05</v>
      </c>
    </row>
    <row r="306" customFormat="1" spans="1:5">
      <c r="A306" s="12">
        <f>COUNTIF($B$4:B306,B306)</f>
        <v>22</v>
      </c>
      <c r="B306" s="6" t="s">
        <v>4270</v>
      </c>
      <c r="C306" s="6" t="s">
        <v>4271</v>
      </c>
      <c r="D306" s="6" t="s">
        <v>4291</v>
      </c>
      <c r="E306" s="8">
        <v>6.98</v>
      </c>
    </row>
    <row r="307" customFormat="1" spans="1:5">
      <c r="A307" s="12">
        <f>COUNTIF($B$4:B307,B307)</f>
        <v>23</v>
      </c>
      <c r="B307" s="6" t="s">
        <v>4270</v>
      </c>
      <c r="C307" s="6" t="s">
        <v>4271</v>
      </c>
      <c r="D307" s="6" t="s">
        <v>4292</v>
      </c>
      <c r="E307" s="8">
        <v>2</v>
      </c>
    </row>
    <row r="308" customFormat="1" spans="1:5">
      <c r="A308" s="12">
        <f>COUNTIF($B$4:B308,B308)</f>
        <v>24</v>
      </c>
      <c r="B308" s="6" t="s">
        <v>4270</v>
      </c>
      <c r="C308" s="6" t="s">
        <v>4271</v>
      </c>
      <c r="D308" s="6" t="s">
        <v>4293</v>
      </c>
      <c r="E308" s="8">
        <v>5.38</v>
      </c>
    </row>
    <row r="309" customFormat="1" spans="1:5">
      <c r="A309" s="12">
        <f>COUNTIF($B$4:B309,B309)</f>
        <v>25</v>
      </c>
      <c r="B309" s="6" t="s">
        <v>4270</v>
      </c>
      <c r="C309" s="6" t="s">
        <v>4271</v>
      </c>
      <c r="D309" s="6" t="s">
        <v>4294</v>
      </c>
      <c r="E309" s="8">
        <v>2.61</v>
      </c>
    </row>
    <row r="310" customFormat="1" spans="1:5">
      <c r="A310" s="12">
        <f>COUNTIF($B$4:B310,B310)</f>
        <v>26</v>
      </c>
      <c r="B310" s="6" t="s">
        <v>4270</v>
      </c>
      <c r="C310" s="6" t="s">
        <v>4271</v>
      </c>
      <c r="D310" s="6" t="s">
        <v>4295</v>
      </c>
      <c r="E310" s="8">
        <v>6.68</v>
      </c>
    </row>
    <row r="311" customFormat="1" spans="1:5">
      <c r="A311" s="12">
        <f>COUNTIF($B$4:B311,B311)</f>
        <v>27</v>
      </c>
      <c r="B311" s="6" t="s">
        <v>4270</v>
      </c>
      <c r="C311" s="6" t="s">
        <v>4271</v>
      </c>
      <c r="D311" s="6" t="s">
        <v>4296</v>
      </c>
      <c r="E311" s="8">
        <v>4.76</v>
      </c>
    </row>
    <row r="312" customFormat="1" spans="1:5">
      <c r="A312" s="12">
        <f>COUNTIF($B$4:B312,B312)</f>
        <v>28</v>
      </c>
      <c r="B312" s="6" t="s">
        <v>4270</v>
      </c>
      <c r="C312" s="6" t="s">
        <v>4271</v>
      </c>
      <c r="D312" s="6" t="s">
        <v>4297</v>
      </c>
      <c r="E312" s="8">
        <v>2.4</v>
      </c>
    </row>
    <row r="313" customFormat="1" spans="1:5">
      <c r="A313" s="12">
        <f>COUNTIF($B$4:B313,B313)</f>
        <v>29</v>
      </c>
      <c r="B313" s="6" t="s">
        <v>4270</v>
      </c>
      <c r="C313" s="6" t="s">
        <v>4271</v>
      </c>
      <c r="D313" s="6" t="s">
        <v>4298</v>
      </c>
      <c r="E313" s="8">
        <v>4.49</v>
      </c>
    </row>
    <row r="314" customFormat="1" spans="1:5">
      <c r="A314" s="12">
        <f>COUNTIF($B$4:B314,B314)</f>
        <v>30</v>
      </c>
      <c r="B314" s="6" t="s">
        <v>4270</v>
      </c>
      <c r="C314" s="6" t="s">
        <v>4271</v>
      </c>
      <c r="D314" s="6" t="s">
        <v>4299</v>
      </c>
      <c r="E314" s="8">
        <v>4.64</v>
      </c>
    </row>
    <row r="315" customFormat="1" spans="1:5">
      <c r="A315" s="12">
        <f>COUNTIF($B$4:B315,B315)</f>
        <v>31</v>
      </c>
      <c r="B315" s="6" t="s">
        <v>4270</v>
      </c>
      <c r="C315" s="6" t="s">
        <v>4271</v>
      </c>
      <c r="D315" s="6" t="s">
        <v>4300</v>
      </c>
      <c r="E315" s="8">
        <v>5.53</v>
      </c>
    </row>
    <row r="316" customFormat="1" spans="1:5">
      <c r="A316" s="12">
        <f>COUNTIF($B$4:B316,B316)</f>
        <v>32</v>
      </c>
      <c r="B316" s="6" t="s">
        <v>4270</v>
      </c>
      <c r="C316" s="6" t="s">
        <v>4271</v>
      </c>
      <c r="D316" s="6" t="s">
        <v>4301</v>
      </c>
      <c r="E316" s="8">
        <v>1.2</v>
      </c>
    </row>
    <row r="317" customFormat="1" spans="1:5">
      <c r="A317" s="12">
        <f>COUNTIF($B$4:B317,B317)</f>
        <v>33</v>
      </c>
      <c r="B317" s="6" t="s">
        <v>4270</v>
      </c>
      <c r="C317" s="6" t="s">
        <v>4271</v>
      </c>
      <c r="D317" s="6" t="s">
        <v>4302</v>
      </c>
      <c r="E317" s="8">
        <v>5.39</v>
      </c>
    </row>
    <row r="318" customFormat="1" spans="1:5">
      <c r="A318" s="12">
        <f>COUNTIF($B$4:B318,B318)</f>
        <v>34</v>
      </c>
      <c r="B318" s="6" t="s">
        <v>4270</v>
      </c>
      <c r="C318" s="6" t="s">
        <v>4271</v>
      </c>
      <c r="D318" s="6" t="s">
        <v>4303</v>
      </c>
      <c r="E318" s="8">
        <v>7.94</v>
      </c>
    </row>
    <row r="319" customFormat="1" spans="1:5">
      <c r="A319" s="12">
        <f>COUNTIF($B$4:B319,B319)</f>
        <v>35</v>
      </c>
      <c r="B319" s="6" t="s">
        <v>4270</v>
      </c>
      <c r="C319" s="6" t="s">
        <v>4271</v>
      </c>
      <c r="D319" s="6" t="s">
        <v>4304</v>
      </c>
      <c r="E319" s="8">
        <v>6.06</v>
      </c>
    </row>
    <row r="320" customFormat="1" spans="1:5">
      <c r="A320" s="12">
        <f>COUNTIF($B$4:B320,B320)</f>
        <v>36</v>
      </c>
      <c r="B320" s="6" t="s">
        <v>4270</v>
      </c>
      <c r="C320" s="6" t="s">
        <v>4271</v>
      </c>
      <c r="D320" s="6" t="s">
        <v>4305</v>
      </c>
      <c r="E320" s="8">
        <v>5.56</v>
      </c>
    </row>
    <row r="321" customFormat="1" spans="1:5">
      <c r="A321" s="12">
        <f>COUNTIF($B$4:B321,B321)</f>
        <v>37</v>
      </c>
      <c r="B321" s="6" t="s">
        <v>4270</v>
      </c>
      <c r="C321" s="6" t="s">
        <v>4271</v>
      </c>
      <c r="D321" s="6" t="s">
        <v>4306</v>
      </c>
      <c r="E321" s="8">
        <v>11.18</v>
      </c>
    </row>
    <row r="322" customFormat="1" spans="1:5">
      <c r="A322" s="12">
        <f>COUNTIF($B$4:B322,B322)</f>
        <v>38</v>
      </c>
      <c r="B322" s="6" t="s">
        <v>4270</v>
      </c>
      <c r="C322" s="6" t="s">
        <v>4271</v>
      </c>
      <c r="D322" s="6" t="s">
        <v>4307</v>
      </c>
      <c r="E322" s="8">
        <v>9.65</v>
      </c>
    </row>
    <row r="323" customFormat="1" spans="1:5">
      <c r="A323" s="12">
        <f>COUNTIF($B$4:B323,B323)</f>
        <v>39</v>
      </c>
      <c r="B323" s="6" t="s">
        <v>4270</v>
      </c>
      <c r="C323" s="6" t="s">
        <v>4271</v>
      </c>
      <c r="D323" s="6" t="s">
        <v>4308</v>
      </c>
      <c r="E323" s="8">
        <v>8.185</v>
      </c>
    </row>
    <row r="324" customFormat="1" spans="1:5">
      <c r="A324" s="12">
        <f>COUNTIF($B$4:B324,B324)</f>
        <v>40</v>
      </c>
      <c r="B324" s="6" t="s">
        <v>4270</v>
      </c>
      <c r="C324" s="6" t="s">
        <v>4271</v>
      </c>
      <c r="D324" s="6" t="s">
        <v>4309</v>
      </c>
      <c r="E324" s="8">
        <v>8.61</v>
      </c>
    </row>
    <row r="325" customFormat="1" spans="1:5">
      <c r="A325" s="12">
        <f>COUNTIF($B$4:B325,B325)</f>
        <v>41</v>
      </c>
      <c r="B325" s="6" t="s">
        <v>4270</v>
      </c>
      <c r="C325" s="6" t="s">
        <v>4271</v>
      </c>
      <c r="D325" s="6" t="s">
        <v>4310</v>
      </c>
      <c r="E325" s="8">
        <v>7.94</v>
      </c>
    </row>
    <row r="326" customFormat="1" spans="1:5">
      <c r="A326" s="12">
        <f>COUNTIF($B$4:B326,B326)</f>
        <v>42</v>
      </c>
      <c r="B326" s="6" t="s">
        <v>4270</v>
      </c>
      <c r="C326" s="6" t="s">
        <v>4271</v>
      </c>
      <c r="D326" s="6" t="s">
        <v>4311</v>
      </c>
      <c r="E326" s="8">
        <v>7.81</v>
      </c>
    </row>
    <row r="327" customFormat="1" spans="1:5">
      <c r="A327" s="12">
        <f>COUNTIF($B$4:B327,B327)</f>
        <v>43</v>
      </c>
      <c r="B327" s="6" t="s">
        <v>4270</v>
      </c>
      <c r="C327" s="6" t="s">
        <v>4271</v>
      </c>
      <c r="D327" s="6" t="s">
        <v>2044</v>
      </c>
      <c r="E327" s="8">
        <v>8.94</v>
      </c>
    </row>
    <row r="328" customFormat="1" spans="1:5">
      <c r="A328" s="12">
        <f>COUNTIF($B$4:B328,B328)</f>
        <v>44</v>
      </c>
      <c r="B328" s="6" t="s">
        <v>4270</v>
      </c>
      <c r="C328" s="6" t="s">
        <v>4271</v>
      </c>
      <c r="D328" s="6" t="s">
        <v>4312</v>
      </c>
      <c r="E328" s="8">
        <v>9.93</v>
      </c>
    </row>
    <row r="329" customFormat="1" spans="1:5">
      <c r="A329" s="12">
        <f>COUNTIF($B$4:B329,B329)</f>
        <v>45</v>
      </c>
      <c r="B329" s="6" t="s">
        <v>4270</v>
      </c>
      <c r="C329" s="6" t="s">
        <v>4271</v>
      </c>
      <c r="D329" s="6" t="s">
        <v>4313</v>
      </c>
      <c r="E329" s="8">
        <v>6.75</v>
      </c>
    </row>
    <row r="330" customFormat="1" spans="1:5">
      <c r="A330" s="12">
        <f>COUNTIF($B$4:B330,B330)</f>
        <v>46</v>
      </c>
      <c r="B330" s="6" t="s">
        <v>4270</v>
      </c>
      <c r="C330" s="6" t="s">
        <v>4271</v>
      </c>
      <c r="D330" s="6" t="s">
        <v>4314</v>
      </c>
      <c r="E330" s="8">
        <v>6.13</v>
      </c>
    </row>
    <row r="331" customFormat="1" spans="1:5">
      <c r="A331" s="12">
        <f>COUNTIF($B$4:B331,B331)</f>
        <v>47</v>
      </c>
      <c r="B331" s="6" t="s">
        <v>4270</v>
      </c>
      <c r="C331" s="6" t="s">
        <v>4271</v>
      </c>
      <c r="D331" s="6" t="s">
        <v>4315</v>
      </c>
      <c r="E331" s="8">
        <v>4.035</v>
      </c>
    </row>
    <row r="332" customFormat="1" spans="1:5">
      <c r="A332" s="12">
        <f>COUNTIF($B$4:B332,B332)</f>
        <v>1</v>
      </c>
      <c r="B332" s="6" t="s">
        <v>4316</v>
      </c>
      <c r="C332" s="6" t="s">
        <v>4317</v>
      </c>
      <c r="D332" s="6" t="s">
        <v>3781</v>
      </c>
      <c r="E332" s="8">
        <v>6.15</v>
      </c>
    </row>
    <row r="333" customFormat="1" spans="1:5">
      <c r="A333" s="12">
        <f>COUNTIF($B$4:B333,B333)</f>
        <v>2</v>
      </c>
      <c r="B333" s="6" t="s">
        <v>4316</v>
      </c>
      <c r="C333" s="6" t="s">
        <v>4317</v>
      </c>
      <c r="D333" s="6" t="s">
        <v>4318</v>
      </c>
      <c r="E333" s="8">
        <v>4.23</v>
      </c>
    </row>
    <row r="334" customFormat="1" spans="1:5">
      <c r="A334" s="12">
        <f>COUNTIF($B$4:B334,B334)</f>
        <v>3</v>
      </c>
      <c r="B334" s="6" t="s">
        <v>4316</v>
      </c>
      <c r="C334" s="6" t="s">
        <v>4317</v>
      </c>
      <c r="D334" s="6" t="s">
        <v>4319</v>
      </c>
      <c r="E334" s="8">
        <v>1.8</v>
      </c>
    </row>
    <row r="335" customFormat="1" spans="1:5">
      <c r="A335" s="12">
        <f>COUNTIF($B$4:B335,B335)</f>
        <v>4</v>
      </c>
      <c r="B335" s="6" t="s">
        <v>4316</v>
      </c>
      <c r="C335" s="6" t="s">
        <v>4317</v>
      </c>
      <c r="D335" s="6" t="s">
        <v>4320</v>
      </c>
      <c r="E335" s="8">
        <v>5.48</v>
      </c>
    </row>
    <row r="336" customFormat="1" spans="1:5">
      <c r="A336" s="12">
        <f>COUNTIF($B$4:B336,B336)</f>
        <v>5</v>
      </c>
      <c r="B336" s="6" t="s">
        <v>4316</v>
      </c>
      <c r="C336" s="6" t="s">
        <v>4317</v>
      </c>
      <c r="D336" s="6" t="s">
        <v>4321</v>
      </c>
      <c r="E336" s="8">
        <v>4.67</v>
      </c>
    </row>
    <row r="337" customFormat="1" spans="1:5">
      <c r="A337" s="12">
        <f>COUNTIF($B$4:B337,B337)</f>
        <v>6</v>
      </c>
      <c r="B337" s="6" t="s">
        <v>4316</v>
      </c>
      <c r="C337" s="6" t="s">
        <v>4317</v>
      </c>
      <c r="D337" s="6" t="s">
        <v>4322</v>
      </c>
      <c r="E337" s="8">
        <v>3.15</v>
      </c>
    </row>
    <row r="338" customFormat="1" spans="1:5">
      <c r="A338" s="12">
        <f>COUNTIF($B$4:B338,B338)</f>
        <v>7</v>
      </c>
      <c r="B338" s="6" t="s">
        <v>4316</v>
      </c>
      <c r="C338" s="6" t="s">
        <v>4317</v>
      </c>
      <c r="D338" s="6" t="s">
        <v>2561</v>
      </c>
      <c r="E338" s="8">
        <v>7.06</v>
      </c>
    </row>
    <row r="339" customFormat="1" spans="1:5">
      <c r="A339" s="12">
        <f>COUNTIF($B$4:B339,B339)</f>
        <v>8</v>
      </c>
      <c r="B339" s="6" t="s">
        <v>4316</v>
      </c>
      <c r="C339" s="6" t="s">
        <v>4317</v>
      </c>
      <c r="D339" s="6" t="s">
        <v>4323</v>
      </c>
      <c r="E339" s="8">
        <v>1.8</v>
      </c>
    </row>
    <row r="340" customFormat="1" spans="1:5">
      <c r="A340" s="12">
        <f>COUNTIF($B$4:B340,B340)</f>
        <v>9</v>
      </c>
      <c r="B340" s="6" t="s">
        <v>4316</v>
      </c>
      <c r="C340" s="6" t="s">
        <v>4317</v>
      </c>
      <c r="D340" s="6" t="s">
        <v>4324</v>
      </c>
      <c r="E340" s="8">
        <v>5.4</v>
      </c>
    </row>
    <row r="341" customFormat="1" spans="1:5">
      <c r="A341" s="12">
        <f>COUNTIF($B$4:B341,B341)</f>
        <v>10</v>
      </c>
      <c r="B341" s="6" t="s">
        <v>4316</v>
      </c>
      <c r="C341" s="6" t="s">
        <v>4317</v>
      </c>
      <c r="D341" s="6" t="s">
        <v>4325</v>
      </c>
      <c r="E341" s="8">
        <v>4.68</v>
      </c>
    </row>
    <row r="342" customFormat="1" spans="1:5">
      <c r="A342" s="12">
        <f>COUNTIF($B$4:B342,B342)</f>
        <v>11</v>
      </c>
      <c r="B342" s="6" t="s">
        <v>4316</v>
      </c>
      <c r="C342" s="6" t="s">
        <v>4317</v>
      </c>
      <c r="D342" s="6" t="s">
        <v>4326</v>
      </c>
      <c r="E342" s="8">
        <v>7.42</v>
      </c>
    </row>
    <row r="343" customFormat="1" spans="1:5">
      <c r="A343" s="12">
        <f>COUNTIF($B$4:B343,B343)</f>
        <v>12</v>
      </c>
      <c r="B343" s="6" t="s">
        <v>4316</v>
      </c>
      <c r="C343" s="6" t="s">
        <v>4317</v>
      </c>
      <c r="D343" s="6" t="s">
        <v>4327</v>
      </c>
      <c r="E343" s="8">
        <v>3.46</v>
      </c>
    </row>
    <row r="344" customFormat="1" spans="1:5">
      <c r="A344" s="12">
        <f>COUNTIF($B$4:B344,B344)</f>
        <v>13</v>
      </c>
      <c r="B344" s="6" t="s">
        <v>4316</v>
      </c>
      <c r="C344" s="6" t="s">
        <v>4317</v>
      </c>
      <c r="D344" s="6" t="s">
        <v>4328</v>
      </c>
      <c r="E344" s="8">
        <v>1.1</v>
      </c>
    </row>
    <row r="345" customFormat="1" spans="1:5">
      <c r="A345" s="12">
        <f>COUNTIF($B$4:B345,B345)</f>
        <v>14</v>
      </c>
      <c r="B345" s="6" t="s">
        <v>4316</v>
      </c>
      <c r="C345" s="6" t="s">
        <v>4317</v>
      </c>
      <c r="D345" s="6" t="s">
        <v>4329</v>
      </c>
      <c r="E345" s="8">
        <v>1</v>
      </c>
    </row>
    <row r="346" customFormat="1" spans="1:5">
      <c r="A346" s="12">
        <f>COUNTIF($B$4:B346,B346)</f>
        <v>15</v>
      </c>
      <c r="B346" s="6" t="s">
        <v>4316</v>
      </c>
      <c r="C346" s="6" t="s">
        <v>4317</v>
      </c>
      <c r="D346" s="6" t="s">
        <v>4330</v>
      </c>
      <c r="E346" s="8">
        <v>4.84</v>
      </c>
    </row>
    <row r="347" customFormat="1" spans="1:5">
      <c r="A347" s="12">
        <f>COUNTIF($B$4:B347,B347)</f>
        <v>16</v>
      </c>
      <c r="B347" s="6" t="s">
        <v>4316</v>
      </c>
      <c r="C347" s="6" t="s">
        <v>4317</v>
      </c>
      <c r="D347" s="6" t="s">
        <v>4331</v>
      </c>
      <c r="E347" s="8">
        <v>0.65</v>
      </c>
    </row>
    <row r="348" customFormat="1" spans="1:5">
      <c r="A348" s="12">
        <f>COUNTIF($B$4:B348,B348)</f>
        <v>17</v>
      </c>
      <c r="B348" s="6" t="s">
        <v>4316</v>
      </c>
      <c r="C348" s="6" t="s">
        <v>4317</v>
      </c>
      <c r="D348" s="6" t="s">
        <v>4332</v>
      </c>
      <c r="E348" s="8">
        <v>2.91</v>
      </c>
    </row>
    <row r="349" customFormat="1" spans="1:5">
      <c r="A349" s="12">
        <f>COUNTIF($B$4:B349,B349)</f>
        <v>18</v>
      </c>
      <c r="B349" s="6" t="s">
        <v>4316</v>
      </c>
      <c r="C349" s="6" t="s">
        <v>4317</v>
      </c>
      <c r="D349" s="6" t="s">
        <v>4333</v>
      </c>
      <c r="E349" s="8">
        <v>3.94</v>
      </c>
    </row>
    <row r="350" customFormat="1" spans="1:5">
      <c r="A350" s="12">
        <f>COUNTIF($B$4:B350,B350)</f>
        <v>19</v>
      </c>
      <c r="B350" s="6" t="s">
        <v>4316</v>
      </c>
      <c r="C350" s="6" t="s">
        <v>4317</v>
      </c>
      <c r="D350" s="6" t="s">
        <v>4334</v>
      </c>
      <c r="E350" s="8">
        <v>5.74</v>
      </c>
    </row>
    <row r="351" customFormat="1" spans="1:5">
      <c r="A351" s="12">
        <f>COUNTIF($B$4:B351,B351)</f>
        <v>20</v>
      </c>
      <c r="B351" s="6" t="s">
        <v>4316</v>
      </c>
      <c r="C351" s="6" t="s">
        <v>4317</v>
      </c>
      <c r="D351" s="6" t="s">
        <v>4335</v>
      </c>
      <c r="E351" s="8">
        <v>2.25</v>
      </c>
    </row>
    <row r="352" customFormat="1" spans="1:5">
      <c r="A352" s="12">
        <f>COUNTIF($B$4:B352,B352)</f>
        <v>21</v>
      </c>
      <c r="B352" s="6" t="s">
        <v>4316</v>
      </c>
      <c r="C352" s="6" t="s">
        <v>4317</v>
      </c>
      <c r="D352" s="6" t="s">
        <v>4336</v>
      </c>
      <c r="E352" s="8">
        <v>2.25</v>
      </c>
    </row>
    <row r="353" customFormat="1" spans="1:5">
      <c r="A353" s="12">
        <f>COUNTIF($B$4:B353,B353)</f>
        <v>22</v>
      </c>
      <c r="B353" s="6" t="s">
        <v>4316</v>
      </c>
      <c r="C353" s="6" t="s">
        <v>4317</v>
      </c>
      <c r="D353" s="6" t="s">
        <v>4337</v>
      </c>
      <c r="E353" s="8">
        <v>10.87</v>
      </c>
    </row>
    <row r="354" customFormat="1" spans="1:5">
      <c r="A354" s="12">
        <f>COUNTIF($B$4:B354,B354)</f>
        <v>23</v>
      </c>
      <c r="B354" s="6" t="s">
        <v>4316</v>
      </c>
      <c r="C354" s="6" t="s">
        <v>4317</v>
      </c>
      <c r="D354" s="6" t="s">
        <v>4338</v>
      </c>
      <c r="E354" s="8">
        <v>3.45</v>
      </c>
    </row>
    <row r="355" customFormat="1" spans="1:5">
      <c r="A355" s="12">
        <f>COUNTIF($B$4:B355,B355)</f>
        <v>24</v>
      </c>
      <c r="B355" s="6" t="s">
        <v>4316</v>
      </c>
      <c r="C355" s="6" t="s">
        <v>4317</v>
      </c>
      <c r="D355" s="6" t="s">
        <v>4339</v>
      </c>
      <c r="E355" s="8">
        <v>5.71</v>
      </c>
    </row>
    <row r="356" customFormat="1" spans="1:5">
      <c r="A356" s="12">
        <f>COUNTIF($B$4:B356,B356)</f>
        <v>25</v>
      </c>
      <c r="B356" s="6" t="s">
        <v>4316</v>
      </c>
      <c r="C356" s="6" t="s">
        <v>4317</v>
      </c>
      <c r="D356" s="6" t="s">
        <v>4340</v>
      </c>
      <c r="E356" s="8">
        <v>5.24</v>
      </c>
    </row>
    <row r="357" customFormat="1" spans="1:5">
      <c r="A357" s="12">
        <f>COUNTIF($B$4:B357,B357)</f>
        <v>26</v>
      </c>
      <c r="B357" s="6" t="s">
        <v>4316</v>
      </c>
      <c r="C357" s="6" t="s">
        <v>4317</v>
      </c>
      <c r="D357" s="6" t="s">
        <v>4341</v>
      </c>
      <c r="E357" s="8">
        <v>1.8</v>
      </c>
    </row>
    <row r="358" customFormat="1" spans="1:5">
      <c r="A358" s="12">
        <f>COUNTIF($B$4:B358,B358)</f>
        <v>27</v>
      </c>
      <c r="B358" s="6" t="s">
        <v>4316</v>
      </c>
      <c r="C358" s="6" t="s">
        <v>4317</v>
      </c>
      <c r="D358" s="6" t="s">
        <v>4342</v>
      </c>
      <c r="E358" s="8">
        <v>6.15</v>
      </c>
    </row>
    <row r="359" customFormat="1" spans="1:5">
      <c r="A359" s="12">
        <f>COUNTIF($B$4:B359,B359)</f>
        <v>1</v>
      </c>
      <c r="B359" s="6" t="s">
        <v>4343</v>
      </c>
      <c r="C359" s="6" t="s">
        <v>4344</v>
      </c>
      <c r="D359" s="6" t="s">
        <v>4345</v>
      </c>
      <c r="E359" s="8">
        <v>3.7</v>
      </c>
    </row>
    <row r="360" customFormat="1" spans="1:5">
      <c r="A360" s="12">
        <f>COUNTIF($B$4:B360,B360)</f>
        <v>2</v>
      </c>
      <c r="B360" s="6" t="s">
        <v>4343</v>
      </c>
      <c r="C360" s="6" t="s">
        <v>4344</v>
      </c>
      <c r="D360" s="6" t="s">
        <v>4346</v>
      </c>
      <c r="E360" s="8">
        <v>7.5</v>
      </c>
    </row>
    <row r="361" customFormat="1" spans="1:5">
      <c r="A361" s="12">
        <f>COUNTIF($B$4:B361,B361)</f>
        <v>3</v>
      </c>
      <c r="B361" s="6" t="s">
        <v>4343</v>
      </c>
      <c r="C361" s="6" t="s">
        <v>4344</v>
      </c>
      <c r="D361" s="6" t="s">
        <v>700</v>
      </c>
      <c r="E361" s="8">
        <v>0.67</v>
      </c>
    </row>
    <row r="362" customFormat="1" spans="1:5">
      <c r="A362" s="12">
        <f>COUNTIF($B$4:B362,B362)</f>
        <v>4</v>
      </c>
      <c r="B362" s="6" t="s">
        <v>4343</v>
      </c>
      <c r="C362" s="6" t="s">
        <v>4344</v>
      </c>
      <c r="D362" s="6" t="s">
        <v>4347</v>
      </c>
      <c r="E362" s="8">
        <v>0.55</v>
      </c>
    </row>
    <row r="363" customFormat="1" spans="1:5">
      <c r="A363" s="12">
        <f>COUNTIF($B$4:B363,B363)</f>
        <v>5</v>
      </c>
      <c r="B363" s="6" t="s">
        <v>4343</v>
      </c>
      <c r="C363" s="6" t="s">
        <v>4344</v>
      </c>
      <c r="D363" s="6" t="s">
        <v>4348</v>
      </c>
      <c r="E363" s="8">
        <v>0.72</v>
      </c>
    </row>
    <row r="364" customFormat="1" spans="1:5">
      <c r="A364" s="12">
        <f>COUNTIF($B$4:B364,B364)</f>
        <v>6</v>
      </c>
      <c r="B364" s="6" t="s">
        <v>4343</v>
      </c>
      <c r="C364" s="6" t="s">
        <v>4344</v>
      </c>
      <c r="D364" s="6" t="s">
        <v>4349</v>
      </c>
      <c r="E364" s="8">
        <v>0.5</v>
      </c>
    </row>
    <row r="365" customFormat="1" spans="1:5">
      <c r="A365" s="12">
        <f>COUNTIF($B$4:B365,B365)</f>
        <v>7</v>
      </c>
      <c r="B365" s="6" t="s">
        <v>4343</v>
      </c>
      <c r="C365" s="6" t="s">
        <v>4344</v>
      </c>
      <c r="D365" s="6" t="s">
        <v>4350</v>
      </c>
      <c r="E365" s="8">
        <v>0.5</v>
      </c>
    </row>
    <row r="366" customFormat="1" spans="1:5">
      <c r="A366" s="12">
        <f>COUNTIF($B$4:B366,B366)</f>
        <v>8</v>
      </c>
      <c r="B366" s="6" t="s">
        <v>4343</v>
      </c>
      <c r="C366" s="6" t="s">
        <v>4344</v>
      </c>
      <c r="D366" s="6" t="s">
        <v>671</v>
      </c>
      <c r="E366" s="8">
        <v>6.5</v>
      </c>
    </row>
    <row r="367" customFormat="1" spans="1:5">
      <c r="A367" s="12">
        <f>COUNTIF($B$4:B367,B367)</f>
        <v>9</v>
      </c>
      <c r="B367" s="6" t="s">
        <v>4343</v>
      </c>
      <c r="C367" s="6" t="s">
        <v>4344</v>
      </c>
      <c r="D367" s="6" t="s">
        <v>4351</v>
      </c>
      <c r="E367" s="8">
        <v>1.4</v>
      </c>
    </row>
    <row r="368" customFormat="1" spans="1:5">
      <c r="A368" s="12">
        <f>COUNTIF($B$4:B368,B368)</f>
        <v>10</v>
      </c>
      <c r="B368" s="6" t="s">
        <v>4343</v>
      </c>
      <c r="C368" s="6" t="s">
        <v>4344</v>
      </c>
      <c r="D368" s="6" t="s">
        <v>4352</v>
      </c>
      <c r="E368" s="8">
        <v>0.6</v>
      </c>
    </row>
    <row r="369" customFormat="1" spans="1:5">
      <c r="A369" s="12">
        <f>COUNTIF($B$4:B369,B369)</f>
        <v>11</v>
      </c>
      <c r="B369" s="6" t="s">
        <v>4343</v>
      </c>
      <c r="C369" s="6" t="s">
        <v>4344</v>
      </c>
      <c r="D369" s="6" t="s">
        <v>3443</v>
      </c>
      <c r="E369" s="8">
        <v>575</v>
      </c>
    </row>
    <row r="370" customFormat="1" spans="1:5">
      <c r="A370" s="12">
        <f>COUNTIF($B$4:B370,B370)</f>
        <v>12</v>
      </c>
      <c r="B370" s="6" t="s">
        <v>4343</v>
      </c>
      <c r="C370" s="6" t="s">
        <v>4344</v>
      </c>
      <c r="D370" s="6" t="s">
        <v>4353</v>
      </c>
      <c r="E370" s="8">
        <v>6.48</v>
      </c>
    </row>
    <row r="371" customFormat="1" spans="1:5">
      <c r="A371" s="12">
        <f>COUNTIF($B$4:B371,B371)</f>
        <v>13</v>
      </c>
      <c r="B371" s="6" t="s">
        <v>4343</v>
      </c>
      <c r="C371" s="6" t="s">
        <v>4344</v>
      </c>
      <c r="D371" s="6" t="s">
        <v>4354</v>
      </c>
      <c r="E371" s="8">
        <v>2.1</v>
      </c>
    </row>
    <row r="372" customFormat="1" spans="1:5">
      <c r="A372" s="12">
        <f>COUNTIF($B$4:B372,B372)</f>
        <v>14</v>
      </c>
      <c r="B372" s="6" t="s">
        <v>4343</v>
      </c>
      <c r="C372" s="6" t="s">
        <v>4344</v>
      </c>
      <c r="D372" s="6" t="s">
        <v>4355</v>
      </c>
      <c r="E372" s="8">
        <v>5.5</v>
      </c>
    </row>
    <row r="373" customFormat="1" spans="1:5">
      <c r="A373" s="12">
        <f>COUNTIF($B$4:B373,B373)</f>
        <v>15</v>
      </c>
      <c r="B373" s="6" t="s">
        <v>4343</v>
      </c>
      <c r="C373" s="6" t="s">
        <v>4344</v>
      </c>
      <c r="D373" s="6" t="s">
        <v>4356</v>
      </c>
      <c r="E373" s="8">
        <v>8.5</v>
      </c>
    </row>
    <row r="374" customFormat="1" spans="1:5">
      <c r="A374" s="12">
        <f>COUNTIF($B$4:B374,B374)</f>
        <v>16</v>
      </c>
      <c r="B374" s="6" t="s">
        <v>4343</v>
      </c>
      <c r="C374" s="6" t="s">
        <v>4344</v>
      </c>
      <c r="D374" s="6" t="s">
        <v>4357</v>
      </c>
      <c r="E374" s="8">
        <v>9.7</v>
      </c>
    </row>
    <row r="375" customFormat="1" spans="1:5">
      <c r="A375" s="12">
        <f>COUNTIF($B$4:B375,B375)</f>
        <v>17</v>
      </c>
      <c r="B375" s="6" t="s">
        <v>4343</v>
      </c>
      <c r="C375" s="6" t="s">
        <v>4344</v>
      </c>
      <c r="D375" s="6" t="s">
        <v>4358</v>
      </c>
      <c r="E375" s="8">
        <v>5.4</v>
      </c>
    </row>
    <row r="376" customFormat="1" spans="1:5">
      <c r="A376" s="12">
        <f>COUNTIF($B$4:B376,B376)</f>
        <v>18</v>
      </c>
      <c r="B376" s="6" t="s">
        <v>4343</v>
      </c>
      <c r="C376" s="6" t="s">
        <v>4344</v>
      </c>
      <c r="D376" s="6" t="s">
        <v>4359</v>
      </c>
      <c r="E376" s="8">
        <v>1.3</v>
      </c>
    </row>
    <row r="377" customFormat="1" spans="1:5">
      <c r="A377" s="12">
        <f>COUNTIF($B$4:B377,B377)</f>
        <v>19</v>
      </c>
      <c r="B377" s="6" t="s">
        <v>4343</v>
      </c>
      <c r="C377" s="6" t="s">
        <v>4344</v>
      </c>
      <c r="D377" s="6" t="s">
        <v>4360</v>
      </c>
      <c r="E377" s="8">
        <v>5.39</v>
      </c>
    </row>
    <row r="378" customFormat="1" spans="1:5">
      <c r="A378" s="12">
        <f>COUNTIF($B$4:B378,B378)</f>
        <v>20</v>
      </c>
      <c r="B378" s="6" t="s">
        <v>4343</v>
      </c>
      <c r="C378" s="6" t="s">
        <v>4344</v>
      </c>
      <c r="D378" s="6" t="s">
        <v>4361</v>
      </c>
      <c r="E378" s="8">
        <v>8</v>
      </c>
    </row>
    <row r="379" customFormat="1" spans="1:5">
      <c r="A379" s="12">
        <f>COUNTIF($B$4:B379,B379)</f>
        <v>21</v>
      </c>
      <c r="B379" s="6" t="s">
        <v>4343</v>
      </c>
      <c r="C379" s="6" t="s">
        <v>4344</v>
      </c>
      <c r="D379" s="6" t="s">
        <v>4362</v>
      </c>
      <c r="E379" s="8">
        <v>10.1</v>
      </c>
    </row>
    <row r="380" customFormat="1" spans="1:5">
      <c r="A380" s="12">
        <f>COUNTIF($B$4:B380,B380)</f>
        <v>1</v>
      </c>
      <c r="B380" s="6" t="s">
        <v>4363</v>
      </c>
      <c r="C380" s="6" t="s">
        <v>4364</v>
      </c>
      <c r="D380" s="6" t="s">
        <v>4365</v>
      </c>
      <c r="E380" s="8">
        <v>1.9</v>
      </c>
    </row>
    <row r="381" customFormat="1" spans="1:5">
      <c r="A381" s="12">
        <f>COUNTIF($B$4:B381,B381)</f>
        <v>2</v>
      </c>
      <c r="B381" s="6" t="s">
        <v>4363</v>
      </c>
      <c r="C381" s="6" t="s">
        <v>4364</v>
      </c>
      <c r="D381" s="6" t="s">
        <v>4366</v>
      </c>
      <c r="E381" s="8">
        <v>11.4</v>
      </c>
    </row>
    <row r="382" customFormat="1" spans="1:5">
      <c r="A382" s="12">
        <f>COUNTIF($B$4:B382,B382)</f>
        <v>3</v>
      </c>
      <c r="B382" s="6" t="s">
        <v>4363</v>
      </c>
      <c r="C382" s="6" t="s">
        <v>4364</v>
      </c>
      <c r="D382" s="6" t="s">
        <v>4367</v>
      </c>
      <c r="E382" s="8">
        <v>11.4</v>
      </c>
    </row>
    <row r="383" customFormat="1" spans="1:5">
      <c r="A383" s="12">
        <f>COUNTIF($B$4:B383,B383)</f>
        <v>4</v>
      </c>
      <c r="B383" s="6" t="s">
        <v>4363</v>
      </c>
      <c r="C383" s="6" t="s">
        <v>4364</v>
      </c>
      <c r="D383" s="6" t="s">
        <v>4368</v>
      </c>
      <c r="E383" s="8">
        <v>8.8</v>
      </c>
    </row>
    <row r="384" customFormat="1" spans="1:5">
      <c r="A384" s="12">
        <f>COUNTIF($B$4:B384,B384)</f>
        <v>5</v>
      </c>
      <c r="B384" s="6" t="s">
        <v>4363</v>
      </c>
      <c r="C384" s="6" t="s">
        <v>4364</v>
      </c>
      <c r="D384" s="6" t="s">
        <v>4369</v>
      </c>
      <c r="E384" s="8">
        <v>3.9</v>
      </c>
    </row>
    <row r="385" customFormat="1" spans="1:5">
      <c r="A385" s="12">
        <f>COUNTIF($B$4:B385,B385)</f>
        <v>6</v>
      </c>
      <c r="B385" s="6" t="s">
        <v>4363</v>
      </c>
      <c r="C385" s="6" t="s">
        <v>4364</v>
      </c>
      <c r="D385" s="6" t="s">
        <v>4370</v>
      </c>
      <c r="E385" s="8">
        <v>11.4</v>
      </c>
    </row>
    <row r="386" customFormat="1" spans="1:5">
      <c r="A386" s="12">
        <f>COUNTIF($B$4:B386,B386)</f>
        <v>7</v>
      </c>
      <c r="B386" s="6" t="s">
        <v>4363</v>
      </c>
      <c r="C386" s="6" t="s">
        <v>4364</v>
      </c>
      <c r="D386" s="6" t="s">
        <v>4371</v>
      </c>
      <c r="E386" s="8">
        <v>9.4</v>
      </c>
    </row>
    <row r="387" customFormat="1" spans="1:5">
      <c r="A387" s="12">
        <f>COUNTIF($B$4:B387,B387)</f>
        <v>8</v>
      </c>
      <c r="B387" s="6" t="s">
        <v>4363</v>
      </c>
      <c r="C387" s="6" t="s">
        <v>4364</v>
      </c>
      <c r="D387" s="6" t="s">
        <v>4372</v>
      </c>
      <c r="E387" s="8">
        <v>7.6</v>
      </c>
    </row>
    <row r="388" customFormat="1" spans="1:5">
      <c r="A388" s="12">
        <f>COUNTIF($B$4:B388,B388)</f>
        <v>9</v>
      </c>
      <c r="B388" s="6" t="s">
        <v>4363</v>
      </c>
      <c r="C388" s="6" t="s">
        <v>4364</v>
      </c>
      <c r="D388" s="6" t="s">
        <v>1559</v>
      </c>
      <c r="E388" s="8">
        <v>7.8</v>
      </c>
    </row>
    <row r="389" customFormat="1" spans="1:5">
      <c r="A389" s="12">
        <f>COUNTIF($B$4:B389,B389)</f>
        <v>10</v>
      </c>
      <c r="B389" s="6" t="s">
        <v>4363</v>
      </c>
      <c r="C389" s="6" t="s">
        <v>4364</v>
      </c>
      <c r="D389" s="6" t="s">
        <v>4373</v>
      </c>
      <c r="E389" s="8">
        <v>13.5</v>
      </c>
    </row>
    <row r="390" customFormat="1" spans="1:5">
      <c r="A390" s="12">
        <f>COUNTIF($B$4:B390,B390)</f>
        <v>11</v>
      </c>
      <c r="B390" s="6" t="s">
        <v>4363</v>
      </c>
      <c r="C390" s="6" t="s">
        <v>4364</v>
      </c>
      <c r="D390" s="6" t="s">
        <v>4374</v>
      </c>
      <c r="E390" s="8">
        <v>10.5</v>
      </c>
    </row>
    <row r="391" customFormat="1" spans="1:5">
      <c r="A391" s="12">
        <f>COUNTIF($B$4:B391,B391)</f>
        <v>12</v>
      </c>
      <c r="B391" s="6" t="s">
        <v>4363</v>
      </c>
      <c r="C391" s="6" t="s">
        <v>4364</v>
      </c>
      <c r="D391" s="6" t="s">
        <v>4375</v>
      </c>
      <c r="E391" s="8">
        <v>8.7</v>
      </c>
    </row>
    <row r="392" customFormat="1" spans="1:5">
      <c r="A392" s="12">
        <f>COUNTIF($B$4:B392,B392)</f>
        <v>13</v>
      </c>
      <c r="B392" s="6" t="s">
        <v>4363</v>
      </c>
      <c r="C392" s="6" t="s">
        <v>4364</v>
      </c>
      <c r="D392" s="6" t="s">
        <v>4376</v>
      </c>
      <c r="E392" s="8">
        <v>9.3</v>
      </c>
    </row>
    <row r="393" customFormat="1" spans="1:5">
      <c r="A393" s="12">
        <f>COUNTIF($B$4:B393,B393)</f>
        <v>14</v>
      </c>
      <c r="B393" s="6" t="s">
        <v>4363</v>
      </c>
      <c r="C393" s="6" t="s">
        <v>4364</v>
      </c>
      <c r="D393" s="6" t="s">
        <v>796</v>
      </c>
      <c r="E393" s="8">
        <v>7.6</v>
      </c>
    </row>
    <row r="394" customFormat="1" spans="1:5">
      <c r="A394" s="12">
        <f>COUNTIF($B$4:B394,B394)</f>
        <v>15</v>
      </c>
      <c r="B394" s="6" t="s">
        <v>4363</v>
      </c>
      <c r="C394" s="6" t="s">
        <v>4364</v>
      </c>
      <c r="D394" s="6" t="s">
        <v>4377</v>
      </c>
      <c r="E394" s="8">
        <v>7</v>
      </c>
    </row>
    <row r="395" customFormat="1" spans="1:5">
      <c r="A395" s="12">
        <f>COUNTIF($B$4:B395,B395)</f>
        <v>16</v>
      </c>
      <c r="B395" s="6" t="s">
        <v>4363</v>
      </c>
      <c r="C395" s="6" t="s">
        <v>4364</v>
      </c>
      <c r="D395" s="6" t="s">
        <v>4378</v>
      </c>
      <c r="E395" s="8">
        <v>6.7</v>
      </c>
    </row>
    <row r="396" customFormat="1" spans="1:5">
      <c r="A396" s="12">
        <f>COUNTIF($B$4:B396,B396)</f>
        <v>17</v>
      </c>
      <c r="B396" s="6" t="s">
        <v>4363</v>
      </c>
      <c r="C396" s="6" t="s">
        <v>4364</v>
      </c>
      <c r="D396" s="6" t="s">
        <v>4379</v>
      </c>
      <c r="E396" s="8">
        <v>7.6</v>
      </c>
    </row>
    <row r="397" customFormat="1" spans="1:5">
      <c r="A397" s="12">
        <f>COUNTIF($B$4:B397,B397)</f>
        <v>18</v>
      </c>
      <c r="B397" s="6" t="s">
        <v>4363</v>
      </c>
      <c r="C397" s="6" t="s">
        <v>4364</v>
      </c>
      <c r="D397" s="6" t="s">
        <v>4380</v>
      </c>
      <c r="E397" s="8">
        <v>14.2</v>
      </c>
    </row>
    <row r="398" customFormat="1" spans="1:5">
      <c r="A398" s="12">
        <f>COUNTIF($B$4:B398,B398)</f>
        <v>19</v>
      </c>
      <c r="B398" s="6" t="s">
        <v>4363</v>
      </c>
      <c r="C398" s="6" t="s">
        <v>4364</v>
      </c>
      <c r="D398" s="6" t="s">
        <v>4381</v>
      </c>
      <c r="E398" s="8">
        <v>8.6</v>
      </c>
    </row>
    <row r="399" customFormat="1" spans="1:5">
      <c r="A399" s="12">
        <f>COUNTIF($B$4:B399,B399)</f>
        <v>20</v>
      </c>
      <c r="B399" s="6" t="s">
        <v>4363</v>
      </c>
      <c r="C399" s="6" t="s">
        <v>4364</v>
      </c>
      <c r="D399" s="6" t="s">
        <v>4382</v>
      </c>
      <c r="E399" s="8">
        <v>8.7</v>
      </c>
    </row>
    <row r="400" customFormat="1" spans="1:5">
      <c r="A400" s="12">
        <f>COUNTIF($B$4:B400,B400)</f>
        <v>21</v>
      </c>
      <c r="B400" s="6" t="s">
        <v>4363</v>
      </c>
      <c r="C400" s="6" t="s">
        <v>4364</v>
      </c>
      <c r="D400" s="6" t="s">
        <v>4383</v>
      </c>
      <c r="E400" s="8">
        <v>6.7</v>
      </c>
    </row>
    <row r="401" customFormat="1" spans="1:5">
      <c r="A401" s="12">
        <f>COUNTIF($B$4:B401,B401)</f>
        <v>22</v>
      </c>
      <c r="B401" s="6" t="s">
        <v>4363</v>
      </c>
      <c r="C401" s="6" t="s">
        <v>4364</v>
      </c>
      <c r="D401" s="6" t="s">
        <v>4384</v>
      </c>
      <c r="E401" s="8">
        <v>13.3</v>
      </c>
    </row>
    <row r="402" customFormat="1" spans="1:5">
      <c r="A402" s="12">
        <f>COUNTIF($B$4:B402,B402)</f>
        <v>23</v>
      </c>
      <c r="B402" s="6" t="s">
        <v>4363</v>
      </c>
      <c r="C402" s="6" t="s">
        <v>4364</v>
      </c>
      <c r="D402" s="6" t="s">
        <v>4385</v>
      </c>
      <c r="E402" s="8">
        <v>14.3</v>
      </c>
    </row>
    <row r="403" customFormat="1" spans="1:5">
      <c r="A403" s="12">
        <f>COUNTIF($B$4:B403,B403)</f>
        <v>24</v>
      </c>
      <c r="B403" s="6" t="s">
        <v>4363</v>
      </c>
      <c r="C403" s="6" t="s">
        <v>4364</v>
      </c>
      <c r="D403" s="6" t="s">
        <v>4386</v>
      </c>
      <c r="E403" s="8">
        <v>6</v>
      </c>
    </row>
    <row r="404" customFormat="1" spans="1:5">
      <c r="A404" s="12">
        <f>COUNTIF($B$4:B404,B404)</f>
        <v>25</v>
      </c>
      <c r="B404" s="6" t="s">
        <v>4363</v>
      </c>
      <c r="C404" s="6" t="s">
        <v>4364</v>
      </c>
      <c r="D404" s="6" t="s">
        <v>4387</v>
      </c>
      <c r="E404" s="8">
        <v>8</v>
      </c>
    </row>
    <row r="405" customFormat="1" spans="1:5">
      <c r="A405" s="12">
        <f>COUNTIF($B$4:B405,B405)</f>
        <v>26</v>
      </c>
      <c r="B405" s="6" t="s">
        <v>4363</v>
      </c>
      <c r="C405" s="6" t="s">
        <v>4364</v>
      </c>
      <c r="D405" s="6" t="s">
        <v>822</v>
      </c>
      <c r="E405" s="8">
        <v>10.4</v>
      </c>
    </row>
    <row r="406" customFormat="1" spans="1:5">
      <c r="A406" s="12">
        <f>COUNTIF($B$4:B406,B406)</f>
        <v>27</v>
      </c>
      <c r="B406" s="6" t="s">
        <v>4363</v>
      </c>
      <c r="C406" s="6" t="s">
        <v>4364</v>
      </c>
      <c r="D406" s="6" t="s">
        <v>4388</v>
      </c>
      <c r="E406" s="8">
        <v>13.5</v>
      </c>
    </row>
    <row r="407" customFormat="1" spans="1:5">
      <c r="A407" s="12">
        <f>COUNTIF($B$4:B407,B407)</f>
        <v>28</v>
      </c>
      <c r="B407" s="6" t="s">
        <v>4363</v>
      </c>
      <c r="C407" s="6" t="s">
        <v>4364</v>
      </c>
      <c r="D407" s="6" t="s">
        <v>4389</v>
      </c>
      <c r="E407" s="8">
        <v>9.5</v>
      </c>
    </row>
    <row r="408" customFormat="1" spans="1:5">
      <c r="A408" s="12">
        <f>COUNTIF($B$4:B408,B408)</f>
        <v>29</v>
      </c>
      <c r="B408" s="6" t="s">
        <v>4363</v>
      </c>
      <c r="C408" s="6" t="s">
        <v>4364</v>
      </c>
      <c r="D408" s="6" t="s">
        <v>4390</v>
      </c>
      <c r="E408" s="8">
        <v>5.7</v>
      </c>
    </row>
    <row r="409" customFormat="1" spans="1:5">
      <c r="A409" s="12">
        <f>COUNTIF($B$4:B409,B409)</f>
        <v>30</v>
      </c>
      <c r="B409" s="6" t="s">
        <v>4363</v>
      </c>
      <c r="C409" s="6" t="s">
        <v>4364</v>
      </c>
      <c r="D409" s="6" t="s">
        <v>4391</v>
      </c>
      <c r="E409" s="8">
        <v>13.5</v>
      </c>
    </row>
    <row r="410" customFormat="1" spans="1:5">
      <c r="A410" s="12">
        <f>COUNTIF($B$4:B410,B410)</f>
        <v>31</v>
      </c>
      <c r="B410" s="6" t="s">
        <v>4363</v>
      </c>
      <c r="C410" s="6" t="s">
        <v>4364</v>
      </c>
      <c r="D410" s="6" t="s">
        <v>4392</v>
      </c>
      <c r="E410" s="8">
        <v>5.7</v>
      </c>
    </row>
    <row r="411" customFormat="1" spans="1:5">
      <c r="A411" s="12">
        <f>COUNTIF($B$4:B411,B411)</f>
        <v>32</v>
      </c>
      <c r="B411" s="6" t="s">
        <v>4363</v>
      </c>
      <c r="C411" s="6" t="s">
        <v>4364</v>
      </c>
      <c r="D411" s="6" t="s">
        <v>4393</v>
      </c>
      <c r="E411" s="8">
        <v>7.5</v>
      </c>
    </row>
    <row r="412" customFormat="1" spans="1:5">
      <c r="A412" s="12">
        <f>COUNTIF($B$4:B412,B412)</f>
        <v>33</v>
      </c>
      <c r="B412" s="6" t="s">
        <v>4363</v>
      </c>
      <c r="C412" s="6" t="s">
        <v>4364</v>
      </c>
      <c r="D412" s="6" t="s">
        <v>4394</v>
      </c>
      <c r="E412" s="8">
        <v>11.5</v>
      </c>
    </row>
    <row r="413" customFormat="1" spans="1:5">
      <c r="A413" s="12">
        <f>COUNTIF($B$4:B413,B413)</f>
        <v>34</v>
      </c>
      <c r="B413" s="6" t="s">
        <v>4363</v>
      </c>
      <c r="C413" s="6" t="s">
        <v>4364</v>
      </c>
      <c r="D413" s="6" t="s">
        <v>4395</v>
      </c>
      <c r="E413" s="8">
        <v>5.7</v>
      </c>
    </row>
    <row r="414" customFormat="1" spans="1:5">
      <c r="A414" s="12">
        <f>COUNTIF($B$4:B414,B414)</f>
        <v>35</v>
      </c>
      <c r="B414" s="6" t="s">
        <v>4363</v>
      </c>
      <c r="C414" s="6" t="s">
        <v>4364</v>
      </c>
      <c r="D414" s="6" t="s">
        <v>4396</v>
      </c>
      <c r="E414" s="8">
        <v>5.7</v>
      </c>
    </row>
    <row r="415" customFormat="1" spans="1:5">
      <c r="A415" s="12">
        <f>COUNTIF($B$4:B415,B415)</f>
        <v>36</v>
      </c>
      <c r="B415" s="6" t="s">
        <v>4363</v>
      </c>
      <c r="C415" s="6" t="s">
        <v>4364</v>
      </c>
      <c r="D415" s="6" t="s">
        <v>4397</v>
      </c>
      <c r="E415" s="8">
        <v>10.5</v>
      </c>
    </row>
    <row r="416" customFormat="1" spans="1:5">
      <c r="A416" s="12">
        <f>COUNTIF($B$4:B416,B416)</f>
        <v>37</v>
      </c>
      <c r="B416" s="6" t="s">
        <v>4363</v>
      </c>
      <c r="C416" s="6" t="s">
        <v>4364</v>
      </c>
      <c r="D416" s="6" t="s">
        <v>4398</v>
      </c>
      <c r="E416" s="8">
        <v>12</v>
      </c>
    </row>
    <row r="417" customFormat="1" spans="1:5">
      <c r="A417" s="12">
        <f>COUNTIF($B$4:B417,B417)</f>
        <v>38</v>
      </c>
      <c r="B417" s="6" t="s">
        <v>4363</v>
      </c>
      <c r="C417" s="6" t="s">
        <v>4364</v>
      </c>
      <c r="D417" s="6" t="s">
        <v>4399</v>
      </c>
      <c r="E417" s="8">
        <v>9.5</v>
      </c>
    </row>
    <row r="418" customFormat="1" spans="1:5">
      <c r="A418" s="12">
        <f>COUNTIF($B$4:B418,B418)</f>
        <v>39</v>
      </c>
      <c r="B418" s="6" t="s">
        <v>4363</v>
      </c>
      <c r="C418" s="6" t="s">
        <v>4364</v>
      </c>
      <c r="D418" s="6" t="s">
        <v>4400</v>
      </c>
      <c r="E418" s="8">
        <v>11.4</v>
      </c>
    </row>
    <row r="419" customFormat="1" spans="1:5">
      <c r="A419" s="12">
        <f>COUNTIF($B$4:B419,B419)</f>
        <v>40</v>
      </c>
      <c r="B419" s="6" t="s">
        <v>4363</v>
      </c>
      <c r="C419" s="6" t="s">
        <v>4364</v>
      </c>
      <c r="D419" s="6" t="s">
        <v>4401</v>
      </c>
      <c r="E419" s="8">
        <v>7.2</v>
      </c>
    </row>
    <row r="420" customFormat="1" spans="1:5">
      <c r="A420" s="12">
        <f>COUNTIF($B$4:B420,B420)</f>
        <v>41</v>
      </c>
      <c r="B420" s="6" t="s">
        <v>4363</v>
      </c>
      <c r="C420" s="6" t="s">
        <v>4364</v>
      </c>
      <c r="D420" s="6" t="s">
        <v>4402</v>
      </c>
      <c r="E420" s="8">
        <v>12.2</v>
      </c>
    </row>
    <row r="421" customFormat="1" spans="1:5">
      <c r="A421" s="12">
        <f>COUNTIF($B$4:B421,B421)</f>
        <v>42</v>
      </c>
      <c r="B421" s="6" t="s">
        <v>4363</v>
      </c>
      <c r="C421" s="6" t="s">
        <v>4364</v>
      </c>
      <c r="D421" s="6" t="s">
        <v>4403</v>
      </c>
      <c r="E421" s="8">
        <v>4.8</v>
      </c>
    </row>
    <row r="422" customFormat="1" spans="1:5">
      <c r="A422" s="12">
        <f>COUNTIF($B$4:B422,B422)</f>
        <v>43</v>
      </c>
      <c r="B422" s="6" t="s">
        <v>4363</v>
      </c>
      <c r="C422" s="6" t="s">
        <v>4364</v>
      </c>
      <c r="D422" s="6" t="s">
        <v>4404</v>
      </c>
      <c r="E422" s="8">
        <v>7.6</v>
      </c>
    </row>
    <row r="423" customFormat="1" spans="1:5">
      <c r="A423" s="12">
        <f>COUNTIF($B$4:B423,B423)</f>
        <v>44</v>
      </c>
      <c r="B423" s="6" t="s">
        <v>4363</v>
      </c>
      <c r="C423" s="6" t="s">
        <v>4364</v>
      </c>
      <c r="D423" s="6" t="s">
        <v>4405</v>
      </c>
      <c r="E423" s="8">
        <v>11</v>
      </c>
    </row>
    <row r="424" customFormat="1" spans="1:5">
      <c r="A424" s="12">
        <f>COUNTIF($B$4:B424,B424)</f>
        <v>45</v>
      </c>
      <c r="B424" s="6" t="s">
        <v>4363</v>
      </c>
      <c r="C424" s="6" t="s">
        <v>4364</v>
      </c>
      <c r="D424" s="6" t="s">
        <v>4406</v>
      </c>
      <c r="E424" s="8">
        <v>9.7</v>
      </c>
    </row>
    <row r="425" customFormat="1" spans="1:5">
      <c r="A425" s="12">
        <f>COUNTIF($B$4:B425,B425)</f>
        <v>46</v>
      </c>
      <c r="B425" s="6" t="s">
        <v>4363</v>
      </c>
      <c r="C425" s="6" t="s">
        <v>4364</v>
      </c>
      <c r="D425" s="6" t="s">
        <v>700</v>
      </c>
      <c r="E425" s="8">
        <v>11.4</v>
      </c>
    </row>
    <row r="426" customFormat="1" spans="1:5">
      <c r="A426" s="12">
        <f>COUNTIF($B$4:B426,B426)</f>
        <v>47</v>
      </c>
      <c r="B426" s="6" t="s">
        <v>4363</v>
      </c>
      <c r="C426" s="6" t="s">
        <v>4364</v>
      </c>
      <c r="D426" s="6" t="s">
        <v>4407</v>
      </c>
      <c r="E426" s="8">
        <v>6.9</v>
      </c>
    </row>
    <row r="427" customFormat="1" spans="1:5">
      <c r="A427" s="12">
        <f>COUNTIF($B$4:B427,B427)</f>
        <v>48</v>
      </c>
      <c r="B427" s="6" t="s">
        <v>4363</v>
      </c>
      <c r="C427" s="6" t="s">
        <v>4364</v>
      </c>
      <c r="D427" s="6" t="s">
        <v>4408</v>
      </c>
      <c r="E427" s="8">
        <v>7.6</v>
      </c>
    </row>
    <row r="428" customFormat="1" spans="1:5">
      <c r="A428" s="12">
        <f>COUNTIF($B$4:B428,B428)</f>
        <v>49</v>
      </c>
      <c r="B428" s="6" t="s">
        <v>4363</v>
      </c>
      <c r="C428" s="6" t="s">
        <v>4364</v>
      </c>
      <c r="D428" s="6" t="s">
        <v>4409</v>
      </c>
      <c r="E428" s="8">
        <v>14.9</v>
      </c>
    </row>
    <row r="429" customFormat="1" spans="1:5">
      <c r="A429" s="12">
        <f>COUNTIF($B$4:B429,B429)</f>
        <v>50</v>
      </c>
      <c r="B429" s="6" t="s">
        <v>4363</v>
      </c>
      <c r="C429" s="6" t="s">
        <v>4364</v>
      </c>
      <c r="D429" s="6" t="s">
        <v>4410</v>
      </c>
      <c r="E429" s="8">
        <v>14.5</v>
      </c>
    </row>
    <row r="430" customFormat="1" spans="1:5">
      <c r="A430" s="12">
        <f>COUNTIF($B$4:B430,B430)</f>
        <v>51</v>
      </c>
      <c r="B430" s="6" t="s">
        <v>4363</v>
      </c>
      <c r="C430" s="6" t="s">
        <v>4364</v>
      </c>
      <c r="D430" s="6" t="s">
        <v>4411</v>
      </c>
      <c r="E430" s="8">
        <v>10.3</v>
      </c>
    </row>
    <row r="431" customFormat="1" spans="1:5">
      <c r="A431" s="12">
        <f>COUNTIF($B$4:B431,B431)</f>
        <v>52</v>
      </c>
      <c r="B431" s="6" t="s">
        <v>4363</v>
      </c>
      <c r="C431" s="6" t="s">
        <v>4364</v>
      </c>
      <c r="D431" s="6" t="s">
        <v>4412</v>
      </c>
      <c r="E431" s="8">
        <v>6</v>
      </c>
    </row>
    <row r="432" customFormat="1" spans="1:5">
      <c r="A432" s="12">
        <f>COUNTIF($B$4:B432,B432)</f>
        <v>53</v>
      </c>
      <c r="B432" s="6" t="s">
        <v>4363</v>
      </c>
      <c r="C432" s="6" t="s">
        <v>4364</v>
      </c>
      <c r="D432" s="6" t="s">
        <v>4413</v>
      </c>
      <c r="E432" s="8">
        <v>8.3</v>
      </c>
    </row>
    <row r="433" customFormat="1" spans="1:5">
      <c r="A433" s="12">
        <f>COUNTIF($B$4:B433,B433)</f>
        <v>54</v>
      </c>
      <c r="B433" s="6" t="s">
        <v>4363</v>
      </c>
      <c r="C433" s="6" t="s">
        <v>4364</v>
      </c>
      <c r="D433" s="6" t="s">
        <v>4414</v>
      </c>
      <c r="E433" s="8">
        <v>9.5</v>
      </c>
    </row>
    <row r="434" customFormat="1" spans="1:5">
      <c r="A434" s="12">
        <f>COUNTIF($B$4:B434,B434)</f>
        <v>55</v>
      </c>
      <c r="B434" s="6" t="s">
        <v>4363</v>
      </c>
      <c r="C434" s="6" t="s">
        <v>4364</v>
      </c>
      <c r="D434" s="6" t="s">
        <v>4415</v>
      </c>
      <c r="E434" s="8">
        <v>6.8</v>
      </c>
    </row>
    <row r="435" customFormat="1" spans="1:5">
      <c r="A435" s="12">
        <f>COUNTIF($B$4:B435,B435)</f>
        <v>56</v>
      </c>
      <c r="B435" s="6" t="s">
        <v>4363</v>
      </c>
      <c r="C435" s="6" t="s">
        <v>4364</v>
      </c>
      <c r="D435" s="6" t="s">
        <v>4416</v>
      </c>
      <c r="E435" s="8">
        <v>13.5</v>
      </c>
    </row>
    <row r="436" customFormat="1" spans="1:5">
      <c r="A436" s="12">
        <f>COUNTIF($B$4:B436,B436)</f>
        <v>57</v>
      </c>
      <c r="B436" s="6" t="s">
        <v>4363</v>
      </c>
      <c r="C436" s="6" t="s">
        <v>4364</v>
      </c>
      <c r="D436" s="6" t="s">
        <v>4417</v>
      </c>
      <c r="E436" s="8">
        <v>1.9</v>
      </c>
    </row>
    <row r="437" customFormat="1" spans="1:5">
      <c r="A437" s="12">
        <f>COUNTIF($B$4:B437,B437)</f>
        <v>1</v>
      </c>
      <c r="B437" s="6" t="s">
        <v>4418</v>
      </c>
      <c r="C437" s="6" t="s">
        <v>4419</v>
      </c>
      <c r="D437" s="6" t="s">
        <v>4420</v>
      </c>
      <c r="E437" s="8">
        <v>14</v>
      </c>
    </row>
    <row r="438" customFormat="1" spans="1:5">
      <c r="A438" s="12">
        <f>COUNTIF($B$4:B438,B438)</f>
        <v>2</v>
      </c>
      <c r="B438" s="6" t="s">
        <v>4418</v>
      </c>
      <c r="C438" s="6" t="s">
        <v>4419</v>
      </c>
      <c r="D438" s="6" t="s">
        <v>4421</v>
      </c>
      <c r="E438" s="8">
        <v>12</v>
      </c>
    </row>
    <row r="439" customFormat="1" spans="1:5">
      <c r="A439" s="12">
        <f>COUNTIF($B$4:B439,B439)</f>
        <v>3</v>
      </c>
      <c r="B439" s="6" t="s">
        <v>4418</v>
      </c>
      <c r="C439" s="6" t="s">
        <v>4419</v>
      </c>
      <c r="D439" s="6" t="s">
        <v>4422</v>
      </c>
      <c r="E439" s="8">
        <v>17</v>
      </c>
    </row>
    <row r="440" customFormat="1" spans="1:5">
      <c r="A440" s="12">
        <f>COUNTIF($B$4:B440,B440)</f>
        <v>4</v>
      </c>
      <c r="B440" s="6" t="s">
        <v>4418</v>
      </c>
      <c r="C440" s="6" t="s">
        <v>4419</v>
      </c>
      <c r="D440" s="6" t="s">
        <v>4423</v>
      </c>
      <c r="E440" s="8">
        <v>8.5</v>
      </c>
    </row>
    <row r="441" customFormat="1" spans="1:5">
      <c r="A441" s="12">
        <f>COUNTIF($B$4:B441,B441)</f>
        <v>5</v>
      </c>
      <c r="B441" s="6" t="s">
        <v>4418</v>
      </c>
      <c r="C441" s="6" t="s">
        <v>4419</v>
      </c>
      <c r="D441" s="6" t="s">
        <v>3532</v>
      </c>
      <c r="E441" s="8">
        <v>9.5</v>
      </c>
    </row>
    <row r="442" customFormat="1" spans="1:5">
      <c r="A442" s="12">
        <f>COUNTIF($B$4:B442,B442)</f>
        <v>6</v>
      </c>
      <c r="B442" s="6" t="s">
        <v>4418</v>
      </c>
      <c r="C442" s="6" t="s">
        <v>4419</v>
      </c>
      <c r="D442" s="6" t="s">
        <v>4424</v>
      </c>
      <c r="E442" s="8">
        <v>9.5</v>
      </c>
    </row>
    <row r="443" customFormat="1" spans="1:5">
      <c r="A443" s="12">
        <f>COUNTIF($B$4:B443,B443)</f>
        <v>7</v>
      </c>
      <c r="B443" s="6" t="s">
        <v>4418</v>
      </c>
      <c r="C443" s="6" t="s">
        <v>4419</v>
      </c>
      <c r="D443" s="6" t="s">
        <v>4425</v>
      </c>
      <c r="E443" s="8">
        <v>8.5</v>
      </c>
    </row>
    <row r="444" customFormat="1" spans="1:5">
      <c r="A444" s="12">
        <f>COUNTIF($B$4:B444,B444)</f>
        <v>8</v>
      </c>
      <c r="B444" s="6" t="s">
        <v>4418</v>
      </c>
      <c r="C444" s="6" t="s">
        <v>4419</v>
      </c>
      <c r="D444" s="6" t="s">
        <v>4426</v>
      </c>
      <c r="E444" s="8">
        <v>8.5</v>
      </c>
    </row>
    <row r="445" customFormat="1" spans="1:5">
      <c r="A445" s="12">
        <f>COUNTIF($B$4:B445,B445)</f>
        <v>9</v>
      </c>
      <c r="B445" s="6" t="s">
        <v>4418</v>
      </c>
      <c r="C445" s="6" t="s">
        <v>4419</v>
      </c>
      <c r="D445" s="6" t="s">
        <v>2901</v>
      </c>
      <c r="E445" s="8">
        <v>10.2</v>
      </c>
    </row>
    <row r="446" customFormat="1" spans="1:5">
      <c r="A446" s="12">
        <f>COUNTIF($B$4:B446,B446)</f>
        <v>10</v>
      </c>
      <c r="B446" s="6" t="s">
        <v>4418</v>
      </c>
      <c r="C446" s="6" t="s">
        <v>4419</v>
      </c>
      <c r="D446" s="6" t="s">
        <v>4427</v>
      </c>
      <c r="E446" s="8">
        <v>7</v>
      </c>
    </row>
    <row r="447" customFormat="1" spans="1:5">
      <c r="A447" s="12">
        <f>COUNTIF($B$4:B447,B447)</f>
        <v>11</v>
      </c>
      <c r="B447" s="6" t="s">
        <v>4418</v>
      </c>
      <c r="C447" s="6" t="s">
        <v>4419</v>
      </c>
      <c r="D447" s="6" t="s">
        <v>3362</v>
      </c>
      <c r="E447" s="8">
        <v>8.8</v>
      </c>
    </row>
    <row r="448" customFormat="1" spans="1:5">
      <c r="A448" s="12">
        <f>COUNTIF($B$4:B448,B448)</f>
        <v>12</v>
      </c>
      <c r="B448" s="6" t="s">
        <v>4418</v>
      </c>
      <c r="C448" s="6" t="s">
        <v>4419</v>
      </c>
      <c r="D448" s="6" t="s">
        <v>4428</v>
      </c>
      <c r="E448" s="8">
        <v>6</v>
      </c>
    </row>
    <row r="449" customFormat="1" spans="1:5">
      <c r="A449" s="12">
        <f>COUNTIF($B$4:B449,B449)</f>
        <v>13</v>
      </c>
      <c r="B449" s="6" t="s">
        <v>4418</v>
      </c>
      <c r="C449" s="6" t="s">
        <v>4419</v>
      </c>
      <c r="D449" s="6" t="s">
        <v>4429</v>
      </c>
      <c r="E449" s="8">
        <v>7</v>
      </c>
    </row>
    <row r="450" customFormat="1" spans="1:5">
      <c r="A450" s="12">
        <f>COUNTIF($B$4:B450,B450)</f>
        <v>14</v>
      </c>
      <c r="B450" s="6" t="s">
        <v>4418</v>
      </c>
      <c r="C450" s="6" t="s">
        <v>4419</v>
      </c>
      <c r="D450" s="6" t="s">
        <v>4430</v>
      </c>
      <c r="E450" s="8">
        <v>7.5</v>
      </c>
    </row>
    <row r="451" customFormat="1" spans="1:5">
      <c r="A451" s="12">
        <f>COUNTIF($B$4:B451,B451)</f>
        <v>15</v>
      </c>
      <c r="B451" s="6" t="s">
        <v>4418</v>
      </c>
      <c r="C451" s="6" t="s">
        <v>4419</v>
      </c>
      <c r="D451" s="6" t="s">
        <v>4431</v>
      </c>
      <c r="E451" s="8">
        <v>5</v>
      </c>
    </row>
    <row r="452" customFormat="1" spans="1:5">
      <c r="A452" s="12">
        <f>COUNTIF($B$4:B452,B452)</f>
        <v>16</v>
      </c>
      <c r="B452" s="6" t="s">
        <v>4418</v>
      </c>
      <c r="C452" s="6" t="s">
        <v>4419</v>
      </c>
      <c r="D452" s="6" t="s">
        <v>4432</v>
      </c>
      <c r="E452" s="8">
        <v>8</v>
      </c>
    </row>
    <row r="453" customFormat="1" spans="1:5">
      <c r="A453" s="12">
        <f>COUNTIF($B$4:B453,B453)</f>
        <v>17</v>
      </c>
      <c r="B453" s="6" t="s">
        <v>4418</v>
      </c>
      <c r="C453" s="6" t="s">
        <v>4419</v>
      </c>
      <c r="D453" s="6" t="s">
        <v>4433</v>
      </c>
      <c r="E453" s="8">
        <v>8.5</v>
      </c>
    </row>
    <row r="454" customFormat="1" spans="1:5">
      <c r="A454" s="12">
        <f>COUNTIF($B$4:B454,B454)</f>
        <v>18</v>
      </c>
      <c r="B454" s="6" t="s">
        <v>4418</v>
      </c>
      <c r="C454" s="6" t="s">
        <v>4419</v>
      </c>
      <c r="D454" s="6" t="s">
        <v>1222</v>
      </c>
      <c r="E454" s="8">
        <v>12</v>
      </c>
    </row>
    <row r="455" customFormat="1" spans="1:5">
      <c r="A455" s="12">
        <f>COUNTIF($B$4:B455,B455)</f>
        <v>19</v>
      </c>
      <c r="B455" s="6" t="s">
        <v>4418</v>
      </c>
      <c r="C455" s="6" t="s">
        <v>4419</v>
      </c>
      <c r="D455" s="6" t="s">
        <v>4434</v>
      </c>
      <c r="E455" s="8">
        <v>9.5</v>
      </c>
    </row>
    <row r="456" customFormat="1" spans="1:5">
      <c r="A456" s="12">
        <f>COUNTIF($B$4:B456,B456)</f>
        <v>20</v>
      </c>
      <c r="B456" s="6" t="s">
        <v>4418</v>
      </c>
      <c r="C456" s="6" t="s">
        <v>4419</v>
      </c>
      <c r="D456" s="6" t="s">
        <v>4435</v>
      </c>
      <c r="E456" s="8">
        <v>23</v>
      </c>
    </row>
    <row r="457" customFormat="1" spans="1:5">
      <c r="A457" s="12">
        <f>COUNTIF($B$4:B457,B457)</f>
        <v>21</v>
      </c>
      <c r="B457" s="6" t="s">
        <v>4418</v>
      </c>
      <c r="C457" s="6" t="s">
        <v>4419</v>
      </c>
      <c r="D457" s="6" t="s">
        <v>4436</v>
      </c>
      <c r="E457" s="8">
        <v>24.5</v>
      </c>
    </row>
    <row r="458" customFormat="1" spans="1:5">
      <c r="A458" s="12">
        <f>COUNTIF($B$4:B458,B458)</f>
        <v>22</v>
      </c>
      <c r="B458" s="6" t="s">
        <v>4418</v>
      </c>
      <c r="C458" s="6" t="s">
        <v>4419</v>
      </c>
      <c r="D458" s="6" t="s">
        <v>4437</v>
      </c>
      <c r="E458" s="8">
        <v>7.5</v>
      </c>
    </row>
    <row r="459" customFormat="1" spans="1:5">
      <c r="A459" s="12">
        <f>COUNTIF($B$4:B459,B459)</f>
        <v>23</v>
      </c>
      <c r="B459" s="6" t="s">
        <v>4418</v>
      </c>
      <c r="C459" s="6" t="s">
        <v>4419</v>
      </c>
      <c r="D459" s="6" t="s">
        <v>4438</v>
      </c>
      <c r="E459" s="8">
        <v>7.5</v>
      </c>
    </row>
    <row r="460" customFormat="1" spans="1:5">
      <c r="A460" s="12">
        <f>COUNTIF($B$4:B460,B460)</f>
        <v>24</v>
      </c>
      <c r="B460" s="6" t="s">
        <v>4418</v>
      </c>
      <c r="C460" s="6" t="s">
        <v>4419</v>
      </c>
      <c r="D460" s="6" t="s">
        <v>4439</v>
      </c>
      <c r="E460" s="8">
        <v>15</v>
      </c>
    </row>
    <row r="461" customFormat="1" spans="1:5">
      <c r="A461" s="12">
        <f>COUNTIF($B$4:B461,B461)</f>
        <v>25</v>
      </c>
      <c r="B461" s="6" t="s">
        <v>4418</v>
      </c>
      <c r="C461" s="6" t="s">
        <v>4419</v>
      </c>
      <c r="D461" s="6" t="s">
        <v>2883</v>
      </c>
      <c r="E461" s="8">
        <v>12</v>
      </c>
    </row>
    <row r="462" customFormat="1" spans="1:5">
      <c r="A462" s="12">
        <f>COUNTIF($B$4:B462,B462)</f>
        <v>26</v>
      </c>
      <c r="B462" s="6" t="s">
        <v>4418</v>
      </c>
      <c r="C462" s="6" t="s">
        <v>4419</v>
      </c>
      <c r="D462" s="6" t="s">
        <v>4440</v>
      </c>
      <c r="E462" s="8">
        <v>4.6</v>
      </c>
    </row>
    <row r="463" customFormat="1" spans="1:5">
      <c r="A463" s="12">
        <f>COUNTIF($B$4:B463,B463)</f>
        <v>27</v>
      </c>
      <c r="B463" s="6" t="s">
        <v>4418</v>
      </c>
      <c r="C463" s="6" t="s">
        <v>4419</v>
      </c>
      <c r="D463" s="6" t="s">
        <v>4441</v>
      </c>
      <c r="E463" s="8">
        <v>12</v>
      </c>
    </row>
    <row r="464" customFormat="1" spans="1:5">
      <c r="A464" s="12">
        <f>COUNTIF($B$4:B464,B464)</f>
        <v>28</v>
      </c>
      <c r="B464" s="6" t="s">
        <v>4418</v>
      </c>
      <c r="C464" s="6" t="s">
        <v>4419</v>
      </c>
      <c r="D464" s="6" t="s">
        <v>4442</v>
      </c>
      <c r="E464" s="8">
        <v>12.8</v>
      </c>
    </row>
    <row r="465" customFormat="1" spans="1:5">
      <c r="A465" s="12">
        <f>COUNTIF($B$4:B465,B465)</f>
        <v>29</v>
      </c>
      <c r="B465" s="6" t="s">
        <v>4418</v>
      </c>
      <c r="C465" s="6" t="s">
        <v>4419</v>
      </c>
      <c r="D465" s="6" t="s">
        <v>4443</v>
      </c>
      <c r="E465" s="8">
        <v>8.5</v>
      </c>
    </row>
    <row r="466" customFormat="1" spans="1:5">
      <c r="A466" s="12">
        <f>COUNTIF($B$4:B466,B466)</f>
        <v>30</v>
      </c>
      <c r="B466" s="6" t="s">
        <v>4418</v>
      </c>
      <c r="C466" s="6" t="s">
        <v>4419</v>
      </c>
      <c r="D466" s="6" t="s">
        <v>4444</v>
      </c>
      <c r="E466" s="8">
        <v>10</v>
      </c>
    </row>
    <row r="467" customFormat="1" spans="1:5">
      <c r="A467" s="12">
        <f>COUNTIF($B$4:B467,B467)</f>
        <v>31</v>
      </c>
      <c r="B467" s="6" t="s">
        <v>4418</v>
      </c>
      <c r="C467" s="6" t="s">
        <v>4419</v>
      </c>
      <c r="D467" s="6" t="s">
        <v>4445</v>
      </c>
      <c r="E467" s="8">
        <v>12</v>
      </c>
    </row>
    <row r="468" customFormat="1" spans="1:5">
      <c r="A468" s="12">
        <f>COUNTIF($B$4:B468,B468)</f>
        <v>32</v>
      </c>
      <c r="B468" s="6" t="s">
        <v>4418</v>
      </c>
      <c r="C468" s="6" t="s">
        <v>4419</v>
      </c>
      <c r="D468" s="6" t="s">
        <v>4446</v>
      </c>
      <c r="E468" s="8">
        <v>10</v>
      </c>
    </row>
    <row r="469" customFormat="1" spans="1:5">
      <c r="A469" s="12">
        <f>COUNTIF($B$4:B469,B469)</f>
        <v>33</v>
      </c>
      <c r="B469" s="6" t="s">
        <v>4418</v>
      </c>
      <c r="C469" s="6" t="s">
        <v>4419</v>
      </c>
      <c r="D469" s="6" t="s">
        <v>4447</v>
      </c>
      <c r="E469" s="8">
        <v>6.5</v>
      </c>
    </row>
    <row r="470" customFormat="1" spans="1:5">
      <c r="A470" s="12">
        <f>COUNTIF($B$4:B470,B470)</f>
        <v>34</v>
      </c>
      <c r="B470" s="6" t="s">
        <v>4418</v>
      </c>
      <c r="C470" s="6" t="s">
        <v>4419</v>
      </c>
      <c r="D470" s="6" t="s">
        <v>4448</v>
      </c>
      <c r="E470" s="8">
        <v>7.5</v>
      </c>
    </row>
    <row r="471" customFormat="1" spans="1:5">
      <c r="A471" s="12">
        <f>COUNTIF($B$4:B471,B471)</f>
        <v>35</v>
      </c>
      <c r="B471" s="6" t="s">
        <v>4418</v>
      </c>
      <c r="C471" s="6" t="s">
        <v>4419</v>
      </c>
      <c r="D471" s="6" t="s">
        <v>4449</v>
      </c>
      <c r="E471" s="8">
        <v>9.5</v>
      </c>
    </row>
    <row r="472" customFormat="1" spans="1:5">
      <c r="A472" s="12">
        <f>COUNTIF($B$4:B472,B472)</f>
        <v>36</v>
      </c>
      <c r="B472" s="6" t="s">
        <v>4418</v>
      </c>
      <c r="C472" s="6" t="s">
        <v>4419</v>
      </c>
      <c r="D472" s="6" t="s">
        <v>4450</v>
      </c>
      <c r="E472" s="8">
        <v>7.5</v>
      </c>
    </row>
    <row r="473" customFormat="1" spans="1:5">
      <c r="A473" s="12">
        <f>COUNTIF($B$4:B473,B473)</f>
        <v>37</v>
      </c>
      <c r="B473" s="6" t="s">
        <v>4418</v>
      </c>
      <c r="C473" s="6" t="s">
        <v>4419</v>
      </c>
      <c r="D473" s="6" t="s">
        <v>4451</v>
      </c>
      <c r="E473" s="8">
        <v>9.5</v>
      </c>
    </row>
    <row r="474" customFormat="1" spans="1:5">
      <c r="A474" s="12">
        <f>COUNTIF($B$4:B474,B474)</f>
        <v>38</v>
      </c>
      <c r="B474" s="6" t="s">
        <v>4418</v>
      </c>
      <c r="C474" s="6" t="s">
        <v>4419</v>
      </c>
      <c r="D474" s="6" t="s">
        <v>4452</v>
      </c>
      <c r="E474" s="8">
        <v>9.5</v>
      </c>
    </row>
    <row r="475" customFormat="1" spans="1:5">
      <c r="A475" s="12">
        <f>COUNTIF($B$4:B475,B475)</f>
        <v>39</v>
      </c>
      <c r="B475" s="6" t="s">
        <v>4418</v>
      </c>
      <c r="C475" s="6" t="s">
        <v>4419</v>
      </c>
      <c r="D475" s="6" t="s">
        <v>4453</v>
      </c>
      <c r="E475" s="8">
        <v>9.5</v>
      </c>
    </row>
    <row r="476" customFormat="1" spans="1:5">
      <c r="A476" s="12">
        <f>COUNTIF($B$4:B476,B476)</f>
        <v>40</v>
      </c>
      <c r="B476" s="6" t="s">
        <v>4418</v>
      </c>
      <c r="C476" s="6" t="s">
        <v>4419</v>
      </c>
      <c r="D476" s="6" t="s">
        <v>4454</v>
      </c>
      <c r="E476" s="8">
        <v>5.5</v>
      </c>
    </row>
    <row r="477" customFormat="1" spans="1:5">
      <c r="A477" s="12">
        <f>COUNTIF($B$4:B477,B477)</f>
        <v>41</v>
      </c>
      <c r="B477" s="6" t="s">
        <v>4418</v>
      </c>
      <c r="C477" s="6" t="s">
        <v>4419</v>
      </c>
      <c r="D477" s="6" t="s">
        <v>4455</v>
      </c>
      <c r="E477" s="8">
        <v>7.5</v>
      </c>
    </row>
    <row r="478" customFormat="1" spans="1:5">
      <c r="A478" s="12">
        <f>COUNTIF($B$4:B478,B478)</f>
        <v>42</v>
      </c>
      <c r="B478" s="6" t="s">
        <v>4418</v>
      </c>
      <c r="C478" s="6" t="s">
        <v>4419</v>
      </c>
      <c r="D478" s="6" t="s">
        <v>4456</v>
      </c>
      <c r="E478" s="8">
        <v>7.5</v>
      </c>
    </row>
    <row r="479" customFormat="1" spans="1:5">
      <c r="A479" s="12">
        <f>COUNTIF($B$4:B479,B479)</f>
        <v>43</v>
      </c>
      <c r="B479" s="6" t="s">
        <v>4418</v>
      </c>
      <c r="C479" s="6" t="s">
        <v>4419</v>
      </c>
      <c r="D479" s="6" t="s">
        <v>4457</v>
      </c>
      <c r="E479" s="8">
        <v>8.5</v>
      </c>
    </row>
    <row r="480" customFormat="1" spans="1:5">
      <c r="A480" s="12">
        <f>COUNTIF($B$4:B480,B480)</f>
        <v>44</v>
      </c>
      <c r="B480" s="6" t="s">
        <v>4418</v>
      </c>
      <c r="C480" s="6" t="s">
        <v>4419</v>
      </c>
      <c r="D480" s="6" t="s">
        <v>4458</v>
      </c>
      <c r="E480" s="8">
        <v>9.5</v>
      </c>
    </row>
    <row r="481" customFormat="1" spans="1:5">
      <c r="A481" s="12">
        <f>COUNTIF($B$4:B481,B481)</f>
        <v>45</v>
      </c>
      <c r="B481" s="6" t="s">
        <v>4418</v>
      </c>
      <c r="C481" s="6" t="s">
        <v>4419</v>
      </c>
      <c r="D481" s="6" t="s">
        <v>4459</v>
      </c>
      <c r="E481" s="8">
        <v>8.5</v>
      </c>
    </row>
    <row r="482" customFormat="1" spans="1:5">
      <c r="A482" s="12">
        <f>COUNTIF($B$4:B482,B482)</f>
        <v>46</v>
      </c>
      <c r="B482" s="6" t="s">
        <v>4418</v>
      </c>
      <c r="C482" s="6" t="s">
        <v>4419</v>
      </c>
      <c r="D482" s="6" t="s">
        <v>4460</v>
      </c>
      <c r="E482" s="8">
        <v>7.5</v>
      </c>
    </row>
    <row r="483" customFormat="1" spans="1:5">
      <c r="A483" s="12">
        <f>COUNTIF($B$4:B483,B483)</f>
        <v>47</v>
      </c>
      <c r="B483" s="6" t="s">
        <v>4418</v>
      </c>
      <c r="C483" s="6" t="s">
        <v>4419</v>
      </c>
      <c r="D483" s="6" t="s">
        <v>1040</v>
      </c>
      <c r="E483" s="8">
        <v>11</v>
      </c>
    </row>
    <row r="484" customFormat="1" spans="1:5">
      <c r="A484" s="12">
        <f>COUNTIF($B$4:B484,B484)</f>
        <v>48</v>
      </c>
      <c r="B484" s="6" t="s">
        <v>4418</v>
      </c>
      <c r="C484" s="6" t="s">
        <v>4419</v>
      </c>
      <c r="D484" s="6" t="s">
        <v>4461</v>
      </c>
      <c r="E484" s="8">
        <v>12.4</v>
      </c>
    </row>
    <row r="485" customFormat="1" spans="1:5">
      <c r="A485" s="12">
        <f>COUNTIF($B$4:B485,B485)</f>
        <v>49</v>
      </c>
      <c r="B485" s="6" t="s">
        <v>4418</v>
      </c>
      <c r="C485" s="6" t="s">
        <v>4419</v>
      </c>
      <c r="D485" s="6" t="s">
        <v>4462</v>
      </c>
      <c r="E485" s="8">
        <v>7.8</v>
      </c>
    </row>
    <row r="486" customFormat="1" spans="1:5">
      <c r="A486" s="12">
        <f>COUNTIF($B$4:B486,B486)</f>
        <v>50</v>
      </c>
      <c r="B486" s="6" t="s">
        <v>4418</v>
      </c>
      <c r="C486" s="6" t="s">
        <v>4419</v>
      </c>
      <c r="D486" s="6" t="s">
        <v>4463</v>
      </c>
      <c r="E486" s="8">
        <v>8</v>
      </c>
    </row>
    <row r="487" customFormat="1" spans="1:5">
      <c r="A487" s="12">
        <f>COUNTIF($B$4:B487,B487)</f>
        <v>51</v>
      </c>
      <c r="B487" s="6" t="s">
        <v>4418</v>
      </c>
      <c r="C487" s="6" t="s">
        <v>4419</v>
      </c>
      <c r="D487" s="6" t="s">
        <v>4464</v>
      </c>
      <c r="E487" s="8">
        <v>9.5</v>
      </c>
    </row>
    <row r="488" s="10" customFormat="1" spans="1:5">
      <c r="A488" s="12">
        <f>COUNTIF($B$4:B488,B488)</f>
        <v>52</v>
      </c>
      <c r="B488" s="6" t="s">
        <v>4418</v>
      </c>
      <c r="C488" s="6" t="s">
        <v>4419</v>
      </c>
      <c r="D488" s="6" t="s">
        <v>4465</v>
      </c>
      <c r="E488" s="8">
        <v>9.5</v>
      </c>
    </row>
    <row r="489" customFormat="1" spans="1:5">
      <c r="A489" s="12">
        <f>COUNTIF($B$4:B489,B489)</f>
        <v>53</v>
      </c>
      <c r="B489" s="6" t="s">
        <v>4418</v>
      </c>
      <c r="C489" s="6" t="s">
        <v>4419</v>
      </c>
      <c r="D489" s="6" t="s">
        <v>4466</v>
      </c>
      <c r="E489" s="8">
        <v>8.5</v>
      </c>
    </row>
    <row r="490" customFormat="1" spans="1:5">
      <c r="A490" s="12">
        <f>COUNTIF($B$4:B490,B490)</f>
        <v>54</v>
      </c>
      <c r="B490" s="6" t="s">
        <v>4418</v>
      </c>
      <c r="C490" s="6" t="s">
        <v>4419</v>
      </c>
      <c r="D490" s="6" t="s">
        <v>4467</v>
      </c>
      <c r="E490" s="8">
        <v>6.3</v>
      </c>
    </row>
    <row r="491" customFormat="1" spans="1:5">
      <c r="A491" s="12">
        <f>COUNTIF($B$4:B491,B491)</f>
        <v>1</v>
      </c>
      <c r="B491" s="6" t="s">
        <v>4468</v>
      </c>
      <c r="C491" s="6" t="s">
        <v>4469</v>
      </c>
      <c r="D491" s="6" t="s">
        <v>4470</v>
      </c>
      <c r="E491" s="8">
        <v>10.1</v>
      </c>
    </row>
    <row r="492" customFormat="1" spans="1:5">
      <c r="A492" s="12">
        <f>COUNTIF($B$4:B492,B492)</f>
        <v>2</v>
      </c>
      <c r="B492" s="6" t="s">
        <v>4468</v>
      </c>
      <c r="C492" s="6" t="s">
        <v>4469</v>
      </c>
      <c r="D492" s="6" t="s">
        <v>4471</v>
      </c>
      <c r="E492" s="8">
        <v>8</v>
      </c>
    </row>
    <row r="493" customFormat="1" spans="1:5">
      <c r="A493" s="12">
        <f>COUNTIF($B$4:B493,B493)</f>
        <v>3</v>
      </c>
      <c r="B493" s="6" t="s">
        <v>4468</v>
      </c>
      <c r="C493" s="6" t="s">
        <v>4469</v>
      </c>
      <c r="D493" s="6" t="s">
        <v>4472</v>
      </c>
      <c r="E493" s="8">
        <v>8.04</v>
      </c>
    </row>
    <row r="494" customFormat="1" spans="1:5">
      <c r="A494" s="12">
        <f>COUNTIF($B$4:B494,B494)</f>
        <v>4</v>
      </c>
      <c r="B494" s="6" t="s">
        <v>4468</v>
      </c>
      <c r="C494" s="6" t="s">
        <v>4469</v>
      </c>
      <c r="D494" s="6" t="s">
        <v>4473</v>
      </c>
      <c r="E494" s="8">
        <v>5.48</v>
      </c>
    </row>
    <row r="495" customFormat="1" spans="1:5">
      <c r="A495" s="12">
        <f>COUNTIF($B$4:B495,B495)</f>
        <v>5</v>
      </c>
      <c r="B495" s="6" t="s">
        <v>4468</v>
      </c>
      <c r="C495" s="6" t="s">
        <v>4469</v>
      </c>
      <c r="D495" s="6" t="s">
        <v>4474</v>
      </c>
      <c r="E495" s="8">
        <v>6.5</v>
      </c>
    </row>
    <row r="496" customFormat="1" spans="1:5">
      <c r="A496" s="12">
        <f>COUNTIF($B$4:B496,B496)</f>
        <v>6</v>
      </c>
      <c r="B496" s="6" t="s">
        <v>4468</v>
      </c>
      <c r="C496" s="6" t="s">
        <v>4469</v>
      </c>
      <c r="D496" s="6" t="s">
        <v>4475</v>
      </c>
      <c r="E496" s="8">
        <v>12</v>
      </c>
    </row>
    <row r="497" customFormat="1" spans="1:5">
      <c r="A497" s="12">
        <f>COUNTIF($B$4:B497,B497)</f>
        <v>7</v>
      </c>
      <c r="B497" s="6" t="s">
        <v>4468</v>
      </c>
      <c r="C497" s="6" t="s">
        <v>4469</v>
      </c>
      <c r="D497" s="6" t="s">
        <v>4476</v>
      </c>
      <c r="E497" s="8">
        <v>9</v>
      </c>
    </row>
    <row r="498" customFormat="1" spans="1:5">
      <c r="A498" s="12">
        <f>COUNTIF($B$4:B498,B498)</f>
        <v>8</v>
      </c>
      <c r="B498" s="6" t="s">
        <v>4468</v>
      </c>
      <c r="C498" s="6" t="s">
        <v>4469</v>
      </c>
      <c r="D498" s="6" t="s">
        <v>4477</v>
      </c>
      <c r="E498" s="8">
        <v>9.52</v>
      </c>
    </row>
    <row r="499" customFormat="1" spans="1:5">
      <c r="A499" s="12">
        <f>COUNTIF($B$4:B499,B499)</f>
        <v>9</v>
      </c>
      <c r="B499" s="6" t="s">
        <v>4468</v>
      </c>
      <c r="C499" s="6" t="s">
        <v>4469</v>
      </c>
      <c r="D499" s="6" t="s">
        <v>4478</v>
      </c>
      <c r="E499" s="8">
        <v>9.9</v>
      </c>
    </row>
    <row r="500" customFormat="1" spans="1:5">
      <c r="A500" s="12">
        <f>COUNTIF($B$4:B500,B500)</f>
        <v>10</v>
      </c>
      <c r="B500" s="6" t="s">
        <v>4468</v>
      </c>
      <c r="C500" s="6" t="s">
        <v>4469</v>
      </c>
      <c r="D500" s="6" t="s">
        <v>4479</v>
      </c>
      <c r="E500" s="8">
        <v>3</v>
      </c>
    </row>
    <row r="501" customFormat="1" spans="1:5">
      <c r="A501" s="12">
        <f>COUNTIF($B$4:B501,B501)</f>
        <v>11</v>
      </c>
      <c r="B501" s="6" t="s">
        <v>4468</v>
      </c>
      <c r="C501" s="6" t="s">
        <v>4469</v>
      </c>
      <c r="D501" s="6" t="s">
        <v>4480</v>
      </c>
      <c r="E501" s="8">
        <v>8.6</v>
      </c>
    </row>
    <row r="502" customFormat="1" spans="1:5">
      <c r="A502" s="12">
        <f>COUNTIF($B$4:B502,B502)</f>
        <v>12</v>
      </c>
      <c r="B502" s="6" t="s">
        <v>4468</v>
      </c>
      <c r="C502" s="6" t="s">
        <v>4469</v>
      </c>
      <c r="D502" s="6" t="s">
        <v>4481</v>
      </c>
      <c r="E502" s="8">
        <v>11</v>
      </c>
    </row>
    <row r="503" customFormat="1" spans="1:5">
      <c r="A503" s="12">
        <f>COUNTIF($B$4:B503,B503)</f>
        <v>13</v>
      </c>
      <c r="B503" s="6" t="s">
        <v>4468</v>
      </c>
      <c r="C503" s="6" t="s">
        <v>4469</v>
      </c>
      <c r="D503" s="6" t="s">
        <v>4482</v>
      </c>
      <c r="E503" s="8">
        <v>9.7</v>
      </c>
    </row>
    <row r="504" customFormat="1" spans="1:5">
      <c r="A504" s="12">
        <f>COUNTIF($B$4:B504,B504)</f>
        <v>14</v>
      </c>
      <c r="B504" s="6" t="s">
        <v>4468</v>
      </c>
      <c r="C504" s="6" t="s">
        <v>4469</v>
      </c>
      <c r="D504" s="6" t="s">
        <v>4483</v>
      </c>
      <c r="E504" s="8">
        <v>11.63</v>
      </c>
    </row>
    <row r="505" customFormat="1" spans="1:5">
      <c r="A505" s="12">
        <f>COUNTIF($B$4:B505,B505)</f>
        <v>15</v>
      </c>
      <c r="B505" s="6" t="s">
        <v>4468</v>
      </c>
      <c r="C505" s="6" t="s">
        <v>4469</v>
      </c>
      <c r="D505" s="6" t="s">
        <v>4484</v>
      </c>
      <c r="E505" s="8">
        <v>7.6</v>
      </c>
    </row>
    <row r="506" customFormat="1" spans="1:5">
      <c r="A506" s="12">
        <f>COUNTIF($B$4:B506,B506)</f>
        <v>16</v>
      </c>
      <c r="B506" s="6" t="s">
        <v>4468</v>
      </c>
      <c r="C506" s="6" t="s">
        <v>4469</v>
      </c>
      <c r="D506" s="6" t="s">
        <v>4485</v>
      </c>
      <c r="E506" s="8">
        <v>12</v>
      </c>
    </row>
    <row r="507" customFormat="1" spans="1:5">
      <c r="A507" s="12">
        <f>COUNTIF($B$4:B507,B507)</f>
        <v>17</v>
      </c>
      <c r="B507" s="6" t="s">
        <v>4468</v>
      </c>
      <c r="C507" s="6" t="s">
        <v>4469</v>
      </c>
      <c r="D507" s="6" t="s">
        <v>4486</v>
      </c>
      <c r="E507" s="8">
        <v>10</v>
      </c>
    </row>
    <row r="508" customFormat="1" spans="1:5">
      <c r="A508" s="12">
        <f>COUNTIF($B$4:B508,B508)</f>
        <v>18</v>
      </c>
      <c r="B508" s="6" t="s">
        <v>4468</v>
      </c>
      <c r="C508" s="6" t="s">
        <v>4469</v>
      </c>
      <c r="D508" s="6" t="s">
        <v>4487</v>
      </c>
      <c r="E508" s="8">
        <v>7.45</v>
      </c>
    </row>
    <row r="509" customFormat="1" spans="1:5">
      <c r="A509" s="12">
        <f>COUNTIF($B$4:B509,B509)</f>
        <v>19</v>
      </c>
      <c r="B509" s="6" t="s">
        <v>4468</v>
      </c>
      <c r="C509" s="6" t="s">
        <v>4469</v>
      </c>
      <c r="D509" s="6" t="s">
        <v>1222</v>
      </c>
      <c r="E509" s="8">
        <v>10.5</v>
      </c>
    </row>
    <row r="510" customFormat="1" spans="1:5">
      <c r="A510" s="12">
        <f>COUNTIF($B$4:B510,B510)</f>
        <v>20</v>
      </c>
      <c r="B510" s="6" t="s">
        <v>4468</v>
      </c>
      <c r="C510" s="6" t="s">
        <v>4469</v>
      </c>
      <c r="D510" s="6" t="s">
        <v>4488</v>
      </c>
      <c r="E510" s="8">
        <v>7.6</v>
      </c>
    </row>
    <row r="511" customFormat="1" spans="1:5">
      <c r="A511" s="12">
        <f>COUNTIF($B$4:B511,B511)</f>
        <v>21</v>
      </c>
      <c r="B511" s="6" t="s">
        <v>4468</v>
      </c>
      <c r="C511" s="6" t="s">
        <v>4469</v>
      </c>
      <c r="D511" s="6" t="s">
        <v>4489</v>
      </c>
      <c r="E511" s="8">
        <v>10</v>
      </c>
    </row>
    <row r="512" customFormat="1" spans="1:5">
      <c r="A512" s="12">
        <f>COUNTIF($B$4:B512,B512)</f>
        <v>22</v>
      </c>
      <c r="B512" s="6" t="s">
        <v>4468</v>
      </c>
      <c r="C512" s="6" t="s">
        <v>4469</v>
      </c>
      <c r="D512" s="6" t="s">
        <v>4490</v>
      </c>
      <c r="E512" s="8">
        <v>9.5</v>
      </c>
    </row>
    <row r="513" customFormat="1" spans="1:5">
      <c r="A513" s="12">
        <f>COUNTIF($B$4:B513,B513)</f>
        <v>23</v>
      </c>
      <c r="B513" s="6" t="s">
        <v>4468</v>
      </c>
      <c r="C513" s="6" t="s">
        <v>4469</v>
      </c>
      <c r="D513" s="6" t="s">
        <v>4491</v>
      </c>
      <c r="E513" s="8">
        <v>10.02</v>
      </c>
    </row>
    <row r="514" customFormat="1" spans="1:5">
      <c r="A514" s="12">
        <f>COUNTIF($B$4:B514,B514)</f>
        <v>24</v>
      </c>
      <c r="B514" s="6" t="s">
        <v>4468</v>
      </c>
      <c r="C514" s="6" t="s">
        <v>4469</v>
      </c>
      <c r="D514" s="6" t="s">
        <v>4492</v>
      </c>
      <c r="E514" s="8">
        <v>9.2</v>
      </c>
    </row>
    <row r="515" customFormat="1" spans="1:5">
      <c r="A515" s="12">
        <f>COUNTIF($B$4:B515,B515)</f>
        <v>25</v>
      </c>
      <c r="B515" s="6" t="s">
        <v>4468</v>
      </c>
      <c r="C515" s="6" t="s">
        <v>4469</v>
      </c>
      <c r="D515" s="6" t="s">
        <v>4493</v>
      </c>
      <c r="E515" s="8">
        <v>9.5</v>
      </c>
    </row>
    <row r="516" customFormat="1" spans="1:5">
      <c r="A516" s="12">
        <f>COUNTIF($B$4:B516,B516)</f>
        <v>26</v>
      </c>
      <c r="B516" s="6" t="s">
        <v>4468</v>
      </c>
      <c r="C516" s="6" t="s">
        <v>4469</v>
      </c>
      <c r="D516" s="6" t="s">
        <v>4494</v>
      </c>
      <c r="E516" s="8">
        <v>14.69</v>
      </c>
    </row>
    <row r="517" customFormat="1" spans="1:5">
      <c r="A517" s="12">
        <f>COUNTIF($B$4:B517,B517)</f>
        <v>27</v>
      </c>
      <c r="B517" s="6" t="s">
        <v>4468</v>
      </c>
      <c r="C517" s="6" t="s">
        <v>4469</v>
      </c>
      <c r="D517" s="6" t="s">
        <v>1228</v>
      </c>
      <c r="E517" s="8">
        <v>8.09</v>
      </c>
    </row>
    <row r="518" customFormat="1" spans="1:5">
      <c r="A518" s="12">
        <f>COUNTIF($B$4:B518,B518)</f>
        <v>28</v>
      </c>
      <c r="B518" s="6" t="s">
        <v>4468</v>
      </c>
      <c r="C518" s="6" t="s">
        <v>4469</v>
      </c>
      <c r="D518" s="6" t="s">
        <v>4495</v>
      </c>
      <c r="E518" s="8">
        <v>9.94</v>
      </c>
    </row>
    <row r="519" customFormat="1" spans="1:5">
      <c r="A519" s="12">
        <f>COUNTIF($B$4:B519,B519)</f>
        <v>29</v>
      </c>
      <c r="B519" s="6" t="s">
        <v>4468</v>
      </c>
      <c r="C519" s="6" t="s">
        <v>4469</v>
      </c>
      <c r="D519" s="6" t="s">
        <v>4496</v>
      </c>
      <c r="E519" s="8">
        <v>12.54</v>
      </c>
    </row>
    <row r="520" customFormat="1" spans="1:5">
      <c r="A520" s="12">
        <f>COUNTIF($B$4:B520,B520)</f>
        <v>30</v>
      </c>
      <c r="B520" s="6" t="s">
        <v>4468</v>
      </c>
      <c r="C520" s="6" t="s">
        <v>4469</v>
      </c>
      <c r="D520" s="6" t="s">
        <v>4497</v>
      </c>
      <c r="E520" s="8">
        <v>9.08</v>
      </c>
    </row>
    <row r="521" customFormat="1" spans="1:5">
      <c r="A521" s="12">
        <f>COUNTIF($B$4:B521,B521)</f>
        <v>31</v>
      </c>
      <c r="B521" s="6" t="s">
        <v>4468</v>
      </c>
      <c r="C521" s="6" t="s">
        <v>4469</v>
      </c>
      <c r="D521" s="6" t="s">
        <v>4498</v>
      </c>
      <c r="E521" s="8">
        <v>6.29</v>
      </c>
    </row>
    <row r="522" customFormat="1" spans="1:5">
      <c r="A522" s="12">
        <f>COUNTIF($B$4:B522,B522)</f>
        <v>32</v>
      </c>
      <c r="B522" s="6" t="s">
        <v>4468</v>
      </c>
      <c r="C522" s="6" t="s">
        <v>4469</v>
      </c>
      <c r="D522" s="6" t="s">
        <v>4499</v>
      </c>
      <c r="E522" s="8">
        <v>1.9</v>
      </c>
    </row>
    <row r="523" s="10" customFormat="1" spans="1:5">
      <c r="A523" s="12">
        <f>COUNTIF($B$4:B523,B523)</f>
        <v>33</v>
      </c>
      <c r="B523" s="6" t="s">
        <v>4468</v>
      </c>
      <c r="C523" s="6" t="s">
        <v>4469</v>
      </c>
      <c r="D523" s="6" t="s">
        <v>4500</v>
      </c>
      <c r="E523" s="8">
        <v>12</v>
      </c>
    </row>
    <row r="524" customFormat="1" spans="1:5">
      <c r="A524" s="12">
        <f>COUNTIF($B$4:B524,B524)</f>
        <v>34</v>
      </c>
      <c r="B524" s="6" t="s">
        <v>4468</v>
      </c>
      <c r="C524" s="6" t="s">
        <v>4469</v>
      </c>
      <c r="D524" s="6" t="s">
        <v>4501</v>
      </c>
      <c r="E524" s="8">
        <v>6.73</v>
      </c>
    </row>
    <row r="525" customFormat="1" spans="1:5">
      <c r="A525" s="12">
        <f>COUNTIF($B$4:B525,B525)</f>
        <v>35</v>
      </c>
      <c r="B525" s="6" t="s">
        <v>4468</v>
      </c>
      <c r="C525" s="6" t="s">
        <v>4469</v>
      </c>
      <c r="D525" s="6" t="s">
        <v>4502</v>
      </c>
      <c r="E525" s="8">
        <v>4.75</v>
      </c>
    </row>
    <row r="526" customFormat="1" spans="1:5">
      <c r="A526" s="12">
        <f>COUNTIF($B$4:B526,B526)</f>
        <v>36</v>
      </c>
      <c r="B526" s="6" t="s">
        <v>4468</v>
      </c>
      <c r="C526" s="6" t="s">
        <v>4469</v>
      </c>
      <c r="D526" s="6" t="s">
        <v>4503</v>
      </c>
      <c r="E526" s="8">
        <v>7.6</v>
      </c>
    </row>
    <row r="527" customFormat="1" spans="1:5">
      <c r="A527" s="12">
        <f>COUNTIF($B$4:B527,B527)</f>
        <v>37</v>
      </c>
      <c r="B527" s="6" t="s">
        <v>4468</v>
      </c>
      <c r="C527" s="6" t="s">
        <v>4469</v>
      </c>
      <c r="D527" s="6" t="s">
        <v>4504</v>
      </c>
      <c r="E527" s="8">
        <v>12</v>
      </c>
    </row>
    <row r="528" customFormat="1" spans="1:5">
      <c r="A528" s="12">
        <f>COUNTIF($B$4:B528,B528)</f>
        <v>38</v>
      </c>
      <c r="B528" s="6" t="s">
        <v>4468</v>
      </c>
      <c r="C528" s="6" t="s">
        <v>4469</v>
      </c>
      <c r="D528" s="6" t="s">
        <v>4505</v>
      </c>
      <c r="E528" s="8">
        <v>14.5</v>
      </c>
    </row>
    <row r="529" customFormat="1" spans="1:5">
      <c r="A529" s="12">
        <f>COUNTIF($B$4:B529,B529)</f>
        <v>39</v>
      </c>
      <c r="B529" s="6" t="s">
        <v>4468</v>
      </c>
      <c r="C529" s="6" t="s">
        <v>4469</v>
      </c>
      <c r="D529" s="6" t="s">
        <v>4506</v>
      </c>
      <c r="E529" s="8">
        <v>11.25</v>
      </c>
    </row>
    <row r="530" customFormat="1" spans="1:5">
      <c r="A530" s="12">
        <f>COUNTIF($B$4:B530,B530)</f>
        <v>40</v>
      </c>
      <c r="B530" s="6" t="s">
        <v>4468</v>
      </c>
      <c r="C530" s="6" t="s">
        <v>4469</v>
      </c>
      <c r="D530" s="6" t="s">
        <v>4507</v>
      </c>
      <c r="E530" s="8">
        <v>8.07</v>
      </c>
    </row>
    <row r="531" customFormat="1" spans="1:5">
      <c r="A531" s="12">
        <f>COUNTIF($B$4:B531,B531)</f>
        <v>1</v>
      </c>
      <c r="B531" s="6" t="s">
        <v>4508</v>
      </c>
      <c r="C531" s="6" t="s">
        <v>4509</v>
      </c>
      <c r="D531" s="6" t="s">
        <v>4510</v>
      </c>
      <c r="E531" s="8">
        <v>14.7</v>
      </c>
    </row>
    <row r="532" customFormat="1" spans="1:5">
      <c r="A532" s="12">
        <f>COUNTIF($B$4:B532,B532)</f>
        <v>2</v>
      </c>
      <c r="B532" s="6" t="s">
        <v>4508</v>
      </c>
      <c r="C532" s="6" t="s">
        <v>4509</v>
      </c>
      <c r="D532" s="6" t="s">
        <v>4511</v>
      </c>
      <c r="E532" s="8">
        <v>8</v>
      </c>
    </row>
    <row r="533" customFormat="1" spans="1:5">
      <c r="A533" s="12">
        <f>COUNTIF($B$4:B533,B533)</f>
        <v>3</v>
      </c>
      <c r="B533" s="6" t="s">
        <v>4508</v>
      </c>
      <c r="C533" s="6" t="s">
        <v>4509</v>
      </c>
      <c r="D533" s="6" t="s">
        <v>4512</v>
      </c>
      <c r="E533" s="8">
        <v>10.2</v>
      </c>
    </row>
    <row r="534" customFormat="1" spans="1:5">
      <c r="A534" s="12">
        <f>COUNTIF($B$4:B534,B534)</f>
        <v>4</v>
      </c>
      <c r="B534" s="6" t="s">
        <v>4508</v>
      </c>
      <c r="C534" s="6" t="s">
        <v>4509</v>
      </c>
      <c r="D534" s="6" t="s">
        <v>4513</v>
      </c>
      <c r="E534" s="8">
        <v>12.1</v>
      </c>
    </row>
    <row r="535" customFormat="1" spans="1:5">
      <c r="A535" s="12">
        <f>COUNTIF($B$4:B535,B535)</f>
        <v>5</v>
      </c>
      <c r="B535" s="6" t="s">
        <v>4508</v>
      </c>
      <c r="C535" s="6" t="s">
        <v>4509</v>
      </c>
      <c r="D535" s="6" t="s">
        <v>4514</v>
      </c>
      <c r="E535" s="8">
        <v>12.5</v>
      </c>
    </row>
    <row r="536" customFormat="1" spans="1:5">
      <c r="A536" s="12">
        <f>COUNTIF($B$4:B536,B536)</f>
        <v>6</v>
      </c>
      <c r="B536" s="6" t="s">
        <v>4508</v>
      </c>
      <c r="C536" s="6" t="s">
        <v>4509</v>
      </c>
      <c r="D536" s="6" t="s">
        <v>4515</v>
      </c>
      <c r="E536" s="8">
        <v>8</v>
      </c>
    </row>
    <row r="537" customFormat="1" spans="1:5">
      <c r="A537" s="12">
        <f>COUNTIF($B$4:B537,B537)</f>
        <v>7</v>
      </c>
      <c r="B537" s="6" t="s">
        <v>4508</v>
      </c>
      <c r="C537" s="6" t="s">
        <v>4509</v>
      </c>
      <c r="D537" s="6" t="s">
        <v>4516</v>
      </c>
      <c r="E537" s="8">
        <v>9.5</v>
      </c>
    </row>
    <row r="538" customFormat="1" spans="1:5">
      <c r="A538" s="12">
        <f>COUNTIF($B$4:B538,B538)</f>
        <v>8</v>
      </c>
      <c r="B538" s="6" t="s">
        <v>4508</v>
      </c>
      <c r="C538" s="6" t="s">
        <v>4509</v>
      </c>
      <c r="D538" s="6" t="s">
        <v>4517</v>
      </c>
      <c r="E538" s="8">
        <v>9.23</v>
      </c>
    </row>
    <row r="539" customFormat="1" spans="1:5">
      <c r="A539" s="12">
        <f>COUNTIF($B$4:B539,B539)</f>
        <v>9</v>
      </c>
      <c r="B539" s="6" t="s">
        <v>4508</v>
      </c>
      <c r="C539" s="6" t="s">
        <v>4509</v>
      </c>
      <c r="D539" s="6" t="s">
        <v>4518</v>
      </c>
      <c r="E539" s="8">
        <v>6.3</v>
      </c>
    </row>
    <row r="540" customFormat="1" spans="1:5">
      <c r="A540" s="12">
        <f>COUNTIF($B$4:B540,B540)</f>
        <v>10</v>
      </c>
      <c r="B540" s="6" t="s">
        <v>4508</v>
      </c>
      <c r="C540" s="6" t="s">
        <v>4509</v>
      </c>
      <c r="D540" s="6" t="s">
        <v>4519</v>
      </c>
      <c r="E540" s="8">
        <v>14.7</v>
      </c>
    </row>
    <row r="541" customFormat="1" spans="1:5">
      <c r="A541" s="12">
        <f>COUNTIF($B$4:B541,B541)</f>
        <v>11</v>
      </c>
      <c r="B541" s="6" t="s">
        <v>4508</v>
      </c>
      <c r="C541" s="6" t="s">
        <v>4509</v>
      </c>
      <c r="D541" s="6" t="s">
        <v>4520</v>
      </c>
      <c r="E541" s="8">
        <v>8.6</v>
      </c>
    </row>
    <row r="542" customFormat="1" spans="1:5">
      <c r="A542" s="12">
        <f>COUNTIF($B$4:B542,B542)</f>
        <v>12</v>
      </c>
      <c r="B542" s="6" t="s">
        <v>4508</v>
      </c>
      <c r="C542" s="6" t="s">
        <v>4509</v>
      </c>
      <c r="D542" s="6" t="s">
        <v>4521</v>
      </c>
      <c r="E542" s="8">
        <v>5.5</v>
      </c>
    </row>
    <row r="543" customFormat="1" spans="1:5">
      <c r="A543" s="12">
        <f>COUNTIF($B$4:B543,B543)</f>
        <v>13</v>
      </c>
      <c r="B543" s="6" t="s">
        <v>4508</v>
      </c>
      <c r="C543" s="6" t="s">
        <v>4509</v>
      </c>
      <c r="D543" s="6" t="s">
        <v>4522</v>
      </c>
      <c r="E543" s="8">
        <v>9</v>
      </c>
    </row>
    <row r="544" customFormat="1" spans="1:5">
      <c r="A544" s="12">
        <f>COUNTIF($B$4:B544,B544)</f>
        <v>14</v>
      </c>
      <c r="B544" s="6" t="s">
        <v>4508</v>
      </c>
      <c r="C544" s="6" t="s">
        <v>4509</v>
      </c>
      <c r="D544" s="6" t="s">
        <v>4523</v>
      </c>
      <c r="E544" s="8">
        <v>15</v>
      </c>
    </row>
    <row r="545" customFormat="1" spans="1:5">
      <c r="A545" s="12">
        <f>COUNTIF($B$4:B545,B545)</f>
        <v>15</v>
      </c>
      <c r="B545" s="6" t="s">
        <v>4508</v>
      </c>
      <c r="C545" s="6" t="s">
        <v>4509</v>
      </c>
      <c r="D545" s="6" t="s">
        <v>4524</v>
      </c>
      <c r="E545" s="8">
        <v>7.8</v>
      </c>
    </row>
    <row r="546" customFormat="1" spans="1:5">
      <c r="A546" s="12">
        <f>COUNTIF($B$4:B546,B546)</f>
        <v>16</v>
      </c>
      <c r="B546" s="6" t="s">
        <v>4508</v>
      </c>
      <c r="C546" s="6" t="s">
        <v>4509</v>
      </c>
      <c r="D546" s="6" t="s">
        <v>4525</v>
      </c>
      <c r="E546" s="8">
        <v>9.7</v>
      </c>
    </row>
    <row r="547" customFormat="1" spans="1:5">
      <c r="A547" s="12">
        <f>COUNTIF($B$4:B547,B547)</f>
        <v>17</v>
      </c>
      <c r="B547" s="6" t="s">
        <v>4508</v>
      </c>
      <c r="C547" s="6" t="s">
        <v>4509</v>
      </c>
      <c r="D547" s="6" t="s">
        <v>4526</v>
      </c>
      <c r="E547" s="8">
        <v>10</v>
      </c>
    </row>
    <row r="548" customFormat="1" spans="1:5">
      <c r="A548" s="12">
        <f>COUNTIF($B$4:B548,B548)</f>
        <v>18</v>
      </c>
      <c r="B548" s="6" t="s">
        <v>4508</v>
      </c>
      <c r="C548" s="6" t="s">
        <v>4509</v>
      </c>
      <c r="D548" s="6" t="s">
        <v>4527</v>
      </c>
      <c r="E548" s="8">
        <v>10.3</v>
      </c>
    </row>
    <row r="549" customFormat="1" spans="1:5">
      <c r="A549" s="12">
        <f>COUNTIF($B$4:B549,B549)</f>
        <v>19</v>
      </c>
      <c r="B549" s="6" t="s">
        <v>4508</v>
      </c>
      <c r="C549" s="6" t="s">
        <v>4509</v>
      </c>
      <c r="D549" s="6" t="s">
        <v>4528</v>
      </c>
      <c r="E549" s="8">
        <v>5.9</v>
      </c>
    </row>
    <row r="550" customFormat="1" spans="1:5">
      <c r="A550" s="12">
        <f>COUNTIF($B$4:B550,B550)</f>
        <v>20</v>
      </c>
      <c r="B550" s="6" t="s">
        <v>4508</v>
      </c>
      <c r="C550" s="6" t="s">
        <v>4509</v>
      </c>
      <c r="D550" s="6" t="s">
        <v>4529</v>
      </c>
      <c r="E550" s="8">
        <v>7.2</v>
      </c>
    </row>
    <row r="551" customFormat="1" spans="1:5">
      <c r="A551" s="12">
        <f>COUNTIF($B$4:B551,B551)</f>
        <v>21</v>
      </c>
      <c r="B551" s="6" t="s">
        <v>4508</v>
      </c>
      <c r="C551" s="6" t="s">
        <v>4509</v>
      </c>
      <c r="D551" s="6" t="s">
        <v>4530</v>
      </c>
      <c r="E551" s="8">
        <v>15.59</v>
      </c>
    </row>
    <row r="552" customFormat="1" spans="1:5">
      <c r="A552" s="12">
        <f>COUNTIF($B$4:B552,B552)</f>
        <v>22</v>
      </c>
      <c r="B552" s="6" t="s">
        <v>4508</v>
      </c>
      <c r="C552" s="6" t="s">
        <v>4509</v>
      </c>
      <c r="D552" s="6" t="s">
        <v>4531</v>
      </c>
      <c r="E552" s="8">
        <v>13</v>
      </c>
    </row>
    <row r="553" customFormat="1" spans="1:5">
      <c r="A553" s="12">
        <f>COUNTIF($B$4:B553,B553)</f>
        <v>23</v>
      </c>
      <c r="B553" s="6" t="s">
        <v>4508</v>
      </c>
      <c r="C553" s="6" t="s">
        <v>4509</v>
      </c>
      <c r="D553" s="6" t="s">
        <v>4532</v>
      </c>
      <c r="E553" s="8">
        <v>8.8</v>
      </c>
    </row>
    <row r="554" customFormat="1" spans="1:5">
      <c r="A554" s="12">
        <f>COUNTIF($B$4:B554,B554)</f>
        <v>24</v>
      </c>
      <c r="B554" s="6" t="s">
        <v>4508</v>
      </c>
      <c r="C554" s="6" t="s">
        <v>4509</v>
      </c>
      <c r="D554" s="6" t="s">
        <v>4533</v>
      </c>
      <c r="E554" s="8">
        <v>14.12</v>
      </c>
    </row>
    <row r="555" customFormat="1" spans="1:5">
      <c r="A555" s="12">
        <f>COUNTIF($B$4:B555,B555)</f>
        <v>25</v>
      </c>
      <c r="B555" s="6" t="s">
        <v>4508</v>
      </c>
      <c r="C555" s="6" t="s">
        <v>4509</v>
      </c>
      <c r="D555" s="6" t="s">
        <v>4534</v>
      </c>
      <c r="E555" s="8">
        <v>13.65</v>
      </c>
    </row>
    <row r="556" customFormat="1" spans="1:5">
      <c r="A556" s="12">
        <f>COUNTIF($B$4:B556,B556)</f>
        <v>1</v>
      </c>
      <c r="B556" s="6" t="s">
        <v>4535</v>
      </c>
      <c r="C556" s="6" t="s">
        <v>4536</v>
      </c>
      <c r="D556" s="6" t="s">
        <v>4537</v>
      </c>
      <c r="E556" s="8">
        <v>11.1</v>
      </c>
    </row>
    <row r="557" customFormat="1" spans="1:5">
      <c r="A557" s="12">
        <f>COUNTIF($B$4:B557,B557)</f>
        <v>2</v>
      </c>
      <c r="B557" s="6" t="s">
        <v>4535</v>
      </c>
      <c r="C557" s="6" t="s">
        <v>4536</v>
      </c>
      <c r="D557" s="6" t="s">
        <v>4538</v>
      </c>
      <c r="E557" s="8">
        <v>5.6</v>
      </c>
    </row>
    <row r="558" customFormat="1" spans="1:5">
      <c r="A558" s="12">
        <f>COUNTIF($B$4:B558,B558)</f>
        <v>3</v>
      </c>
      <c r="B558" s="6" t="s">
        <v>4535</v>
      </c>
      <c r="C558" s="6" t="s">
        <v>4536</v>
      </c>
      <c r="D558" s="6" t="s">
        <v>4539</v>
      </c>
      <c r="E558" s="8">
        <v>4.6</v>
      </c>
    </row>
    <row r="559" customFormat="1" spans="1:5">
      <c r="A559" s="12">
        <f>COUNTIF($B$4:B559,B559)</f>
        <v>4</v>
      </c>
      <c r="B559" s="6" t="s">
        <v>4535</v>
      </c>
      <c r="C559" s="6" t="s">
        <v>4536</v>
      </c>
      <c r="D559" s="6" t="s">
        <v>4540</v>
      </c>
      <c r="E559" s="8">
        <v>3</v>
      </c>
    </row>
    <row r="560" customFormat="1" spans="1:5">
      <c r="A560" s="12">
        <f>COUNTIF($B$4:B560,B560)</f>
        <v>5</v>
      </c>
      <c r="B560" s="6" t="s">
        <v>4535</v>
      </c>
      <c r="C560" s="6" t="s">
        <v>4536</v>
      </c>
      <c r="D560" s="6" t="s">
        <v>4541</v>
      </c>
      <c r="E560" s="8">
        <v>1.5</v>
      </c>
    </row>
    <row r="561" customFormat="1" spans="1:5">
      <c r="A561" s="12">
        <f>COUNTIF($B$4:B561,B561)</f>
        <v>6</v>
      </c>
      <c r="B561" s="6" t="s">
        <v>4535</v>
      </c>
      <c r="C561" s="6" t="s">
        <v>4536</v>
      </c>
      <c r="D561" s="6" t="s">
        <v>4542</v>
      </c>
      <c r="E561" s="8">
        <v>6.7</v>
      </c>
    </row>
    <row r="562" customFormat="1" spans="1:5">
      <c r="A562" s="12">
        <f>COUNTIF($B$4:B562,B562)</f>
        <v>7</v>
      </c>
      <c r="B562" s="6" t="s">
        <v>4535</v>
      </c>
      <c r="C562" s="6" t="s">
        <v>4536</v>
      </c>
      <c r="D562" s="6" t="s">
        <v>4543</v>
      </c>
      <c r="E562" s="8">
        <v>8</v>
      </c>
    </row>
    <row r="563" customFormat="1" spans="1:5">
      <c r="A563" s="12">
        <f>COUNTIF($B$4:B563,B563)</f>
        <v>8</v>
      </c>
      <c r="B563" s="6" t="s">
        <v>4535</v>
      </c>
      <c r="C563" s="6" t="s">
        <v>4536</v>
      </c>
      <c r="D563" s="6" t="s">
        <v>4544</v>
      </c>
      <c r="E563" s="8">
        <v>14.3</v>
      </c>
    </row>
    <row r="564" customFormat="1" spans="1:5">
      <c r="A564" s="12">
        <f>COUNTIF($B$4:B564,B564)</f>
        <v>9</v>
      </c>
      <c r="B564" s="6" t="s">
        <v>4535</v>
      </c>
      <c r="C564" s="6" t="s">
        <v>4536</v>
      </c>
      <c r="D564" s="6" t="s">
        <v>4545</v>
      </c>
      <c r="E564" s="8">
        <v>8.4</v>
      </c>
    </row>
    <row r="565" customFormat="1" spans="1:5">
      <c r="A565" s="12">
        <f>COUNTIF($B$4:B565,B565)</f>
        <v>10</v>
      </c>
      <c r="B565" s="6" t="s">
        <v>4535</v>
      </c>
      <c r="C565" s="6" t="s">
        <v>4536</v>
      </c>
      <c r="D565" s="6" t="s">
        <v>4546</v>
      </c>
      <c r="E565" s="8">
        <v>3.8</v>
      </c>
    </row>
    <row r="566" customFormat="1" spans="1:5">
      <c r="A566" s="12">
        <f>COUNTIF($B$4:B566,B566)</f>
        <v>11</v>
      </c>
      <c r="B566" s="6" t="s">
        <v>4535</v>
      </c>
      <c r="C566" s="6" t="s">
        <v>4536</v>
      </c>
      <c r="D566" s="6" t="s">
        <v>4547</v>
      </c>
      <c r="E566" s="8">
        <v>6</v>
      </c>
    </row>
    <row r="567" customFormat="1" spans="1:5">
      <c r="A567" s="12">
        <f>COUNTIF($B$4:B567,B567)</f>
        <v>12</v>
      </c>
      <c r="B567" s="6" t="s">
        <v>4535</v>
      </c>
      <c r="C567" s="6" t="s">
        <v>4536</v>
      </c>
      <c r="D567" s="6" t="s">
        <v>4548</v>
      </c>
      <c r="E567" s="8">
        <v>1.8</v>
      </c>
    </row>
    <row r="568" customFormat="1" spans="1:5">
      <c r="A568" s="12">
        <f>COUNTIF($B$4:B568,B568)</f>
        <v>13</v>
      </c>
      <c r="B568" s="6" t="s">
        <v>4535</v>
      </c>
      <c r="C568" s="6" t="s">
        <v>4536</v>
      </c>
      <c r="D568" s="6" t="s">
        <v>4549</v>
      </c>
      <c r="E568" s="8">
        <v>5</v>
      </c>
    </row>
    <row r="569" customFormat="1" spans="1:5">
      <c r="A569" s="12">
        <f>COUNTIF($B$4:B569,B569)</f>
        <v>14</v>
      </c>
      <c r="B569" s="6" t="s">
        <v>4535</v>
      </c>
      <c r="C569" s="6" t="s">
        <v>4536</v>
      </c>
      <c r="D569" s="6" t="s">
        <v>4550</v>
      </c>
      <c r="E569" s="8">
        <v>4</v>
      </c>
    </row>
    <row r="570" customFormat="1" spans="1:5">
      <c r="A570" s="12">
        <f>COUNTIF($B$4:B570,B570)</f>
        <v>15</v>
      </c>
      <c r="B570" s="6" t="s">
        <v>4535</v>
      </c>
      <c r="C570" s="6" t="s">
        <v>4536</v>
      </c>
      <c r="D570" s="6" t="s">
        <v>4551</v>
      </c>
      <c r="E570" s="8">
        <v>14.2</v>
      </c>
    </row>
    <row r="571" customFormat="1" spans="1:5">
      <c r="A571" s="12">
        <f>COUNTIF($B$4:B571,B571)</f>
        <v>16</v>
      </c>
      <c r="B571" s="6" t="s">
        <v>4535</v>
      </c>
      <c r="C571" s="6" t="s">
        <v>4536</v>
      </c>
      <c r="D571" s="6" t="s">
        <v>4552</v>
      </c>
      <c r="E571" s="8">
        <v>3</v>
      </c>
    </row>
    <row r="572" customFormat="1" spans="1:5">
      <c r="A572" s="12">
        <f>COUNTIF($B$4:B572,B572)</f>
        <v>17</v>
      </c>
      <c r="B572" s="6" t="s">
        <v>4535</v>
      </c>
      <c r="C572" s="6" t="s">
        <v>4536</v>
      </c>
      <c r="D572" s="6" t="s">
        <v>4553</v>
      </c>
      <c r="E572" s="8">
        <v>6.5</v>
      </c>
    </row>
    <row r="573" customFormat="1" spans="1:5">
      <c r="A573" s="12">
        <f>COUNTIF($B$4:B573,B573)</f>
        <v>18</v>
      </c>
      <c r="B573" s="6" t="s">
        <v>4535</v>
      </c>
      <c r="C573" s="6" t="s">
        <v>4536</v>
      </c>
      <c r="D573" s="6" t="s">
        <v>4554</v>
      </c>
      <c r="E573" s="8">
        <v>4.6</v>
      </c>
    </row>
    <row r="574" customFormat="1" spans="1:5">
      <c r="A574" s="12">
        <f>COUNTIF($B$4:B574,B574)</f>
        <v>19</v>
      </c>
      <c r="B574" s="6" t="s">
        <v>4535</v>
      </c>
      <c r="C574" s="6" t="s">
        <v>4536</v>
      </c>
      <c r="D574" s="6" t="s">
        <v>4555</v>
      </c>
      <c r="E574" s="8">
        <v>8</v>
      </c>
    </row>
    <row r="575" customFormat="1" spans="1:5">
      <c r="A575" s="12">
        <f>COUNTIF($B$4:B575,B575)</f>
        <v>20</v>
      </c>
      <c r="B575" s="6" t="s">
        <v>4535</v>
      </c>
      <c r="C575" s="6" t="s">
        <v>4536</v>
      </c>
      <c r="D575" s="6" t="s">
        <v>4556</v>
      </c>
      <c r="E575" s="8">
        <v>6</v>
      </c>
    </row>
    <row r="576" customFormat="1" spans="1:5">
      <c r="A576" s="12">
        <f>COUNTIF($B$4:B576,B576)</f>
        <v>21</v>
      </c>
      <c r="B576" s="6" t="s">
        <v>4535</v>
      </c>
      <c r="C576" s="6" t="s">
        <v>4536</v>
      </c>
      <c r="D576" s="6" t="s">
        <v>4557</v>
      </c>
      <c r="E576" s="8">
        <v>7.8</v>
      </c>
    </row>
    <row r="577" customFormat="1" spans="1:5">
      <c r="A577" s="12">
        <f>COUNTIF($B$4:B577,B577)</f>
        <v>22</v>
      </c>
      <c r="B577" s="6" t="s">
        <v>4535</v>
      </c>
      <c r="C577" s="6" t="s">
        <v>4536</v>
      </c>
      <c r="D577" s="6" t="s">
        <v>4558</v>
      </c>
      <c r="E577" s="8">
        <v>3.8</v>
      </c>
    </row>
    <row r="578" customFormat="1" spans="1:5">
      <c r="A578" s="12">
        <f>COUNTIF($B$4:B578,B578)</f>
        <v>23</v>
      </c>
      <c r="B578" s="6" t="s">
        <v>4535</v>
      </c>
      <c r="C578" s="6" t="s">
        <v>4536</v>
      </c>
      <c r="D578" s="6" t="s">
        <v>4559</v>
      </c>
      <c r="E578" s="8">
        <v>4.6</v>
      </c>
    </row>
    <row r="579" customFormat="1" spans="1:5">
      <c r="A579" s="12">
        <f>COUNTIF($B$4:B579,B579)</f>
        <v>24</v>
      </c>
      <c r="B579" s="6" t="s">
        <v>4535</v>
      </c>
      <c r="C579" s="6" t="s">
        <v>4536</v>
      </c>
      <c r="D579" s="6" t="s">
        <v>4560</v>
      </c>
      <c r="E579" s="8">
        <v>31.4</v>
      </c>
    </row>
    <row r="580" customFormat="1" spans="1:5">
      <c r="A580" s="12">
        <f>COUNTIF($B$4:B580,B580)</f>
        <v>25</v>
      </c>
      <c r="B580" s="6" t="s">
        <v>4535</v>
      </c>
      <c r="C580" s="6" t="s">
        <v>4536</v>
      </c>
      <c r="D580" s="6" t="s">
        <v>4561</v>
      </c>
      <c r="E580" s="8">
        <v>2.8</v>
      </c>
    </row>
    <row r="581" customFormat="1" spans="1:5">
      <c r="A581" s="12">
        <f>COUNTIF($B$4:B581,B581)</f>
        <v>26</v>
      </c>
      <c r="B581" s="6" t="s">
        <v>4535</v>
      </c>
      <c r="C581" s="6" t="s">
        <v>4536</v>
      </c>
      <c r="D581" s="6" t="s">
        <v>4562</v>
      </c>
      <c r="E581" s="8">
        <v>3</v>
      </c>
    </row>
    <row r="582" customFormat="1" spans="1:5">
      <c r="A582" s="12">
        <f>COUNTIF($B$4:B582,B582)</f>
        <v>27</v>
      </c>
      <c r="B582" s="6" t="s">
        <v>4535</v>
      </c>
      <c r="C582" s="6" t="s">
        <v>4536</v>
      </c>
      <c r="D582" s="6" t="s">
        <v>4563</v>
      </c>
      <c r="E582" s="8">
        <v>5.6</v>
      </c>
    </row>
    <row r="583" customFormat="1" spans="1:5">
      <c r="A583" s="12">
        <f>COUNTIF($B$4:B583,B583)</f>
        <v>28</v>
      </c>
      <c r="B583" s="6" t="s">
        <v>4535</v>
      </c>
      <c r="C583" s="6" t="s">
        <v>4536</v>
      </c>
      <c r="D583" s="6" t="s">
        <v>4564</v>
      </c>
      <c r="E583" s="8">
        <v>6.2</v>
      </c>
    </row>
    <row r="584" customFormat="1" spans="1:5">
      <c r="A584" s="12">
        <f>COUNTIF($B$4:B584,B584)</f>
        <v>29</v>
      </c>
      <c r="B584" s="6" t="s">
        <v>4535</v>
      </c>
      <c r="C584" s="6" t="s">
        <v>4536</v>
      </c>
      <c r="D584" s="6" t="s">
        <v>4565</v>
      </c>
      <c r="E584" s="8">
        <v>10.8</v>
      </c>
    </row>
    <row r="585" customFormat="1" spans="1:5">
      <c r="A585" s="12">
        <f>COUNTIF($B$4:B585,B585)</f>
        <v>30</v>
      </c>
      <c r="B585" s="6" t="s">
        <v>4535</v>
      </c>
      <c r="C585" s="6" t="s">
        <v>4536</v>
      </c>
      <c r="D585" s="6" t="s">
        <v>4566</v>
      </c>
      <c r="E585" s="8">
        <v>3</v>
      </c>
    </row>
    <row r="586" customFormat="1" spans="1:5">
      <c r="A586" s="12">
        <f>COUNTIF($B$4:B586,B586)</f>
        <v>31</v>
      </c>
      <c r="B586" s="6" t="s">
        <v>4535</v>
      </c>
      <c r="C586" s="6" t="s">
        <v>4536</v>
      </c>
      <c r="D586" s="6" t="s">
        <v>4567</v>
      </c>
      <c r="E586" s="8">
        <v>2</v>
      </c>
    </row>
    <row r="587" customFormat="1" spans="1:5">
      <c r="A587" s="12">
        <f>COUNTIF($B$4:B587,B587)</f>
        <v>32</v>
      </c>
      <c r="B587" s="6" t="s">
        <v>4535</v>
      </c>
      <c r="C587" s="6" t="s">
        <v>4536</v>
      </c>
      <c r="D587" s="6" t="s">
        <v>4568</v>
      </c>
      <c r="E587" s="8">
        <v>2.8</v>
      </c>
    </row>
    <row r="588" customFormat="1" spans="1:5">
      <c r="A588" s="12">
        <f>COUNTIF($B$4:B588,B588)</f>
        <v>33</v>
      </c>
      <c r="B588" s="6" t="s">
        <v>4535</v>
      </c>
      <c r="C588" s="6" t="s">
        <v>4536</v>
      </c>
      <c r="D588" s="6" t="s">
        <v>4569</v>
      </c>
      <c r="E588" s="8">
        <v>3</v>
      </c>
    </row>
    <row r="589" customFormat="1" spans="1:5">
      <c r="A589" s="12">
        <f>COUNTIF($B$4:B589,B589)</f>
        <v>34</v>
      </c>
      <c r="B589" s="6" t="s">
        <v>4535</v>
      </c>
      <c r="C589" s="6" t="s">
        <v>4536</v>
      </c>
      <c r="D589" s="6" t="s">
        <v>4570</v>
      </c>
      <c r="E589" s="8">
        <v>5.2</v>
      </c>
    </row>
    <row r="590" customFormat="1" spans="1:5">
      <c r="A590" s="12">
        <f>COUNTIF($B$4:B590,B590)</f>
        <v>35</v>
      </c>
      <c r="B590" s="6" t="s">
        <v>4535</v>
      </c>
      <c r="C590" s="6" t="s">
        <v>4536</v>
      </c>
      <c r="D590" s="6" t="s">
        <v>4571</v>
      </c>
      <c r="E590" s="8">
        <v>5.5</v>
      </c>
    </row>
    <row r="591" customFormat="1" spans="1:5">
      <c r="A591" s="12">
        <f>COUNTIF($B$4:B591,B591)</f>
        <v>36</v>
      </c>
      <c r="B591" s="6" t="s">
        <v>4535</v>
      </c>
      <c r="C591" s="6" t="s">
        <v>4536</v>
      </c>
      <c r="D591" s="6" t="s">
        <v>4572</v>
      </c>
      <c r="E591" s="8">
        <v>4.1</v>
      </c>
    </row>
    <row r="592" customFormat="1" spans="1:5">
      <c r="A592" s="12">
        <f>COUNTIF($B$4:B592,B592)</f>
        <v>37</v>
      </c>
      <c r="B592" s="6" t="s">
        <v>4535</v>
      </c>
      <c r="C592" s="6" t="s">
        <v>4536</v>
      </c>
      <c r="D592" s="6" t="s">
        <v>4573</v>
      </c>
      <c r="E592" s="8">
        <v>2</v>
      </c>
    </row>
    <row r="593" customFormat="1" spans="1:5">
      <c r="A593" s="12">
        <f>COUNTIF($B$4:B593,B593)</f>
        <v>38</v>
      </c>
      <c r="B593" s="6" t="s">
        <v>4535</v>
      </c>
      <c r="C593" s="6" t="s">
        <v>4536</v>
      </c>
      <c r="D593" s="6" t="s">
        <v>4574</v>
      </c>
      <c r="E593" s="8">
        <v>5.7</v>
      </c>
    </row>
    <row r="594" customFormat="1" spans="1:5">
      <c r="A594" s="12">
        <f>COUNTIF($B$4:B594,B594)</f>
        <v>39</v>
      </c>
      <c r="B594" s="6" t="s">
        <v>4535</v>
      </c>
      <c r="C594" s="6" t="s">
        <v>4536</v>
      </c>
      <c r="D594" s="6" t="s">
        <v>4575</v>
      </c>
      <c r="E594" s="8">
        <v>3.8</v>
      </c>
    </row>
    <row r="595" customFormat="1" spans="1:5">
      <c r="A595" s="12">
        <f>COUNTIF($B$4:B595,B595)</f>
        <v>40</v>
      </c>
      <c r="B595" s="6" t="s">
        <v>4535</v>
      </c>
      <c r="C595" s="6" t="s">
        <v>4536</v>
      </c>
      <c r="D595" s="6" t="s">
        <v>4576</v>
      </c>
      <c r="E595" s="8">
        <v>2.2</v>
      </c>
    </row>
    <row r="596" customFormat="1" ht="67.5" spans="1:5">
      <c r="A596" s="12">
        <v>41</v>
      </c>
      <c r="B596" s="6" t="s">
        <v>4535</v>
      </c>
      <c r="C596" s="6" t="s">
        <v>4536</v>
      </c>
      <c r="D596" s="17" t="s">
        <v>4577</v>
      </c>
      <c r="E596" s="8">
        <v>86</v>
      </c>
    </row>
    <row r="597" customFormat="1" spans="1:5">
      <c r="A597" s="12">
        <f>COUNTIF($B$4:B597,B597)</f>
        <v>1</v>
      </c>
      <c r="B597" s="6" t="s">
        <v>4578</v>
      </c>
      <c r="C597" s="6" t="s">
        <v>4579</v>
      </c>
      <c r="D597" s="6" t="s">
        <v>4580</v>
      </c>
      <c r="E597" s="8">
        <v>15</v>
      </c>
    </row>
    <row r="598" customFormat="1" spans="1:5">
      <c r="A598" s="12">
        <f>COUNTIF($B$4:B598,B598)</f>
        <v>2</v>
      </c>
      <c r="B598" s="6" t="s">
        <v>4578</v>
      </c>
      <c r="C598" s="6" t="s">
        <v>4579</v>
      </c>
      <c r="D598" s="6" t="s">
        <v>4581</v>
      </c>
      <c r="E598" s="8">
        <v>6</v>
      </c>
    </row>
    <row r="599" customFormat="1" spans="1:5">
      <c r="A599" s="12">
        <f>COUNTIF($B$4:B599,B599)</f>
        <v>3</v>
      </c>
      <c r="B599" s="6" t="s">
        <v>4578</v>
      </c>
      <c r="C599" s="6" t="s">
        <v>4579</v>
      </c>
      <c r="D599" s="6" t="s">
        <v>4582</v>
      </c>
      <c r="E599" s="8">
        <v>5</v>
      </c>
    </row>
    <row r="600" customFormat="1" spans="1:5">
      <c r="A600" s="12">
        <f>COUNTIF($B$4:B600,B600)</f>
        <v>4</v>
      </c>
      <c r="B600" s="6" t="s">
        <v>4578</v>
      </c>
      <c r="C600" s="6" t="s">
        <v>4579</v>
      </c>
      <c r="D600" s="6" t="s">
        <v>4583</v>
      </c>
      <c r="E600" s="8">
        <v>9</v>
      </c>
    </row>
    <row r="601" customFormat="1" spans="1:5">
      <c r="A601" s="12">
        <f>COUNTIF($B$4:B601,B601)</f>
        <v>5</v>
      </c>
      <c r="B601" s="6" t="s">
        <v>4578</v>
      </c>
      <c r="C601" s="6" t="s">
        <v>4579</v>
      </c>
      <c r="D601" s="6" t="s">
        <v>4584</v>
      </c>
      <c r="E601" s="8">
        <v>10.2</v>
      </c>
    </row>
    <row r="602" customFormat="1" spans="1:5">
      <c r="A602" s="12">
        <f>COUNTIF($B$4:B602,B602)</f>
        <v>6</v>
      </c>
      <c r="B602" s="6" t="s">
        <v>4578</v>
      </c>
      <c r="C602" s="6" t="s">
        <v>4579</v>
      </c>
      <c r="D602" s="6" t="s">
        <v>4585</v>
      </c>
      <c r="E602" s="8">
        <v>11</v>
      </c>
    </row>
    <row r="603" customFormat="1" spans="1:5">
      <c r="A603" s="12">
        <f>COUNTIF($B$4:B603,B603)</f>
        <v>7</v>
      </c>
      <c r="B603" s="6" t="s">
        <v>4578</v>
      </c>
      <c r="C603" s="6" t="s">
        <v>4579</v>
      </c>
      <c r="D603" s="6" t="s">
        <v>4586</v>
      </c>
      <c r="E603" s="8">
        <v>8</v>
      </c>
    </row>
    <row r="604" customFormat="1" spans="1:5">
      <c r="A604" s="12">
        <f>COUNTIF($B$4:B604,B604)</f>
        <v>8</v>
      </c>
      <c r="B604" s="6" t="s">
        <v>4578</v>
      </c>
      <c r="C604" s="6" t="s">
        <v>4579</v>
      </c>
      <c r="D604" s="6" t="s">
        <v>4587</v>
      </c>
      <c r="E604" s="8">
        <v>9.5</v>
      </c>
    </row>
    <row r="605" customFormat="1" spans="1:5">
      <c r="A605" s="12">
        <f>COUNTIF($B$4:B605,B605)</f>
        <v>9</v>
      </c>
      <c r="B605" s="6" t="s">
        <v>4578</v>
      </c>
      <c r="C605" s="6" t="s">
        <v>4579</v>
      </c>
      <c r="D605" s="6" t="s">
        <v>4588</v>
      </c>
      <c r="E605" s="8">
        <v>8.5</v>
      </c>
    </row>
    <row r="606" customFormat="1" spans="1:5">
      <c r="A606" s="12">
        <f>COUNTIF($B$4:B606,B606)</f>
        <v>10</v>
      </c>
      <c r="B606" s="6" t="s">
        <v>4578</v>
      </c>
      <c r="C606" s="6" t="s">
        <v>4579</v>
      </c>
      <c r="D606" s="6" t="s">
        <v>4589</v>
      </c>
      <c r="E606" s="8">
        <v>8.5</v>
      </c>
    </row>
    <row r="607" customFormat="1" spans="1:5">
      <c r="A607" s="12">
        <f>COUNTIF($B$4:B607,B607)</f>
        <v>11</v>
      </c>
      <c r="B607" s="6" t="s">
        <v>4578</v>
      </c>
      <c r="C607" s="6" t="s">
        <v>4579</v>
      </c>
      <c r="D607" s="6" t="s">
        <v>4590</v>
      </c>
      <c r="E607" s="8">
        <v>9.5</v>
      </c>
    </row>
    <row r="608" customFormat="1" spans="1:5">
      <c r="A608" s="12">
        <f>COUNTIF($B$4:B608,B608)</f>
        <v>12</v>
      </c>
      <c r="B608" s="6" t="s">
        <v>4578</v>
      </c>
      <c r="C608" s="6" t="s">
        <v>4579</v>
      </c>
      <c r="D608" s="6" t="s">
        <v>4591</v>
      </c>
      <c r="E608" s="8">
        <v>14.5</v>
      </c>
    </row>
    <row r="609" customFormat="1" spans="1:5">
      <c r="A609" s="12">
        <f>COUNTIF($B$4:B609,B609)</f>
        <v>13</v>
      </c>
      <c r="B609" s="6" t="s">
        <v>4578</v>
      </c>
      <c r="C609" s="6" t="s">
        <v>4579</v>
      </c>
      <c r="D609" s="6" t="s">
        <v>4592</v>
      </c>
      <c r="E609" s="8">
        <v>6.8</v>
      </c>
    </row>
    <row r="610" customFormat="1" spans="1:5">
      <c r="A610" s="12">
        <f>COUNTIF($B$4:B610,B610)</f>
        <v>14</v>
      </c>
      <c r="B610" s="6" t="s">
        <v>4578</v>
      </c>
      <c r="C610" s="6" t="s">
        <v>4579</v>
      </c>
      <c r="D610" s="6" t="s">
        <v>4593</v>
      </c>
      <c r="E610" s="8">
        <v>8.5</v>
      </c>
    </row>
    <row r="611" customFormat="1" spans="1:5">
      <c r="A611" s="12">
        <f>COUNTIF($B$4:B611,B611)</f>
        <v>15</v>
      </c>
      <c r="B611" s="6" t="s">
        <v>4578</v>
      </c>
      <c r="C611" s="6" t="s">
        <v>4579</v>
      </c>
      <c r="D611" s="6" t="s">
        <v>4594</v>
      </c>
      <c r="E611" s="8">
        <v>6</v>
      </c>
    </row>
    <row r="612" customFormat="1" spans="1:5">
      <c r="A612" s="12">
        <f>COUNTIF($B$4:B612,B612)</f>
        <v>16</v>
      </c>
      <c r="B612" s="6" t="s">
        <v>4578</v>
      </c>
      <c r="C612" s="6" t="s">
        <v>4579</v>
      </c>
      <c r="D612" s="6" t="s">
        <v>4595</v>
      </c>
      <c r="E612" s="8">
        <v>8</v>
      </c>
    </row>
    <row r="613" customFormat="1" spans="1:5">
      <c r="A613" s="12">
        <f>COUNTIF($B$4:B613,B613)</f>
        <v>17</v>
      </c>
      <c r="B613" s="6" t="s">
        <v>4578</v>
      </c>
      <c r="C613" s="6" t="s">
        <v>4579</v>
      </c>
      <c r="D613" s="6" t="s">
        <v>4596</v>
      </c>
      <c r="E613" s="8">
        <v>6</v>
      </c>
    </row>
    <row r="614" customFormat="1" spans="1:5">
      <c r="A614" s="12">
        <f>COUNTIF($B$4:B614,B614)</f>
        <v>18</v>
      </c>
      <c r="B614" s="6" t="s">
        <v>4578</v>
      </c>
      <c r="C614" s="6" t="s">
        <v>4579</v>
      </c>
      <c r="D614" s="6" t="s">
        <v>4597</v>
      </c>
      <c r="E614" s="8">
        <v>7.5</v>
      </c>
    </row>
    <row r="615" customFormat="1" spans="1:5">
      <c r="A615" s="12">
        <f>COUNTIF($B$4:B615,B615)</f>
        <v>19</v>
      </c>
      <c r="B615" s="6" t="s">
        <v>4578</v>
      </c>
      <c r="C615" s="6" t="s">
        <v>4579</v>
      </c>
      <c r="D615" s="6" t="s">
        <v>4598</v>
      </c>
      <c r="E615" s="8">
        <v>5</v>
      </c>
    </row>
    <row r="616" customFormat="1" spans="1:5">
      <c r="A616" s="12">
        <f>COUNTIF($B$4:B616,B616)</f>
        <v>20</v>
      </c>
      <c r="B616" s="6" t="s">
        <v>4578</v>
      </c>
      <c r="C616" s="6" t="s">
        <v>4579</v>
      </c>
      <c r="D616" s="6" t="s">
        <v>4599</v>
      </c>
      <c r="E616" s="8">
        <v>9</v>
      </c>
    </row>
    <row r="617" customFormat="1" spans="1:5">
      <c r="A617" s="12">
        <f>COUNTIF($B$4:B617,B617)</f>
        <v>21</v>
      </c>
      <c r="B617" s="6" t="s">
        <v>4578</v>
      </c>
      <c r="C617" s="6" t="s">
        <v>4579</v>
      </c>
      <c r="D617" s="6" t="s">
        <v>4600</v>
      </c>
      <c r="E617" s="8">
        <v>9</v>
      </c>
    </row>
    <row r="618" s="10" customFormat="1" spans="1:5">
      <c r="A618" s="12">
        <f>COUNTIF($B$4:B618,B618)</f>
        <v>22</v>
      </c>
      <c r="B618" s="6" t="s">
        <v>4578</v>
      </c>
      <c r="C618" s="6" t="s">
        <v>4579</v>
      </c>
      <c r="D618" s="6" t="s">
        <v>4601</v>
      </c>
      <c r="E618" s="8">
        <v>6.5</v>
      </c>
    </row>
    <row r="619" customFormat="1" spans="1:5">
      <c r="A619" s="12">
        <f>COUNTIF($B$4:B619,B619)</f>
        <v>23</v>
      </c>
      <c r="B619" s="6" t="s">
        <v>4578</v>
      </c>
      <c r="C619" s="6" t="s">
        <v>4579</v>
      </c>
      <c r="D619" s="6" t="s">
        <v>4602</v>
      </c>
      <c r="E619" s="8">
        <v>7</v>
      </c>
    </row>
    <row r="620" customFormat="1" spans="1:5">
      <c r="A620" s="12">
        <f>COUNTIF($B$4:B620,B620)</f>
        <v>24</v>
      </c>
      <c r="B620" s="6" t="s">
        <v>4578</v>
      </c>
      <c r="C620" s="6" t="s">
        <v>4579</v>
      </c>
      <c r="D620" s="6" t="s">
        <v>4603</v>
      </c>
      <c r="E620" s="8">
        <v>2.5</v>
      </c>
    </row>
    <row r="621" customFormat="1" spans="1:5">
      <c r="A621" s="12">
        <f>COUNTIF($B$4:B621,B621)</f>
        <v>25</v>
      </c>
      <c r="B621" s="6" t="s">
        <v>4578</v>
      </c>
      <c r="C621" s="6" t="s">
        <v>4579</v>
      </c>
      <c r="D621" s="6" t="s">
        <v>4604</v>
      </c>
      <c r="E621" s="8">
        <v>7.5</v>
      </c>
    </row>
    <row r="622" customFormat="1" spans="1:5">
      <c r="A622" s="12">
        <f>COUNTIF($B$4:B622,B622)</f>
        <v>26</v>
      </c>
      <c r="B622" s="6" t="s">
        <v>4578</v>
      </c>
      <c r="C622" s="6" t="s">
        <v>4579</v>
      </c>
      <c r="D622" s="6" t="s">
        <v>4605</v>
      </c>
      <c r="E622" s="8">
        <v>6</v>
      </c>
    </row>
    <row r="623" customFormat="1" spans="1:5">
      <c r="A623" s="12">
        <f>COUNTIF($B$4:B623,B623)</f>
        <v>27</v>
      </c>
      <c r="B623" s="6" t="s">
        <v>4578</v>
      </c>
      <c r="C623" s="6" t="s">
        <v>4579</v>
      </c>
      <c r="D623" s="6" t="s">
        <v>4606</v>
      </c>
      <c r="E623" s="8">
        <v>7.5</v>
      </c>
    </row>
    <row r="624" customFormat="1" spans="1:5">
      <c r="A624" s="12">
        <f>COUNTIF($B$4:B624,B624)</f>
        <v>28</v>
      </c>
      <c r="B624" s="6" t="s">
        <v>4578</v>
      </c>
      <c r="C624" s="6" t="s">
        <v>4579</v>
      </c>
      <c r="D624" s="6" t="s">
        <v>4607</v>
      </c>
      <c r="E624" s="8">
        <v>10</v>
      </c>
    </row>
    <row r="625" customFormat="1" spans="1:5">
      <c r="A625" s="12">
        <f>COUNTIF($B$4:B625,B625)</f>
        <v>29</v>
      </c>
      <c r="B625" s="6" t="s">
        <v>4578</v>
      </c>
      <c r="C625" s="6" t="s">
        <v>4579</v>
      </c>
      <c r="D625" s="6" t="s">
        <v>4608</v>
      </c>
      <c r="E625" s="8">
        <v>10</v>
      </c>
    </row>
    <row r="626" customFormat="1" spans="1:5">
      <c r="A626" s="12">
        <f>COUNTIF($B$4:B626,B626)</f>
        <v>30</v>
      </c>
      <c r="B626" s="6" t="s">
        <v>4578</v>
      </c>
      <c r="C626" s="6" t="s">
        <v>4579</v>
      </c>
      <c r="D626" s="6" t="s">
        <v>4609</v>
      </c>
      <c r="E626" s="8">
        <v>7.5</v>
      </c>
    </row>
    <row r="627" customFormat="1" spans="1:5">
      <c r="A627" s="12">
        <f>COUNTIF($B$4:B627,B627)</f>
        <v>31</v>
      </c>
      <c r="B627" s="6" t="s">
        <v>4578</v>
      </c>
      <c r="C627" s="6" t="s">
        <v>4579</v>
      </c>
      <c r="D627" s="6" t="s">
        <v>4610</v>
      </c>
      <c r="E627" s="8">
        <v>3.5</v>
      </c>
    </row>
    <row r="628" customFormat="1" spans="1:5">
      <c r="A628" s="12">
        <f>COUNTIF($B$4:B628,B628)</f>
        <v>32</v>
      </c>
      <c r="B628" s="6" t="s">
        <v>4578</v>
      </c>
      <c r="C628" s="6" t="s">
        <v>4579</v>
      </c>
      <c r="D628" s="6" t="s">
        <v>4611</v>
      </c>
      <c r="E628" s="8">
        <v>6.9</v>
      </c>
    </row>
    <row r="629" customFormat="1" spans="1:5">
      <c r="A629" s="12">
        <f>COUNTIF($B$4:B629,B629)</f>
        <v>33</v>
      </c>
      <c r="B629" s="6" t="s">
        <v>4578</v>
      </c>
      <c r="C629" s="6" t="s">
        <v>4579</v>
      </c>
      <c r="D629" s="6" t="s">
        <v>4612</v>
      </c>
      <c r="E629" s="8">
        <v>10</v>
      </c>
    </row>
    <row r="630" customFormat="1" spans="1:5">
      <c r="A630" s="12">
        <f>COUNTIF($B$4:B630,B630)</f>
        <v>34</v>
      </c>
      <c r="B630" s="6" t="s">
        <v>4578</v>
      </c>
      <c r="C630" s="6" t="s">
        <v>4579</v>
      </c>
      <c r="D630" s="6" t="s">
        <v>4613</v>
      </c>
      <c r="E630" s="8">
        <v>7.3</v>
      </c>
    </row>
    <row r="631" customFormat="1" spans="1:5">
      <c r="A631" s="12">
        <f>COUNTIF($B$4:B631,B631)</f>
        <v>35</v>
      </c>
      <c r="B631" s="6" t="s">
        <v>4578</v>
      </c>
      <c r="C631" s="6" t="s">
        <v>4579</v>
      </c>
      <c r="D631" s="6" t="s">
        <v>4614</v>
      </c>
      <c r="E631" s="8">
        <v>7</v>
      </c>
    </row>
    <row r="632" customFormat="1" spans="1:5">
      <c r="A632" s="12">
        <f>COUNTIF($B$4:B632,B632)</f>
        <v>36</v>
      </c>
      <c r="B632" s="6" t="s">
        <v>4578</v>
      </c>
      <c r="C632" s="6" t="s">
        <v>4579</v>
      </c>
      <c r="D632" s="6" t="s">
        <v>4615</v>
      </c>
      <c r="E632" s="8">
        <v>6</v>
      </c>
    </row>
    <row r="633" customFormat="1" spans="1:5">
      <c r="A633" s="12">
        <f>COUNTIF($B$4:B633,B633)</f>
        <v>37</v>
      </c>
      <c r="B633" s="6" t="s">
        <v>4578</v>
      </c>
      <c r="C633" s="6" t="s">
        <v>4579</v>
      </c>
      <c r="D633" s="6" t="s">
        <v>4616</v>
      </c>
      <c r="E633" s="8">
        <v>6.8</v>
      </c>
    </row>
    <row r="634" customFormat="1" spans="1:5">
      <c r="A634" s="12">
        <f>COUNTIF($B$4:B634,B634)</f>
        <v>38</v>
      </c>
      <c r="B634" s="6" t="s">
        <v>4578</v>
      </c>
      <c r="C634" s="6" t="s">
        <v>4579</v>
      </c>
      <c r="D634" s="6" t="s">
        <v>4617</v>
      </c>
      <c r="E634" s="8">
        <v>7.5</v>
      </c>
    </row>
    <row r="635" customFormat="1" spans="1:5">
      <c r="A635" s="12">
        <f>COUNTIF($B$4:B635,B635)</f>
        <v>39</v>
      </c>
      <c r="B635" s="6" t="s">
        <v>4578</v>
      </c>
      <c r="C635" s="6" t="s">
        <v>4579</v>
      </c>
      <c r="D635" s="6" t="s">
        <v>4618</v>
      </c>
      <c r="E635" s="8">
        <v>7.5</v>
      </c>
    </row>
    <row r="636" customFormat="1" spans="1:5">
      <c r="A636" s="12">
        <f>COUNTIF($B$4:B636,B636)</f>
        <v>40</v>
      </c>
      <c r="B636" s="6" t="s">
        <v>4578</v>
      </c>
      <c r="C636" s="6" t="s">
        <v>4579</v>
      </c>
      <c r="D636" s="6" t="s">
        <v>4619</v>
      </c>
      <c r="E636" s="8">
        <v>3.5</v>
      </c>
    </row>
    <row r="637" customFormat="1" spans="1:5">
      <c r="A637" s="12">
        <f>COUNTIF($B$4:B637,B637)</f>
        <v>41</v>
      </c>
      <c r="B637" s="6" t="s">
        <v>4578</v>
      </c>
      <c r="C637" s="6" t="s">
        <v>4579</v>
      </c>
      <c r="D637" s="6" t="s">
        <v>4620</v>
      </c>
      <c r="E637" s="8">
        <v>3.5</v>
      </c>
    </row>
    <row r="638" customFormat="1" spans="1:5">
      <c r="A638" s="12">
        <f>COUNTIF($B$4:B638,B638)</f>
        <v>42</v>
      </c>
      <c r="B638" s="6" t="s">
        <v>4578</v>
      </c>
      <c r="C638" s="6" t="s">
        <v>4579</v>
      </c>
      <c r="D638" s="6" t="s">
        <v>4621</v>
      </c>
      <c r="E638" s="8">
        <v>3</v>
      </c>
    </row>
    <row r="639" customFormat="1" spans="1:5">
      <c r="A639" s="12">
        <f>COUNTIF($B$4:B639,B639)</f>
        <v>43</v>
      </c>
      <c r="B639" s="6" t="s">
        <v>4578</v>
      </c>
      <c r="C639" s="6" t="s">
        <v>4579</v>
      </c>
      <c r="D639" s="6" t="s">
        <v>4622</v>
      </c>
      <c r="E639" s="8">
        <v>8</v>
      </c>
    </row>
    <row r="640" customFormat="1" spans="1:5">
      <c r="A640" s="12">
        <f>COUNTIF($B$4:B640,B640)</f>
        <v>44</v>
      </c>
      <c r="B640" s="6" t="s">
        <v>4578</v>
      </c>
      <c r="C640" s="6" t="s">
        <v>4579</v>
      </c>
      <c r="D640" s="6" t="s">
        <v>4623</v>
      </c>
      <c r="E640" s="8">
        <v>7.5</v>
      </c>
    </row>
    <row r="641" customFormat="1" spans="1:5">
      <c r="A641" s="12">
        <f>COUNTIF($B$4:B641,B641)</f>
        <v>45</v>
      </c>
      <c r="B641" s="6" t="s">
        <v>4578</v>
      </c>
      <c r="C641" s="6" t="s">
        <v>4579</v>
      </c>
      <c r="D641" s="6" t="s">
        <v>4624</v>
      </c>
      <c r="E641" s="8">
        <v>10</v>
      </c>
    </row>
    <row r="642" customFormat="1" spans="1:5">
      <c r="A642" s="12">
        <f>COUNTIF($B$4:B642,B642)</f>
        <v>46</v>
      </c>
      <c r="B642" s="6" t="s">
        <v>4578</v>
      </c>
      <c r="C642" s="6" t="s">
        <v>4579</v>
      </c>
      <c r="D642" s="6" t="s">
        <v>4565</v>
      </c>
      <c r="E642" s="8">
        <v>6</v>
      </c>
    </row>
    <row r="643" customFormat="1" spans="1:5">
      <c r="A643" s="12">
        <f>COUNTIF($B$4:B643,B643)</f>
        <v>47</v>
      </c>
      <c r="B643" s="6" t="s">
        <v>4578</v>
      </c>
      <c r="C643" s="6" t="s">
        <v>4579</v>
      </c>
      <c r="D643" s="6" t="s">
        <v>4625</v>
      </c>
      <c r="E643" s="8">
        <v>7</v>
      </c>
    </row>
    <row r="644" customFormat="1" spans="1:5">
      <c r="A644" s="12">
        <f>COUNTIF($B$4:B644,B644)</f>
        <v>48</v>
      </c>
      <c r="B644" s="6" t="s">
        <v>4578</v>
      </c>
      <c r="C644" s="6" t="s">
        <v>4579</v>
      </c>
      <c r="D644" s="6" t="s">
        <v>4626</v>
      </c>
      <c r="E644" s="8">
        <v>6.7</v>
      </c>
    </row>
    <row r="645" customFormat="1" spans="1:5">
      <c r="A645" s="12">
        <f>COUNTIF($B$4:B645,B645)</f>
        <v>49</v>
      </c>
      <c r="B645" s="6" t="s">
        <v>4578</v>
      </c>
      <c r="C645" s="6" t="s">
        <v>4579</v>
      </c>
      <c r="D645" s="6" t="s">
        <v>4627</v>
      </c>
      <c r="E645" s="8">
        <v>5</v>
      </c>
    </row>
    <row r="646" customFormat="1" spans="1:5">
      <c r="A646" s="12">
        <f>COUNTIF($B$4:B646,B646)</f>
        <v>50</v>
      </c>
      <c r="B646" s="6" t="s">
        <v>4578</v>
      </c>
      <c r="C646" s="6" t="s">
        <v>4579</v>
      </c>
      <c r="D646" s="6" t="s">
        <v>4628</v>
      </c>
      <c r="E646" s="8">
        <v>10.5</v>
      </c>
    </row>
    <row r="647" customFormat="1" spans="1:5">
      <c r="A647" s="12">
        <f>COUNTIF($B$4:B647,B647)</f>
        <v>51</v>
      </c>
      <c r="B647" s="6" t="s">
        <v>4578</v>
      </c>
      <c r="C647" s="6" t="s">
        <v>4579</v>
      </c>
      <c r="D647" s="6" t="s">
        <v>4629</v>
      </c>
      <c r="E647" s="8">
        <v>5</v>
      </c>
    </row>
    <row r="648" customFormat="1" spans="1:5">
      <c r="A648" s="12">
        <f>COUNTIF($B$4:B648,B648)</f>
        <v>52</v>
      </c>
      <c r="B648" s="6" t="s">
        <v>4578</v>
      </c>
      <c r="C648" s="6" t="s">
        <v>4579</v>
      </c>
      <c r="D648" s="6" t="s">
        <v>4630</v>
      </c>
      <c r="E648" s="8">
        <v>11.3</v>
      </c>
    </row>
    <row r="649" customFormat="1" spans="1:5">
      <c r="A649" s="12">
        <f>COUNTIF($B$4:B649,B649)</f>
        <v>53</v>
      </c>
      <c r="B649" s="6" t="s">
        <v>4578</v>
      </c>
      <c r="C649" s="6" t="s">
        <v>4579</v>
      </c>
      <c r="D649" s="6" t="s">
        <v>4631</v>
      </c>
      <c r="E649" s="8">
        <v>8</v>
      </c>
    </row>
    <row r="650" customFormat="1" spans="1:5">
      <c r="A650" s="12">
        <f>COUNTIF($B$4:B650,B650)</f>
        <v>54</v>
      </c>
      <c r="B650" s="6" t="s">
        <v>4578</v>
      </c>
      <c r="C650" s="6" t="s">
        <v>4579</v>
      </c>
      <c r="D650" s="6" t="s">
        <v>4632</v>
      </c>
      <c r="E650" s="8">
        <v>8</v>
      </c>
    </row>
    <row r="651" customFormat="1" spans="1:5">
      <c r="A651" s="12">
        <f>COUNTIF($B$4:B651,B651)</f>
        <v>55</v>
      </c>
      <c r="B651" s="6" t="s">
        <v>4578</v>
      </c>
      <c r="C651" s="6" t="s">
        <v>4579</v>
      </c>
      <c r="D651" s="6" t="s">
        <v>4633</v>
      </c>
      <c r="E651" s="8">
        <v>6</v>
      </c>
    </row>
    <row r="652" customFormat="1" spans="1:5">
      <c r="A652" s="12">
        <f>COUNTIF($B$4:B652,B652)</f>
        <v>56</v>
      </c>
      <c r="B652" s="6" t="s">
        <v>4578</v>
      </c>
      <c r="C652" s="6" t="s">
        <v>4579</v>
      </c>
      <c r="D652" s="6" t="s">
        <v>4634</v>
      </c>
      <c r="E652" s="8">
        <v>6</v>
      </c>
    </row>
    <row r="653" customFormat="1" spans="1:5">
      <c r="A653" s="12">
        <f>COUNTIF($B$4:B653,B653)</f>
        <v>57</v>
      </c>
      <c r="B653" s="6" t="s">
        <v>4578</v>
      </c>
      <c r="C653" s="6" t="s">
        <v>4579</v>
      </c>
      <c r="D653" s="6" t="s">
        <v>4635</v>
      </c>
      <c r="E653" s="8">
        <v>6.8</v>
      </c>
    </row>
    <row r="654" customFormat="1" spans="1:5">
      <c r="A654" s="12">
        <f>COUNTIF($B$4:B654,B654)</f>
        <v>58</v>
      </c>
      <c r="B654" s="6" t="s">
        <v>4578</v>
      </c>
      <c r="C654" s="6" t="s">
        <v>4579</v>
      </c>
      <c r="D654" s="6" t="s">
        <v>4636</v>
      </c>
      <c r="E654" s="8">
        <v>3</v>
      </c>
    </row>
    <row r="655" customFormat="1" spans="1:5">
      <c r="A655" s="12">
        <f>COUNTIF($B$4:B655,B655)</f>
        <v>59</v>
      </c>
      <c r="B655" s="6" t="s">
        <v>4578</v>
      </c>
      <c r="C655" s="6" t="s">
        <v>4579</v>
      </c>
      <c r="D655" s="6" t="s">
        <v>4637</v>
      </c>
      <c r="E655" s="8">
        <v>10</v>
      </c>
    </row>
    <row r="656" customFormat="1" spans="1:5">
      <c r="A656" s="12">
        <f>COUNTIF($B$4:B656,B656)</f>
        <v>60</v>
      </c>
      <c r="B656" s="6" t="s">
        <v>4578</v>
      </c>
      <c r="C656" s="6" t="s">
        <v>4579</v>
      </c>
      <c r="D656" s="6" t="s">
        <v>4638</v>
      </c>
      <c r="E656" s="8">
        <v>6</v>
      </c>
    </row>
    <row r="657" customFormat="1" spans="1:5">
      <c r="A657" s="12">
        <f>COUNTIF($B$4:B657,B657)</f>
        <v>61</v>
      </c>
      <c r="B657" s="6" t="s">
        <v>4578</v>
      </c>
      <c r="C657" s="6" t="s">
        <v>4579</v>
      </c>
      <c r="D657" s="6" t="s">
        <v>4639</v>
      </c>
      <c r="E657" s="8">
        <v>11</v>
      </c>
    </row>
    <row r="658" customFormat="1" spans="1:5">
      <c r="A658" s="12">
        <f>COUNTIF($B$4:B658,B658)</f>
        <v>62</v>
      </c>
      <c r="B658" s="6" t="s">
        <v>4578</v>
      </c>
      <c r="C658" s="6" t="s">
        <v>4579</v>
      </c>
      <c r="D658" s="6" t="s">
        <v>4640</v>
      </c>
      <c r="E658" s="8">
        <v>7</v>
      </c>
    </row>
    <row r="659" customFormat="1" spans="1:5">
      <c r="A659" s="12">
        <f>COUNTIF($B$4:B659,B659)</f>
        <v>63</v>
      </c>
      <c r="B659" s="6" t="s">
        <v>4578</v>
      </c>
      <c r="C659" s="6" t="s">
        <v>4579</v>
      </c>
      <c r="D659" s="6" t="s">
        <v>4641</v>
      </c>
      <c r="E659" s="8">
        <v>13</v>
      </c>
    </row>
    <row r="660" customFormat="1" spans="1:5">
      <c r="A660" s="12">
        <f>COUNTIF($B$4:B660,B660)</f>
        <v>64</v>
      </c>
      <c r="B660" s="6" t="s">
        <v>4578</v>
      </c>
      <c r="C660" s="6" t="s">
        <v>4579</v>
      </c>
      <c r="D660" s="6" t="s">
        <v>4642</v>
      </c>
      <c r="E660" s="8">
        <v>6.8</v>
      </c>
    </row>
    <row r="661" customFormat="1" spans="1:5">
      <c r="A661" s="12">
        <f>COUNTIF($B$4:B661,B661)</f>
        <v>65</v>
      </c>
      <c r="B661" s="6" t="s">
        <v>4578</v>
      </c>
      <c r="C661" s="6" t="s">
        <v>4579</v>
      </c>
      <c r="D661" s="6" t="s">
        <v>4643</v>
      </c>
      <c r="E661" s="8">
        <v>10</v>
      </c>
    </row>
    <row r="662" customFormat="1" spans="1:5">
      <c r="A662" s="12">
        <f>COUNTIF($B$4:B662,B662)</f>
        <v>66</v>
      </c>
      <c r="B662" s="6" t="s">
        <v>4578</v>
      </c>
      <c r="C662" s="6" t="s">
        <v>4579</v>
      </c>
      <c r="D662" s="6" t="s">
        <v>4644</v>
      </c>
      <c r="E662" s="8">
        <v>10</v>
      </c>
    </row>
    <row r="663" customFormat="1" spans="1:5">
      <c r="A663" s="12">
        <f>COUNTIF($B$4:B663,B663)</f>
        <v>67</v>
      </c>
      <c r="B663" s="6" t="s">
        <v>4578</v>
      </c>
      <c r="C663" s="6" t="s">
        <v>4579</v>
      </c>
      <c r="D663" s="6" t="s">
        <v>4645</v>
      </c>
      <c r="E663" s="8">
        <v>5.1</v>
      </c>
    </row>
    <row r="664" customFormat="1" spans="1:5">
      <c r="A664" s="12">
        <f>COUNTIF($B$4:B664,B664)</f>
        <v>68</v>
      </c>
      <c r="B664" s="6" t="s">
        <v>4578</v>
      </c>
      <c r="C664" s="6" t="s">
        <v>4579</v>
      </c>
      <c r="D664" s="6" t="s">
        <v>4646</v>
      </c>
      <c r="E664" s="8">
        <v>11</v>
      </c>
    </row>
    <row r="665" customFormat="1" spans="1:5">
      <c r="A665" s="12">
        <f>COUNTIF($B$4:B665,B665)</f>
        <v>69</v>
      </c>
      <c r="B665" s="6" t="s">
        <v>4578</v>
      </c>
      <c r="C665" s="6" t="s">
        <v>4579</v>
      </c>
      <c r="D665" s="6" t="s">
        <v>4647</v>
      </c>
      <c r="E665" s="8">
        <v>6.8</v>
      </c>
    </row>
    <row r="666" customFormat="1" spans="1:5">
      <c r="A666" s="12">
        <f>COUNTIF($B$4:B666,B666)</f>
        <v>70</v>
      </c>
      <c r="B666" s="6" t="s">
        <v>4578</v>
      </c>
      <c r="C666" s="6" t="s">
        <v>4579</v>
      </c>
      <c r="D666" s="6" t="s">
        <v>4648</v>
      </c>
      <c r="E666" s="8">
        <v>6.5</v>
      </c>
    </row>
    <row r="667" customFormat="1" spans="1:5">
      <c r="A667" s="12">
        <f>COUNTIF($B$4:B667,B667)</f>
        <v>71</v>
      </c>
      <c r="B667" s="6" t="s">
        <v>4578</v>
      </c>
      <c r="C667" s="6" t="s">
        <v>4579</v>
      </c>
      <c r="D667" s="6" t="s">
        <v>4649</v>
      </c>
      <c r="E667" s="8">
        <v>6.5</v>
      </c>
    </row>
    <row r="668" customFormat="1" spans="1:5">
      <c r="A668" s="12">
        <f>COUNTIF($B$4:B668,B668)</f>
        <v>72</v>
      </c>
      <c r="B668" s="6" t="s">
        <v>4578</v>
      </c>
      <c r="C668" s="6" t="s">
        <v>4579</v>
      </c>
      <c r="D668" s="6" t="s">
        <v>4650</v>
      </c>
      <c r="E668" s="8">
        <v>1.7</v>
      </c>
    </row>
    <row r="669" customFormat="1" spans="1:5">
      <c r="A669" s="12">
        <f>COUNTIF($B$4:B669,B669)</f>
        <v>73</v>
      </c>
      <c r="B669" s="6" t="s">
        <v>4578</v>
      </c>
      <c r="C669" s="6" t="s">
        <v>4579</v>
      </c>
      <c r="D669" s="6" t="s">
        <v>4651</v>
      </c>
      <c r="E669" s="8">
        <v>10.5</v>
      </c>
    </row>
    <row r="670" customFormat="1" spans="1:5">
      <c r="A670" s="12">
        <f>COUNTIF($B$4:B670,B670)</f>
        <v>74</v>
      </c>
      <c r="B670" s="6" t="s">
        <v>4578</v>
      </c>
      <c r="C670" s="6" t="s">
        <v>4579</v>
      </c>
      <c r="D670" s="6" t="s">
        <v>4652</v>
      </c>
      <c r="E670" s="8">
        <v>21</v>
      </c>
    </row>
    <row r="671" customFormat="1" spans="1:5">
      <c r="A671" s="12">
        <f>COUNTIF($B$4:B671,B671)</f>
        <v>75</v>
      </c>
      <c r="B671" s="6" t="s">
        <v>4578</v>
      </c>
      <c r="C671" s="6" t="s">
        <v>4579</v>
      </c>
      <c r="D671" s="6" t="s">
        <v>4653</v>
      </c>
      <c r="E671" s="8">
        <v>5</v>
      </c>
    </row>
    <row r="672" customFormat="1" spans="1:5">
      <c r="A672" s="12">
        <f>COUNTIF($B$4:B672,B672)</f>
        <v>76</v>
      </c>
      <c r="B672" s="6" t="s">
        <v>4578</v>
      </c>
      <c r="C672" s="6" t="s">
        <v>4579</v>
      </c>
      <c r="D672" s="6" t="s">
        <v>4654</v>
      </c>
      <c r="E672" s="8">
        <v>7.5</v>
      </c>
    </row>
    <row r="673" customFormat="1" spans="1:5">
      <c r="A673" s="12">
        <f>COUNTIF($B$4:B673,B673)</f>
        <v>77</v>
      </c>
      <c r="B673" s="6" t="s">
        <v>4578</v>
      </c>
      <c r="C673" s="6" t="s">
        <v>4579</v>
      </c>
      <c r="D673" s="6" t="s">
        <v>4655</v>
      </c>
      <c r="E673" s="8">
        <v>1.7</v>
      </c>
    </row>
    <row r="674" customFormat="1" spans="1:5">
      <c r="A674" s="12">
        <f>COUNTIF($B$4:B674,B674)</f>
        <v>78</v>
      </c>
      <c r="B674" s="6" t="s">
        <v>4578</v>
      </c>
      <c r="C674" s="6" t="s">
        <v>4579</v>
      </c>
      <c r="D674" s="6" t="s">
        <v>4656</v>
      </c>
      <c r="E674" s="8">
        <v>8.7</v>
      </c>
    </row>
    <row r="675" customFormat="1" spans="1:5">
      <c r="A675" s="12">
        <f>COUNTIF($B$4:B675,B675)</f>
        <v>79</v>
      </c>
      <c r="B675" s="6" t="s">
        <v>4578</v>
      </c>
      <c r="C675" s="6" t="s">
        <v>4579</v>
      </c>
      <c r="D675" s="6" t="s">
        <v>4657</v>
      </c>
      <c r="E675" s="8">
        <v>8.5</v>
      </c>
    </row>
    <row r="676" customFormat="1" spans="1:5">
      <c r="A676" s="12">
        <f>COUNTIF($B$4:B676,B676)</f>
        <v>80</v>
      </c>
      <c r="B676" s="6" t="s">
        <v>4578</v>
      </c>
      <c r="C676" s="6" t="s">
        <v>4579</v>
      </c>
      <c r="D676" s="6" t="s">
        <v>4658</v>
      </c>
      <c r="E676" s="8">
        <v>2.6</v>
      </c>
    </row>
    <row r="677" customFormat="1" spans="1:5">
      <c r="A677" s="12">
        <f>COUNTIF($B$4:B677,B677)</f>
        <v>81</v>
      </c>
      <c r="B677" s="6" t="s">
        <v>4578</v>
      </c>
      <c r="C677" s="6" t="s">
        <v>4579</v>
      </c>
      <c r="D677" s="6" t="s">
        <v>4659</v>
      </c>
      <c r="E677" s="8">
        <v>13.6</v>
      </c>
    </row>
    <row r="678" customFormat="1" spans="1:5">
      <c r="A678" s="12">
        <f>COUNTIF($B$4:B678,B678)</f>
        <v>82</v>
      </c>
      <c r="B678" s="6" t="s">
        <v>4578</v>
      </c>
      <c r="C678" s="6" t="s">
        <v>4579</v>
      </c>
      <c r="D678" s="6" t="s">
        <v>4660</v>
      </c>
      <c r="E678" s="8">
        <v>12</v>
      </c>
    </row>
    <row r="679" customFormat="1" spans="1:5">
      <c r="A679" s="12">
        <f>COUNTIF($B$4:B679,B679)</f>
        <v>83</v>
      </c>
      <c r="B679" s="6" t="s">
        <v>4578</v>
      </c>
      <c r="C679" s="6" t="s">
        <v>4579</v>
      </c>
      <c r="D679" s="6" t="s">
        <v>400</v>
      </c>
      <c r="E679" s="8">
        <v>9.5</v>
      </c>
    </row>
    <row r="680" customFormat="1" spans="1:5">
      <c r="A680" s="12">
        <f>COUNTIF($B$4:B680,B680)</f>
        <v>84</v>
      </c>
      <c r="B680" s="6" t="s">
        <v>4578</v>
      </c>
      <c r="C680" s="6" t="s">
        <v>4579</v>
      </c>
      <c r="D680" s="6" t="s">
        <v>4661</v>
      </c>
      <c r="E680" s="8">
        <v>6.5</v>
      </c>
    </row>
    <row r="681" customFormat="1" spans="1:5">
      <c r="A681" s="12">
        <f>COUNTIF($B$4:B681,B681)</f>
        <v>85</v>
      </c>
      <c r="B681" s="6" t="s">
        <v>4578</v>
      </c>
      <c r="C681" s="6" t="s">
        <v>4579</v>
      </c>
      <c r="D681" s="6" t="s">
        <v>4662</v>
      </c>
      <c r="E681" s="8">
        <v>3.5</v>
      </c>
    </row>
    <row r="682" customFormat="1" spans="1:5">
      <c r="A682" s="12">
        <f>COUNTIF($B$4:B682,B682)</f>
        <v>86</v>
      </c>
      <c r="B682" s="6" t="s">
        <v>4578</v>
      </c>
      <c r="C682" s="6" t="s">
        <v>4579</v>
      </c>
      <c r="D682" s="6" t="s">
        <v>4663</v>
      </c>
      <c r="E682" s="8">
        <v>10</v>
      </c>
    </row>
    <row r="683" customFormat="1" spans="1:5">
      <c r="A683" s="12">
        <f>COUNTIF($B$4:B683,B683)</f>
        <v>87</v>
      </c>
      <c r="B683" s="6" t="s">
        <v>4578</v>
      </c>
      <c r="C683" s="6" t="s">
        <v>4579</v>
      </c>
      <c r="D683" s="6" t="s">
        <v>4664</v>
      </c>
      <c r="E683" s="8">
        <v>10</v>
      </c>
    </row>
    <row r="684" customFormat="1" spans="1:5">
      <c r="A684" s="12">
        <f>COUNTIF($B$4:B684,B684)</f>
        <v>88</v>
      </c>
      <c r="B684" s="6" t="s">
        <v>4578</v>
      </c>
      <c r="C684" s="6" t="s">
        <v>4579</v>
      </c>
      <c r="D684" s="6" t="s">
        <v>4665</v>
      </c>
      <c r="E684" s="8">
        <v>11</v>
      </c>
    </row>
    <row r="685" customFormat="1" spans="1:5">
      <c r="A685" s="12">
        <f>COUNTIF($B$4:B685,B685)</f>
        <v>89</v>
      </c>
      <c r="B685" s="6" t="s">
        <v>4578</v>
      </c>
      <c r="C685" s="6" t="s">
        <v>4579</v>
      </c>
      <c r="D685" s="6" t="s">
        <v>4666</v>
      </c>
      <c r="E685" s="8">
        <v>9.4</v>
      </c>
    </row>
    <row r="686" customFormat="1" spans="1:5">
      <c r="A686" s="12">
        <f>COUNTIF($B$4:B686,B686)</f>
        <v>90</v>
      </c>
      <c r="B686" s="6" t="s">
        <v>4578</v>
      </c>
      <c r="C686" s="6" t="s">
        <v>4579</v>
      </c>
      <c r="D686" s="6" t="s">
        <v>4667</v>
      </c>
      <c r="E686" s="8">
        <v>11</v>
      </c>
    </row>
    <row r="687" customFormat="1" spans="1:5">
      <c r="A687" s="12">
        <f>COUNTIF($B$4:B687,B687)</f>
        <v>91</v>
      </c>
      <c r="B687" s="6" t="s">
        <v>4578</v>
      </c>
      <c r="C687" s="6" t="s">
        <v>4579</v>
      </c>
      <c r="D687" s="6" t="s">
        <v>4668</v>
      </c>
      <c r="E687" s="8">
        <v>8</v>
      </c>
    </row>
    <row r="688" customFormat="1" spans="1:5">
      <c r="A688" s="12">
        <f>COUNTIF($B$4:B688,B688)</f>
        <v>92</v>
      </c>
      <c r="B688" s="6" t="s">
        <v>4578</v>
      </c>
      <c r="C688" s="6" t="s">
        <v>4579</v>
      </c>
      <c r="D688" s="6" t="s">
        <v>4669</v>
      </c>
      <c r="E688" s="8">
        <v>7</v>
      </c>
    </row>
    <row r="689" customFormat="1" spans="1:5">
      <c r="A689" s="12">
        <f>COUNTIF($B$4:B689,B689)</f>
        <v>93</v>
      </c>
      <c r="B689" s="6" t="s">
        <v>4578</v>
      </c>
      <c r="C689" s="6" t="s">
        <v>4579</v>
      </c>
      <c r="D689" s="6" t="s">
        <v>4670</v>
      </c>
      <c r="E689" s="8">
        <v>7</v>
      </c>
    </row>
    <row r="690" customFormat="1" spans="1:5">
      <c r="A690" s="12">
        <f>COUNTIF($B$4:B690,B690)</f>
        <v>94</v>
      </c>
      <c r="B690" s="6" t="s">
        <v>4578</v>
      </c>
      <c r="C690" s="6" t="s">
        <v>4579</v>
      </c>
      <c r="D690" s="6" t="s">
        <v>4671</v>
      </c>
      <c r="E690" s="8">
        <v>13.6</v>
      </c>
    </row>
    <row r="691" customFormat="1" spans="1:5">
      <c r="A691" s="12">
        <f>COUNTIF($B$4:B691,B691)</f>
        <v>95</v>
      </c>
      <c r="B691" s="6" t="s">
        <v>4578</v>
      </c>
      <c r="C691" s="6" t="s">
        <v>4579</v>
      </c>
      <c r="D691" s="6" t="s">
        <v>4672</v>
      </c>
      <c r="E691" s="8">
        <v>12</v>
      </c>
    </row>
    <row r="692" customFormat="1" spans="1:5">
      <c r="A692" s="12">
        <f>COUNTIF($B$4:B692,B692)</f>
        <v>96</v>
      </c>
      <c r="B692" s="6" t="s">
        <v>4578</v>
      </c>
      <c r="C692" s="6" t="s">
        <v>4579</v>
      </c>
      <c r="D692" s="6" t="s">
        <v>4673</v>
      </c>
      <c r="E692" s="8">
        <v>9</v>
      </c>
    </row>
    <row r="693" customFormat="1" spans="1:5">
      <c r="A693" s="12">
        <f>COUNTIF($B$4:B693,B693)</f>
        <v>97</v>
      </c>
      <c r="B693" s="6" t="s">
        <v>4578</v>
      </c>
      <c r="C693" s="6" t="s">
        <v>4579</v>
      </c>
      <c r="D693" s="6" t="s">
        <v>4674</v>
      </c>
      <c r="E693" s="8">
        <v>14</v>
      </c>
    </row>
    <row r="694" customFormat="1" spans="1:5">
      <c r="A694" s="12">
        <f>COUNTIF($B$4:B694,B694)</f>
        <v>98</v>
      </c>
      <c r="B694" s="6" t="s">
        <v>4578</v>
      </c>
      <c r="C694" s="6" t="s">
        <v>4579</v>
      </c>
      <c r="D694" s="6" t="s">
        <v>4675</v>
      </c>
      <c r="E694" s="8">
        <v>12</v>
      </c>
    </row>
    <row r="695" customFormat="1" spans="1:5">
      <c r="A695" s="12">
        <f>COUNTIF($B$4:B695,B695)</f>
        <v>99</v>
      </c>
      <c r="B695" s="6" t="s">
        <v>4578</v>
      </c>
      <c r="C695" s="6" t="s">
        <v>4579</v>
      </c>
      <c r="D695" s="6" t="s">
        <v>4676</v>
      </c>
      <c r="E695" s="8">
        <v>10</v>
      </c>
    </row>
    <row r="696" customFormat="1" spans="1:5">
      <c r="A696" s="12">
        <f>COUNTIF($B$4:B696,B696)</f>
        <v>100</v>
      </c>
      <c r="B696" s="6" t="s">
        <v>4578</v>
      </c>
      <c r="C696" s="6" t="s">
        <v>4579</v>
      </c>
      <c r="D696" s="6" t="s">
        <v>4677</v>
      </c>
      <c r="E696" s="8">
        <v>8</v>
      </c>
    </row>
    <row r="697" customFormat="1" spans="1:5">
      <c r="A697" s="12">
        <f>COUNTIF($B$4:B697,B697)</f>
        <v>101</v>
      </c>
      <c r="B697" s="6" t="s">
        <v>4578</v>
      </c>
      <c r="C697" s="6" t="s">
        <v>4579</v>
      </c>
      <c r="D697" s="6" t="s">
        <v>4678</v>
      </c>
      <c r="E697" s="8">
        <v>5</v>
      </c>
    </row>
    <row r="698" customFormat="1" spans="1:5">
      <c r="A698" s="12">
        <f>COUNTIF($B$4:B698,B698)</f>
        <v>1</v>
      </c>
      <c r="B698" s="6" t="s">
        <v>4679</v>
      </c>
      <c r="C698" s="6" t="s">
        <v>4680</v>
      </c>
      <c r="D698" s="6" t="s">
        <v>4681</v>
      </c>
      <c r="E698" s="8">
        <v>18.5</v>
      </c>
    </row>
    <row r="699" customFormat="1" spans="1:5">
      <c r="A699" s="12">
        <f>COUNTIF($B$4:B699,B699)</f>
        <v>2</v>
      </c>
      <c r="B699" s="6" t="s">
        <v>4679</v>
      </c>
      <c r="C699" s="6" t="s">
        <v>4680</v>
      </c>
      <c r="D699" s="6" t="s">
        <v>4682</v>
      </c>
      <c r="E699" s="8">
        <v>11.5</v>
      </c>
    </row>
    <row r="700" customFormat="1" spans="1:5">
      <c r="A700" s="12">
        <f>COUNTIF($B$4:B700,B700)</f>
        <v>3</v>
      </c>
      <c r="B700" s="6" t="s">
        <v>4679</v>
      </c>
      <c r="C700" s="6" t="s">
        <v>4680</v>
      </c>
      <c r="D700" s="6" t="s">
        <v>4683</v>
      </c>
      <c r="E700" s="8">
        <v>10.5</v>
      </c>
    </row>
    <row r="701" customFormat="1" spans="1:5">
      <c r="A701" s="12">
        <f>COUNTIF($B$4:B701,B701)</f>
        <v>4</v>
      </c>
      <c r="B701" s="6" t="s">
        <v>4679</v>
      </c>
      <c r="C701" s="6" t="s">
        <v>4680</v>
      </c>
      <c r="D701" s="6" t="s">
        <v>4684</v>
      </c>
      <c r="E701" s="8">
        <v>16</v>
      </c>
    </row>
    <row r="702" customFormat="1" spans="1:5">
      <c r="A702" s="12">
        <f>COUNTIF($B$4:B702,B702)</f>
        <v>5</v>
      </c>
      <c r="B702" s="6" t="s">
        <v>4679</v>
      </c>
      <c r="C702" s="6" t="s">
        <v>4680</v>
      </c>
      <c r="D702" s="6" t="s">
        <v>4685</v>
      </c>
      <c r="E702" s="8">
        <v>22</v>
      </c>
    </row>
    <row r="703" customFormat="1" spans="1:5">
      <c r="A703" s="12">
        <f>COUNTIF($B$4:B703,B703)</f>
        <v>6</v>
      </c>
      <c r="B703" s="6" t="s">
        <v>4679</v>
      </c>
      <c r="C703" s="6" t="s">
        <v>4680</v>
      </c>
      <c r="D703" s="6" t="s">
        <v>4686</v>
      </c>
      <c r="E703" s="8">
        <v>29.8</v>
      </c>
    </row>
    <row r="704" customFormat="1" spans="1:5">
      <c r="A704" s="12">
        <f>COUNTIF($B$4:B704,B704)</f>
        <v>7</v>
      </c>
      <c r="B704" s="6" t="s">
        <v>4679</v>
      </c>
      <c r="C704" s="6" t="s">
        <v>4680</v>
      </c>
      <c r="D704" s="6" t="s">
        <v>4687</v>
      </c>
      <c r="E704" s="8">
        <v>7</v>
      </c>
    </row>
    <row r="705" customFormat="1" spans="1:5">
      <c r="A705" s="12">
        <f>COUNTIF($B$4:B705,B705)</f>
        <v>8</v>
      </c>
      <c r="B705" s="6" t="s">
        <v>4679</v>
      </c>
      <c r="C705" s="6" t="s">
        <v>4680</v>
      </c>
      <c r="D705" s="6" t="s">
        <v>4688</v>
      </c>
      <c r="E705" s="8">
        <v>11</v>
      </c>
    </row>
    <row r="706" customFormat="1" spans="1:5">
      <c r="A706" s="12">
        <f>COUNTIF($B$4:B706,B706)</f>
        <v>9</v>
      </c>
      <c r="B706" s="6" t="s">
        <v>4679</v>
      </c>
      <c r="C706" s="6" t="s">
        <v>4680</v>
      </c>
      <c r="D706" s="6" t="s">
        <v>4689</v>
      </c>
      <c r="E706" s="8">
        <v>10</v>
      </c>
    </row>
    <row r="707" customFormat="1" spans="1:5">
      <c r="A707" s="12">
        <f>COUNTIF($B$4:B707,B707)</f>
        <v>10</v>
      </c>
      <c r="B707" s="6" t="s">
        <v>4679</v>
      </c>
      <c r="C707" s="6" t="s">
        <v>4680</v>
      </c>
      <c r="D707" s="6" t="s">
        <v>4690</v>
      </c>
      <c r="E707" s="8">
        <v>13.7</v>
      </c>
    </row>
    <row r="708" customFormat="1" spans="1:5">
      <c r="A708" s="12">
        <f>COUNTIF($B$4:B708,B708)</f>
        <v>11</v>
      </c>
      <c r="B708" s="6" t="s">
        <v>4679</v>
      </c>
      <c r="C708" s="6" t="s">
        <v>4680</v>
      </c>
      <c r="D708" s="6" t="s">
        <v>4691</v>
      </c>
      <c r="E708" s="8">
        <v>9</v>
      </c>
    </row>
    <row r="709" customFormat="1" spans="1:5">
      <c r="A709" s="12">
        <f>COUNTIF($B$4:B709,B709)</f>
        <v>12</v>
      </c>
      <c r="B709" s="6" t="s">
        <v>4679</v>
      </c>
      <c r="C709" s="6" t="s">
        <v>4680</v>
      </c>
      <c r="D709" s="6" t="s">
        <v>4692</v>
      </c>
      <c r="E709" s="8">
        <v>18</v>
      </c>
    </row>
    <row r="710" customFormat="1" spans="1:5">
      <c r="A710" s="12">
        <f>COUNTIF($B$4:B710,B710)</f>
        <v>13</v>
      </c>
      <c r="B710" s="6" t="s">
        <v>4679</v>
      </c>
      <c r="C710" s="6" t="s">
        <v>4680</v>
      </c>
      <c r="D710" s="6" t="s">
        <v>4693</v>
      </c>
      <c r="E710" s="8">
        <v>11.4</v>
      </c>
    </row>
    <row r="711" customFormat="1" spans="1:5">
      <c r="A711" s="12">
        <f>COUNTIF($B$4:B711,B711)</f>
        <v>14</v>
      </c>
      <c r="B711" s="6" t="s">
        <v>4679</v>
      </c>
      <c r="C711" s="6" t="s">
        <v>4680</v>
      </c>
      <c r="D711" s="6" t="s">
        <v>4694</v>
      </c>
      <c r="E711" s="8">
        <v>21</v>
      </c>
    </row>
    <row r="712" customFormat="1" spans="1:5">
      <c r="A712" s="12">
        <f>COUNTIF($B$4:B712,B712)</f>
        <v>15</v>
      </c>
      <c r="B712" s="6" t="s">
        <v>4679</v>
      </c>
      <c r="C712" s="6" t="s">
        <v>4680</v>
      </c>
      <c r="D712" s="6" t="s">
        <v>4695</v>
      </c>
      <c r="E712" s="8">
        <v>37</v>
      </c>
    </row>
    <row r="713" customFormat="1" spans="1:5">
      <c r="A713" s="12">
        <f>COUNTIF($B$4:B713,B713)</f>
        <v>16</v>
      </c>
      <c r="B713" s="6" t="s">
        <v>4679</v>
      </c>
      <c r="C713" s="6" t="s">
        <v>4680</v>
      </c>
      <c r="D713" s="6" t="s">
        <v>4696</v>
      </c>
      <c r="E713" s="8">
        <v>8.8</v>
      </c>
    </row>
    <row r="714" customFormat="1" spans="1:5">
      <c r="A714" s="12">
        <f>COUNTIF($B$4:B714,B714)</f>
        <v>17</v>
      </c>
      <c r="B714" s="6" t="s">
        <v>4679</v>
      </c>
      <c r="C714" s="6" t="s">
        <v>4680</v>
      </c>
      <c r="D714" s="6" t="s">
        <v>4697</v>
      </c>
      <c r="E714" s="8">
        <v>8.8</v>
      </c>
    </row>
    <row r="715" customFormat="1" spans="1:5">
      <c r="A715" s="12">
        <f>COUNTIF($B$4:B715,B715)</f>
        <v>18</v>
      </c>
      <c r="B715" s="6" t="s">
        <v>4679</v>
      </c>
      <c r="C715" s="6" t="s">
        <v>4680</v>
      </c>
      <c r="D715" s="6" t="s">
        <v>4698</v>
      </c>
      <c r="E715" s="8">
        <v>14</v>
      </c>
    </row>
    <row r="716" customFormat="1" spans="1:5">
      <c r="A716" s="12">
        <f>COUNTIF($B$4:B716,B716)</f>
        <v>19</v>
      </c>
      <c r="B716" s="6" t="s">
        <v>4679</v>
      </c>
      <c r="C716" s="6" t="s">
        <v>4680</v>
      </c>
      <c r="D716" s="6" t="s">
        <v>4699</v>
      </c>
      <c r="E716" s="8">
        <v>6.6</v>
      </c>
    </row>
    <row r="717" customFormat="1" spans="1:5">
      <c r="A717" s="12">
        <f>COUNTIF($B$4:B717,B717)</f>
        <v>20</v>
      </c>
      <c r="B717" s="6" t="s">
        <v>4679</v>
      </c>
      <c r="C717" s="6" t="s">
        <v>4680</v>
      </c>
      <c r="D717" s="6" t="s">
        <v>4700</v>
      </c>
      <c r="E717" s="8">
        <v>11.6</v>
      </c>
    </row>
    <row r="718" customFormat="1" spans="1:5">
      <c r="A718" s="12">
        <f>COUNTIF($B$4:B718,B718)</f>
        <v>21</v>
      </c>
      <c r="B718" s="6" t="s">
        <v>4679</v>
      </c>
      <c r="C718" s="6" t="s">
        <v>4680</v>
      </c>
      <c r="D718" s="6" t="s">
        <v>4701</v>
      </c>
      <c r="E718" s="8">
        <v>4</v>
      </c>
    </row>
    <row r="719" customFormat="1" spans="1:5">
      <c r="A719" s="12">
        <f>COUNTIF($B$4:B719,B719)</f>
        <v>22</v>
      </c>
      <c r="B719" s="6" t="s">
        <v>4679</v>
      </c>
      <c r="C719" s="6" t="s">
        <v>4680</v>
      </c>
      <c r="D719" s="6" t="s">
        <v>4702</v>
      </c>
      <c r="E719" s="8">
        <v>16.5</v>
      </c>
    </row>
    <row r="720" customFormat="1" spans="1:5">
      <c r="A720" s="12">
        <f>COUNTIF($B$4:B720,B720)</f>
        <v>23</v>
      </c>
      <c r="B720" s="6" t="s">
        <v>4679</v>
      </c>
      <c r="C720" s="6" t="s">
        <v>4680</v>
      </c>
      <c r="D720" s="6" t="s">
        <v>4703</v>
      </c>
      <c r="E720" s="8">
        <v>19.5</v>
      </c>
    </row>
    <row r="721" customFormat="1" spans="1:5">
      <c r="A721" s="12">
        <f>COUNTIF($B$4:B721,B721)</f>
        <v>24</v>
      </c>
      <c r="B721" s="6" t="s">
        <v>4679</v>
      </c>
      <c r="C721" s="6" t="s">
        <v>4680</v>
      </c>
      <c r="D721" s="6" t="s">
        <v>4704</v>
      </c>
      <c r="E721" s="8">
        <v>3</v>
      </c>
    </row>
    <row r="722" customFormat="1" spans="1:5">
      <c r="A722" s="12">
        <f>COUNTIF($B$4:B722,B722)</f>
        <v>25</v>
      </c>
      <c r="B722" s="6" t="s">
        <v>4679</v>
      </c>
      <c r="C722" s="6" t="s">
        <v>4680</v>
      </c>
      <c r="D722" s="6" t="s">
        <v>4705</v>
      </c>
      <c r="E722" s="8">
        <v>7.7</v>
      </c>
    </row>
    <row r="723" customFormat="1" spans="1:5">
      <c r="A723" s="12">
        <f>COUNTIF($B$4:B723,B723)</f>
        <v>26</v>
      </c>
      <c r="B723" s="6" t="s">
        <v>4679</v>
      </c>
      <c r="C723" s="6" t="s">
        <v>4680</v>
      </c>
      <c r="D723" s="6" t="s">
        <v>4706</v>
      </c>
      <c r="E723" s="8">
        <v>9.5</v>
      </c>
    </row>
    <row r="724" customFormat="1" spans="1:5">
      <c r="A724" s="12">
        <f>COUNTIF($B$4:B724,B724)</f>
        <v>27</v>
      </c>
      <c r="B724" s="6" t="s">
        <v>4679</v>
      </c>
      <c r="C724" s="6" t="s">
        <v>4680</v>
      </c>
      <c r="D724" s="6" t="s">
        <v>4707</v>
      </c>
      <c r="E724" s="8">
        <v>9.3</v>
      </c>
    </row>
    <row r="725" customFormat="1" spans="1:5">
      <c r="A725" s="12">
        <f>COUNTIF($B$4:B725,B725)</f>
        <v>28</v>
      </c>
      <c r="B725" s="6" t="s">
        <v>4679</v>
      </c>
      <c r="C725" s="6" t="s">
        <v>4680</v>
      </c>
      <c r="D725" s="6" t="s">
        <v>4708</v>
      </c>
      <c r="E725" s="8">
        <v>16</v>
      </c>
    </row>
    <row r="726" customFormat="1" spans="1:5">
      <c r="A726" s="12">
        <f>COUNTIF($B$4:B726,B726)</f>
        <v>29</v>
      </c>
      <c r="B726" s="6" t="s">
        <v>4679</v>
      </c>
      <c r="C726" s="6" t="s">
        <v>4680</v>
      </c>
      <c r="D726" s="6" t="s">
        <v>4709</v>
      </c>
      <c r="E726" s="8">
        <v>5.4</v>
      </c>
    </row>
    <row r="727" customFormat="1" spans="1:5">
      <c r="A727" s="12">
        <f>COUNTIF($B$4:B727,B727)</f>
        <v>30</v>
      </c>
      <c r="B727" s="6" t="s">
        <v>4679</v>
      </c>
      <c r="C727" s="6" t="s">
        <v>4680</v>
      </c>
      <c r="D727" s="6" t="s">
        <v>4710</v>
      </c>
      <c r="E727" s="8">
        <v>17.5</v>
      </c>
    </row>
    <row r="728" customFormat="1" spans="1:5">
      <c r="A728" s="12">
        <f>COUNTIF($B$4:B728,B728)</f>
        <v>31</v>
      </c>
      <c r="B728" s="6" t="s">
        <v>4679</v>
      </c>
      <c r="C728" s="6" t="s">
        <v>4680</v>
      </c>
      <c r="D728" s="6" t="s">
        <v>4711</v>
      </c>
      <c r="E728" s="8">
        <v>17</v>
      </c>
    </row>
    <row r="729" customFormat="1" spans="1:5">
      <c r="A729" s="12">
        <f>COUNTIF($B$4:B729,B729)</f>
        <v>32</v>
      </c>
      <c r="B729" s="6" t="s">
        <v>4679</v>
      </c>
      <c r="C729" s="6" t="s">
        <v>4680</v>
      </c>
      <c r="D729" s="6" t="s">
        <v>4712</v>
      </c>
      <c r="E729" s="8">
        <v>18.5</v>
      </c>
    </row>
    <row r="730" customFormat="1" spans="1:5">
      <c r="A730" s="12">
        <f>COUNTIF($B$4:B730,B730)</f>
        <v>33</v>
      </c>
      <c r="B730" s="6" t="s">
        <v>4679</v>
      </c>
      <c r="C730" s="6" t="s">
        <v>4680</v>
      </c>
      <c r="D730" s="6" t="s">
        <v>4713</v>
      </c>
      <c r="E730" s="8">
        <v>11</v>
      </c>
    </row>
    <row r="731" customFormat="1" spans="1:5">
      <c r="A731" s="12">
        <f>COUNTIF($B$4:B731,B731)</f>
        <v>34</v>
      </c>
      <c r="B731" s="6" t="s">
        <v>4679</v>
      </c>
      <c r="C731" s="6" t="s">
        <v>4680</v>
      </c>
      <c r="D731" s="6" t="s">
        <v>4714</v>
      </c>
      <c r="E731" s="8">
        <v>9</v>
      </c>
    </row>
    <row r="732" customFormat="1" spans="1:5">
      <c r="A732" s="12">
        <f>COUNTIF($B$4:B732,B732)</f>
        <v>35</v>
      </c>
      <c r="B732" s="6" t="s">
        <v>4679</v>
      </c>
      <c r="C732" s="6" t="s">
        <v>4680</v>
      </c>
      <c r="D732" s="6" t="s">
        <v>4715</v>
      </c>
      <c r="E732" s="8">
        <v>5.7</v>
      </c>
    </row>
    <row r="733" customFormat="1" spans="1:5">
      <c r="A733" s="12">
        <f>COUNTIF($B$4:B733,B733)</f>
        <v>36</v>
      </c>
      <c r="B733" s="6" t="s">
        <v>4679</v>
      </c>
      <c r="C733" s="6" t="s">
        <v>4680</v>
      </c>
      <c r="D733" s="6" t="s">
        <v>4716</v>
      </c>
      <c r="E733" s="8">
        <v>12</v>
      </c>
    </row>
    <row r="734" customFormat="1" spans="1:5">
      <c r="A734" s="12">
        <f>COUNTIF($B$4:B734,B734)</f>
        <v>37</v>
      </c>
      <c r="B734" s="6" t="s">
        <v>4679</v>
      </c>
      <c r="C734" s="6" t="s">
        <v>4680</v>
      </c>
      <c r="D734" s="6" t="s">
        <v>4717</v>
      </c>
      <c r="E734" s="8">
        <v>12</v>
      </c>
    </row>
    <row r="735" customFormat="1" spans="1:5">
      <c r="A735" s="12">
        <f>COUNTIF($B$4:B735,B735)</f>
        <v>38</v>
      </c>
      <c r="B735" s="6" t="s">
        <v>4679</v>
      </c>
      <c r="C735" s="6" t="s">
        <v>4680</v>
      </c>
      <c r="D735" s="6" t="s">
        <v>4718</v>
      </c>
      <c r="E735" s="8">
        <v>2</v>
      </c>
    </row>
    <row r="736" customFormat="1" spans="1:5">
      <c r="A736" s="6">
        <f>COUNTIF($B$4:B736,B736)</f>
        <v>39</v>
      </c>
      <c r="B736" s="6" t="s">
        <v>4679</v>
      </c>
      <c r="C736" s="6" t="s">
        <v>4680</v>
      </c>
      <c r="D736" s="6" t="s">
        <v>4719</v>
      </c>
      <c r="E736" s="8">
        <v>15.5</v>
      </c>
    </row>
    <row r="737" customFormat="1" spans="1:5">
      <c r="A737" s="12">
        <f>COUNTIF($B$4:B737,B737)</f>
        <v>40</v>
      </c>
      <c r="B737" s="6" t="s">
        <v>4679</v>
      </c>
      <c r="C737" s="6" t="s">
        <v>4680</v>
      </c>
      <c r="D737" s="6" t="s">
        <v>4720</v>
      </c>
      <c r="E737" s="8">
        <v>9</v>
      </c>
    </row>
    <row r="738" customFormat="1" spans="1:5">
      <c r="A738" s="12">
        <f>COUNTIF($B$4:B738,B738)</f>
        <v>41</v>
      </c>
      <c r="B738" s="6" t="s">
        <v>4679</v>
      </c>
      <c r="C738" s="6" t="s">
        <v>4680</v>
      </c>
      <c r="D738" s="6" t="s">
        <v>4721</v>
      </c>
      <c r="E738" s="8">
        <v>12</v>
      </c>
    </row>
    <row r="739" customFormat="1" spans="1:5">
      <c r="A739" s="12">
        <f>COUNTIF($B$4:B739,B739)</f>
        <v>42</v>
      </c>
      <c r="B739" s="6" t="s">
        <v>4679</v>
      </c>
      <c r="C739" s="6" t="s">
        <v>4680</v>
      </c>
      <c r="D739" s="6" t="s">
        <v>4722</v>
      </c>
      <c r="E739" s="8">
        <v>9.7</v>
      </c>
    </row>
    <row r="740" customFormat="1" spans="1:5">
      <c r="A740" s="12">
        <f>COUNTIF($B$4:B740,B740)</f>
        <v>43</v>
      </c>
      <c r="B740" s="6" t="s">
        <v>4679</v>
      </c>
      <c r="C740" s="6" t="s">
        <v>4680</v>
      </c>
      <c r="D740" s="6" t="s">
        <v>4723</v>
      </c>
      <c r="E740" s="8">
        <v>12</v>
      </c>
    </row>
    <row r="741" customFormat="1" spans="1:5">
      <c r="A741" s="12">
        <f>COUNTIF($B$4:B741,B741)</f>
        <v>44</v>
      </c>
      <c r="B741" s="6" t="s">
        <v>4679</v>
      </c>
      <c r="C741" s="6" t="s">
        <v>4680</v>
      </c>
      <c r="D741" s="6" t="s">
        <v>4724</v>
      </c>
      <c r="E741" s="8">
        <v>2</v>
      </c>
    </row>
    <row r="742" customFormat="1" spans="1:5">
      <c r="A742" s="12">
        <f>COUNTIF($B$4:B742,B742)</f>
        <v>45</v>
      </c>
      <c r="B742" s="6" t="s">
        <v>4679</v>
      </c>
      <c r="C742" s="6" t="s">
        <v>4680</v>
      </c>
      <c r="D742" s="6" t="s">
        <v>4725</v>
      </c>
      <c r="E742" s="8">
        <v>6.7</v>
      </c>
    </row>
    <row r="743" customFormat="1" spans="1:5">
      <c r="A743" s="12">
        <f>COUNTIF($B$4:B743,B743)</f>
        <v>46</v>
      </c>
      <c r="B743" s="6" t="s">
        <v>4679</v>
      </c>
      <c r="C743" s="6" t="s">
        <v>4680</v>
      </c>
      <c r="D743" s="6" t="s">
        <v>4726</v>
      </c>
      <c r="E743" s="8">
        <v>4.8</v>
      </c>
    </row>
    <row r="744" customFormat="1" spans="1:5">
      <c r="A744" s="12">
        <f>COUNTIF($B$4:B744,B744)</f>
        <v>47</v>
      </c>
      <c r="B744" s="6" t="s">
        <v>4679</v>
      </c>
      <c r="C744" s="6" t="s">
        <v>4680</v>
      </c>
      <c r="D744" s="6" t="s">
        <v>4727</v>
      </c>
      <c r="E744" s="8">
        <v>5.8</v>
      </c>
    </row>
    <row r="745" customFormat="1" spans="1:5">
      <c r="A745" s="12">
        <f>COUNTIF($B$4:B745,B745)</f>
        <v>48</v>
      </c>
      <c r="B745" s="6" t="s">
        <v>4679</v>
      </c>
      <c r="C745" s="6" t="s">
        <v>4680</v>
      </c>
      <c r="D745" s="6" t="s">
        <v>4728</v>
      </c>
      <c r="E745" s="8">
        <v>63.5</v>
      </c>
    </row>
    <row r="746" customFormat="1" spans="1:5">
      <c r="A746" s="12">
        <f>COUNTIF($B$4:B746,B746)</f>
        <v>49</v>
      </c>
      <c r="B746" s="6" t="s">
        <v>4679</v>
      </c>
      <c r="C746" s="6" t="s">
        <v>4680</v>
      </c>
      <c r="D746" s="6" t="s">
        <v>4729</v>
      </c>
      <c r="E746" s="8">
        <v>6.5</v>
      </c>
    </row>
    <row r="747" customFormat="1" spans="1:5">
      <c r="A747" s="12">
        <f>COUNTIF($B$4:B747,B747)</f>
        <v>50</v>
      </c>
      <c r="B747" s="6" t="s">
        <v>4679</v>
      </c>
      <c r="C747" s="6" t="s">
        <v>4680</v>
      </c>
      <c r="D747" s="6" t="s">
        <v>4730</v>
      </c>
      <c r="E747" s="8">
        <v>46</v>
      </c>
    </row>
    <row r="748" customFormat="1" spans="1:5">
      <c r="A748" s="12">
        <f>COUNTIF($B$4:B748,B748)</f>
        <v>51</v>
      </c>
      <c r="B748" s="6" t="s">
        <v>4679</v>
      </c>
      <c r="C748" s="6" t="s">
        <v>4680</v>
      </c>
      <c r="D748" s="6" t="s">
        <v>4731</v>
      </c>
      <c r="E748" s="8">
        <v>6.7</v>
      </c>
    </row>
    <row r="749" customFormat="1" spans="1:5">
      <c r="A749" s="12">
        <f>COUNTIF($B$4:B749,B749)</f>
        <v>52</v>
      </c>
      <c r="B749" s="6" t="s">
        <v>4679</v>
      </c>
      <c r="C749" s="6" t="s">
        <v>4680</v>
      </c>
      <c r="D749" s="6" t="s">
        <v>4732</v>
      </c>
      <c r="E749" s="8">
        <v>1</v>
      </c>
    </row>
    <row r="750" customFormat="1" spans="1:5">
      <c r="A750" s="12">
        <f>COUNTIF($B$4:B750,B750)</f>
        <v>53</v>
      </c>
      <c r="B750" s="6" t="s">
        <v>4679</v>
      </c>
      <c r="C750" s="6" t="s">
        <v>4680</v>
      </c>
      <c r="D750" s="6" t="s">
        <v>4733</v>
      </c>
      <c r="E750" s="8">
        <v>9.6</v>
      </c>
    </row>
    <row r="751" customFormat="1" spans="1:5">
      <c r="A751" s="12">
        <f>COUNTIF($B$4:B751,B751)</f>
        <v>54</v>
      </c>
      <c r="B751" s="6" t="s">
        <v>4679</v>
      </c>
      <c r="C751" s="6" t="s">
        <v>4680</v>
      </c>
      <c r="D751" s="6" t="s">
        <v>4734</v>
      </c>
      <c r="E751" s="8">
        <v>53.5</v>
      </c>
    </row>
    <row r="752" customFormat="1" spans="1:5">
      <c r="A752" s="12">
        <f>COUNTIF($B$4:B752,B752)</f>
        <v>55</v>
      </c>
      <c r="B752" s="6" t="s">
        <v>4679</v>
      </c>
      <c r="C752" s="6" t="s">
        <v>4680</v>
      </c>
      <c r="D752" s="6" t="s">
        <v>4735</v>
      </c>
      <c r="E752" s="8">
        <v>13.7</v>
      </c>
    </row>
    <row r="753" customFormat="1" spans="1:5">
      <c r="A753" s="12">
        <v>56</v>
      </c>
      <c r="B753" s="6" t="s">
        <v>4679</v>
      </c>
      <c r="C753" s="6" t="s">
        <v>4680</v>
      </c>
      <c r="D753" s="6" t="s">
        <v>4736</v>
      </c>
      <c r="E753" s="8">
        <v>6</v>
      </c>
    </row>
    <row r="754" customFormat="1" spans="1:5">
      <c r="A754" s="12">
        <f>COUNTIF($B$4:B754,B754)</f>
        <v>1</v>
      </c>
      <c r="B754" s="6" t="s">
        <v>4737</v>
      </c>
      <c r="C754" s="6" t="s">
        <v>4738</v>
      </c>
      <c r="D754" s="6" t="s">
        <v>4739</v>
      </c>
      <c r="E754" s="8">
        <v>14.1</v>
      </c>
    </row>
    <row r="755" customFormat="1" spans="1:5">
      <c r="A755" s="12">
        <f>COUNTIF($B$4:B755,B755)</f>
        <v>2</v>
      </c>
      <c r="B755" s="6" t="s">
        <v>4737</v>
      </c>
      <c r="C755" s="6" t="s">
        <v>4738</v>
      </c>
      <c r="D755" s="6" t="s">
        <v>4740</v>
      </c>
      <c r="E755" s="8">
        <v>12</v>
      </c>
    </row>
    <row r="756" customFormat="1" spans="1:5">
      <c r="A756" s="12">
        <f>COUNTIF($B$4:B756,B756)</f>
        <v>3</v>
      </c>
      <c r="B756" s="6" t="s">
        <v>4737</v>
      </c>
      <c r="C756" s="6" t="s">
        <v>4738</v>
      </c>
      <c r="D756" s="6" t="s">
        <v>4741</v>
      </c>
      <c r="E756" s="8">
        <v>1</v>
      </c>
    </row>
    <row r="757" customFormat="1" spans="1:5">
      <c r="A757" s="12">
        <f>COUNTIF($B$4:B757,B757)</f>
        <v>4</v>
      </c>
      <c r="B757" s="6" t="s">
        <v>4737</v>
      </c>
      <c r="C757" s="6" t="s">
        <v>4738</v>
      </c>
      <c r="D757" s="6" t="s">
        <v>4742</v>
      </c>
      <c r="E757" s="8">
        <v>6</v>
      </c>
    </row>
    <row r="758" customFormat="1" spans="1:5">
      <c r="A758" s="12">
        <f>COUNTIF($B$4:B758,B758)</f>
        <v>5</v>
      </c>
      <c r="B758" s="6" t="s">
        <v>4737</v>
      </c>
      <c r="C758" s="6" t="s">
        <v>4738</v>
      </c>
      <c r="D758" s="6" t="s">
        <v>4743</v>
      </c>
      <c r="E758" s="8">
        <v>22.5</v>
      </c>
    </row>
    <row r="759" customFormat="1" spans="1:5">
      <c r="A759" s="12">
        <f>COUNTIF($B$4:B759,B759)</f>
        <v>6</v>
      </c>
      <c r="B759" s="6" t="s">
        <v>4737</v>
      </c>
      <c r="C759" s="6" t="s">
        <v>4738</v>
      </c>
      <c r="D759" s="6" t="s">
        <v>2655</v>
      </c>
      <c r="E759" s="8">
        <v>16.5</v>
      </c>
    </row>
    <row r="760" customFormat="1" spans="1:5">
      <c r="A760" s="12">
        <f>COUNTIF($B$4:B760,B760)</f>
        <v>7</v>
      </c>
      <c r="B760" s="6" t="s">
        <v>4737</v>
      </c>
      <c r="C760" s="6" t="s">
        <v>4738</v>
      </c>
      <c r="D760" s="6" t="s">
        <v>4744</v>
      </c>
      <c r="E760" s="8">
        <v>1.3</v>
      </c>
    </row>
    <row r="761" customFormat="1" spans="1:5">
      <c r="A761" s="12">
        <f>COUNTIF($B$4:B761,B761)</f>
        <v>8</v>
      </c>
      <c r="B761" s="6" t="s">
        <v>4737</v>
      </c>
      <c r="C761" s="6" t="s">
        <v>4738</v>
      </c>
      <c r="D761" s="6" t="s">
        <v>4745</v>
      </c>
      <c r="E761" s="8">
        <v>18</v>
      </c>
    </row>
    <row r="762" customFormat="1" spans="1:5">
      <c r="A762" s="12">
        <f>COUNTIF($B$4:B762,B762)</f>
        <v>9</v>
      </c>
      <c r="B762" s="6" t="s">
        <v>4737</v>
      </c>
      <c r="C762" s="6" t="s">
        <v>4738</v>
      </c>
      <c r="D762" s="6" t="s">
        <v>4746</v>
      </c>
      <c r="E762" s="8">
        <v>284.07</v>
      </c>
    </row>
    <row r="763" customFormat="1" spans="1:5">
      <c r="A763" s="12">
        <f>COUNTIF($B$4:B763,B763)</f>
        <v>10</v>
      </c>
      <c r="B763" s="6" t="s">
        <v>4737</v>
      </c>
      <c r="C763" s="6" t="s">
        <v>4738</v>
      </c>
      <c r="D763" s="6" t="s">
        <v>4747</v>
      </c>
      <c r="E763" s="8">
        <v>8</v>
      </c>
    </row>
    <row r="764" customFormat="1" spans="1:5">
      <c r="A764" s="12">
        <f>COUNTIF($B$4:B764,B764)</f>
        <v>11</v>
      </c>
      <c r="B764" s="6" t="s">
        <v>4737</v>
      </c>
      <c r="C764" s="6" t="s">
        <v>4738</v>
      </c>
      <c r="D764" s="6" t="s">
        <v>4748</v>
      </c>
      <c r="E764" s="8">
        <v>2</v>
      </c>
    </row>
    <row r="765" customFormat="1" spans="1:5">
      <c r="A765" s="12">
        <f>COUNTIF($B$4:B765,B765)</f>
        <v>12</v>
      </c>
      <c r="B765" s="6" t="s">
        <v>4737</v>
      </c>
      <c r="C765" s="6" t="s">
        <v>4738</v>
      </c>
      <c r="D765" s="6" t="s">
        <v>1315</v>
      </c>
      <c r="E765" s="8">
        <v>5.3</v>
      </c>
    </row>
    <row r="766" customFormat="1" spans="1:5">
      <c r="A766" s="12">
        <f>COUNTIF($B$4:B766,B766)</f>
        <v>13</v>
      </c>
      <c r="B766" s="6" t="s">
        <v>4737</v>
      </c>
      <c r="C766" s="6" t="s">
        <v>4738</v>
      </c>
      <c r="D766" s="6" t="s">
        <v>4749</v>
      </c>
      <c r="E766" s="8">
        <v>17</v>
      </c>
    </row>
    <row r="767" customFormat="1" spans="1:5">
      <c r="A767" s="12">
        <f>COUNTIF($B$4:B767,B767)</f>
        <v>1</v>
      </c>
      <c r="B767" s="6" t="s">
        <v>4750</v>
      </c>
      <c r="C767" s="6" t="s">
        <v>4751</v>
      </c>
      <c r="D767" s="6" t="s">
        <v>4752</v>
      </c>
      <c r="E767" s="8">
        <v>13</v>
      </c>
    </row>
    <row r="768" customFormat="1" spans="1:5">
      <c r="A768" s="12">
        <f>COUNTIF($B$4:B768,B768)</f>
        <v>2</v>
      </c>
      <c r="B768" s="6" t="s">
        <v>4750</v>
      </c>
      <c r="C768" s="6" t="s">
        <v>4751</v>
      </c>
      <c r="D768" s="6" t="s">
        <v>4753</v>
      </c>
      <c r="E768" s="8">
        <v>9</v>
      </c>
    </row>
    <row r="769" customFormat="1" spans="1:5">
      <c r="A769" s="12">
        <f>COUNTIF($B$4:B769,B769)</f>
        <v>3</v>
      </c>
      <c r="B769" s="6" t="s">
        <v>4750</v>
      </c>
      <c r="C769" s="6" t="s">
        <v>4751</v>
      </c>
      <c r="D769" s="6" t="s">
        <v>4754</v>
      </c>
      <c r="E769" s="8">
        <v>12.7</v>
      </c>
    </row>
    <row r="770" customFormat="1" spans="1:5">
      <c r="A770" s="12">
        <f>COUNTIF($B$4:B770,B770)</f>
        <v>4</v>
      </c>
      <c r="B770" s="6" t="s">
        <v>4750</v>
      </c>
      <c r="C770" s="6" t="s">
        <v>4751</v>
      </c>
      <c r="D770" s="6" t="s">
        <v>4755</v>
      </c>
      <c r="E770" s="8">
        <v>7</v>
      </c>
    </row>
    <row r="771" customFormat="1" spans="1:5">
      <c r="A771" s="12">
        <f>COUNTIF($B$4:B771,B771)</f>
        <v>5</v>
      </c>
      <c r="B771" s="6" t="s">
        <v>4750</v>
      </c>
      <c r="C771" s="6" t="s">
        <v>4751</v>
      </c>
      <c r="D771" s="6" t="s">
        <v>4756</v>
      </c>
      <c r="E771" s="8">
        <v>14.6</v>
      </c>
    </row>
    <row r="772" customFormat="1" spans="1:5">
      <c r="A772" s="12">
        <f>COUNTIF($B$4:B772,B772)</f>
        <v>6</v>
      </c>
      <c r="B772" s="6" t="s">
        <v>4750</v>
      </c>
      <c r="C772" s="6" t="s">
        <v>4751</v>
      </c>
      <c r="D772" s="6" t="s">
        <v>4757</v>
      </c>
      <c r="E772" s="8">
        <v>8.8</v>
      </c>
    </row>
    <row r="773" customFormat="1" spans="1:5">
      <c r="A773" s="12">
        <f>COUNTIF($B$4:B773,B773)</f>
        <v>7</v>
      </c>
      <c r="B773" s="6" t="s">
        <v>4750</v>
      </c>
      <c r="C773" s="6" t="s">
        <v>4751</v>
      </c>
      <c r="D773" s="6" t="s">
        <v>4758</v>
      </c>
      <c r="E773" s="8">
        <v>7</v>
      </c>
    </row>
    <row r="774" customFormat="1" spans="1:5">
      <c r="A774" s="12">
        <f>COUNTIF($B$4:B774,B774)</f>
        <v>8</v>
      </c>
      <c r="B774" s="6" t="s">
        <v>4750</v>
      </c>
      <c r="C774" s="6" t="s">
        <v>4751</v>
      </c>
      <c r="D774" s="6" t="s">
        <v>1490</v>
      </c>
      <c r="E774" s="8">
        <v>16</v>
      </c>
    </row>
    <row r="775" customFormat="1" spans="1:5">
      <c r="A775" s="12">
        <f>COUNTIF($B$4:B775,B775)</f>
        <v>9</v>
      </c>
      <c r="B775" s="6" t="s">
        <v>4750</v>
      </c>
      <c r="C775" s="6" t="s">
        <v>4751</v>
      </c>
      <c r="D775" s="6" t="s">
        <v>4759</v>
      </c>
      <c r="E775" s="8">
        <v>12</v>
      </c>
    </row>
    <row r="776" customFormat="1" spans="1:5">
      <c r="A776" s="12">
        <f>COUNTIF($B$4:B776,B776)</f>
        <v>10</v>
      </c>
      <c r="B776" s="6" t="s">
        <v>4750</v>
      </c>
      <c r="C776" s="6" t="s">
        <v>4751</v>
      </c>
      <c r="D776" s="6" t="s">
        <v>4760</v>
      </c>
      <c r="E776" s="8">
        <v>9</v>
      </c>
    </row>
    <row r="777" customFormat="1" spans="1:5">
      <c r="A777" s="12">
        <f>COUNTIF($B$4:B777,B777)</f>
        <v>11</v>
      </c>
      <c r="B777" s="6" t="s">
        <v>4750</v>
      </c>
      <c r="C777" s="6" t="s">
        <v>4751</v>
      </c>
      <c r="D777" s="6" t="s">
        <v>4761</v>
      </c>
      <c r="E777" s="8">
        <v>13.2</v>
      </c>
    </row>
    <row r="778" customFormat="1" spans="1:5">
      <c r="A778" s="12">
        <f>COUNTIF($B$4:B778,B778)</f>
        <v>12</v>
      </c>
      <c r="B778" s="6" t="s">
        <v>4750</v>
      </c>
      <c r="C778" s="6" t="s">
        <v>4751</v>
      </c>
      <c r="D778" s="6" t="s">
        <v>4762</v>
      </c>
      <c r="E778" s="8">
        <v>11.5</v>
      </c>
    </row>
    <row r="779" customFormat="1" spans="1:5">
      <c r="A779" s="12">
        <f>COUNTIF($B$4:B779,B779)</f>
        <v>13</v>
      </c>
      <c r="B779" s="6" t="s">
        <v>4750</v>
      </c>
      <c r="C779" s="6" t="s">
        <v>4751</v>
      </c>
      <c r="D779" s="6" t="s">
        <v>4763</v>
      </c>
      <c r="E779" s="8">
        <v>11.5</v>
      </c>
    </row>
    <row r="780" customFormat="1" spans="1:5">
      <c r="A780" s="12">
        <f>COUNTIF($B$4:B780,B780)</f>
        <v>14</v>
      </c>
      <c r="B780" s="6" t="s">
        <v>4750</v>
      </c>
      <c r="C780" s="6" t="s">
        <v>4751</v>
      </c>
      <c r="D780" s="6" t="s">
        <v>4764</v>
      </c>
      <c r="E780" s="8">
        <v>11.9</v>
      </c>
    </row>
    <row r="781" customFormat="1" spans="1:5">
      <c r="A781" s="12">
        <f>COUNTIF($B$4:B781,B781)</f>
        <v>15</v>
      </c>
      <c r="B781" s="6" t="s">
        <v>4750</v>
      </c>
      <c r="C781" s="6" t="s">
        <v>4751</v>
      </c>
      <c r="D781" s="6" t="s">
        <v>4765</v>
      </c>
      <c r="E781" s="8">
        <v>14</v>
      </c>
    </row>
    <row r="782" customFormat="1" spans="1:5">
      <c r="A782" s="12">
        <f>COUNTIF($B$4:B782,B782)</f>
        <v>16</v>
      </c>
      <c r="B782" s="6" t="s">
        <v>4750</v>
      </c>
      <c r="C782" s="6" t="s">
        <v>4751</v>
      </c>
      <c r="D782" s="6" t="s">
        <v>4766</v>
      </c>
      <c r="E782" s="8">
        <v>70.4</v>
      </c>
    </row>
    <row r="783" customFormat="1" spans="1:5">
      <c r="A783" s="12">
        <f>COUNTIF($B$4:B783,B783)</f>
        <v>17</v>
      </c>
      <c r="B783" s="6" t="s">
        <v>4750</v>
      </c>
      <c r="C783" s="6" t="s">
        <v>4751</v>
      </c>
      <c r="D783" s="6" t="s">
        <v>4767</v>
      </c>
      <c r="E783" s="8">
        <v>9</v>
      </c>
    </row>
    <row r="784" customFormat="1" spans="1:5">
      <c r="A784" s="12">
        <f>COUNTIF($B$4:B784,B784)</f>
        <v>18</v>
      </c>
      <c r="B784" s="6" t="s">
        <v>4750</v>
      </c>
      <c r="C784" s="6" t="s">
        <v>4751</v>
      </c>
      <c r="D784" s="6" t="s">
        <v>4768</v>
      </c>
      <c r="E784" s="8">
        <v>4.6</v>
      </c>
    </row>
    <row r="785" customFormat="1" spans="1:5">
      <c r="A785" s="12">
        <f>COUNTIF($B$4:B785,B785)</f>
        <v>19</v>
      </c>
      <c r="B785" s="6" t="s">
        <v>4750</v>
      </c>
      <c r="C785" s="6" t="s">
        <v>4751</v>
      </c>
      <c r="D785" s="6" t="s">
        <v>4769</v>
      </c>
      <c r="E785" s="8">
        <v>37.2</v>
      </c>
    </row>
    <row r="786" customFormat="1" spans="1:5">
      <c r="A786" s="12">
        <f>COUNTIF($B$4:B786,B786)</f>
        <v>20</v>
      </c>
      <c r="B786" s="6" t="s">
        <v>4750</v>
      </c>
      <c r="C786" s="6" t="s">
        <v>4751</v>
      </c>
      <c r="D786" s="6" t="s">
        <v>4770</v>
      </c>
      <c r="E786" s="8">
        <v>9.2</v>
      </c>
    </row>
    <row r="787" customFormat="1" spans="1:5">
      <c r="A787" s="12">
        <f>COUNTIF($B$4:B787,B787)</f>
        <v>21</v>
      </c>
      <c r="B787" s="6" t="s">
        <v>4750</v>
      </c>
      <c r="C787" s="6" t="s">
        <v>4751</v>
      </c>
      <c r="D787" s="6" t="s">
        <v>4771</v>
      </c>
      <c r="E787" s="8">
        <v>11.5</v>
      </c>
    </row>
    <row r="788" customFormat="1" spans="1:5">
      <c r="A788" s="12">
        <f>COUNTIF($B$4:B788,B788)</f>
        <v>22</v>
      </c>
      <c r="B788" s="6" t="s">
        <v>4750</v>
      </c>
      <c r="C788" s="6" t="s">
        <v>4751</v>
      </c>
      <c r="D788" s="6" t="s">
        <v>4772</v>
      </c>
      <c r="E788" s="8">
        <v>12.6</v>
      </c>
    </row>
    <row r="789" customFormat="1" spans="1:5">
      <c r="A789" s="12">
        <f>COUNTIF($B$4:B789,B789)</f>
        <v>23</v>
      </c>
      <c r="B789" s="6" t="s">
        <v>4750</v>
      </c>
      <c r="C789" s="6" t="s">
        <v>4751</v>
      </c>
      <c r="D789" s="6" t="s">
        <v>4773</v>
      </c>
      <c r="E789" s="8">
        <v>20.8</v>
      </c>
    </row>
    <row r="790" customFormat="1" spans="1:5">
      <c r="A790" s="12">
        <f>COUNTIF($B$4:B790,B790)</f>
        <v>24</v>
      </c>
      <c r="B790" s="6" t="s">
        <v>4750</v>
      </c>
      <c r="C790" s="6" t="s">
        <v>4751</v>
      </c>
      <c r="D790" s="6" t="s">
        <v>4774</v>
      </c>
      <c r="E790" s="8">
        <v>12.5</v>
      </c>
    </row>
    <row r="791" customFormat="1" spans="1:5">
      <c r="A791" s="12">
        <f>COUNTIF($B$4:B791,B791)</f>
        <v>25</v>
      </c>
      <c r="B791" s="6" t="s">
        <v>4750</v>
      </c>
      <c r="C791" s="6" t="s">
        <v>4751</v>
      </c>
      <c r="D791" s="6" t="s">
        <v>4775</v>
      </c>
      <c r="E791" s="8">
        <v>7</v>
      </c>
    </row>
    <row r="792" customFormat="1" spans="1:5">
      <c r="A792" s="12">
        <f>COUNTIF($B$4:B792,B792)</f>
        <v>26</v>
      </c>
      <c r="B792" s="6" t="s">
        <v>4750</v>
      </c>
      <c r="C792" s="6" t="s">
        <v>4751</v>
      </c>
      <c r="D792" s="6" t="s">
        <v>4776</v>
      </c>
      <c r="E792" s="8">
        <v>11.5</v>
      </c>
    </row>
    <row r="793" customFormat="1" spans="1:5">
      <c r="A793" s="12">
        <f>COUNTIF($B$4:B793,B793)</f>
        <v>27</v>
      </c>
      <c r="B793" s="6" t="s">
        <v>4750</v>
      </c>
      <c r="C793" s="6" t="s">
        <v>4751</v>
      </c>
      <c r="D793" s="6" t="s">
        <v>4777</v>
      </c>
      <c r="E793" s="8">
        <v>11</v>
      </c>
    </row>
    <row r="794" customFormat="1" spans="1:5">
      <c r="A794" s="12">
        <f>COUNTIF($B$4:B794,B794)</f>
        <v>28</v>
      </c>
      <c r="B794" s="6" t="s">
        <v>4750</v>
      </c>
      <c r="C794" s="6" t="s">
        <v>4751</v>
      </c>
      <c r="D794" s="6" t="s">
        <v>4778</v>
      </c>
      <c r="E794" s="8">
        <v>9.5</v>
      </c>
    </row>
    <row r="795" customFormat="1" spans="1:5">
      <c r="A795" s="12">
        <f>COUNTIF($B$4:B795,B795)</f>
        <v>29</v>
      </c>
      <c r="B795" s="6" t="s">
        <v>4750</v>
      </c>
      <c r="C795" s="6" t="s">
        <v>4751</v>
      </c>
      <c r="D795" s="6" t="s">
        <v>4779</v>
      </c>
      <c r="E795" s="8">
        <v>6.8</v>
      </c>
    </row>
    <row r="796" customFormat="1" spans="1:5">
      <c r="A796" s="12">
        <f>COUNTIF($B$4:B796,B796)</f>
        <v>30</v>
      </c>
      <c r="B796" s="6" t="s">
        <v>4750</v>
      </c>
      <c r="C796" s="6" t="s">
        <v>4751</v>
      </c>
      <c r="D796" s="6" t="s">
        <v>4780</v>
      </c>
      <c r="E796" s="8">
        <v>9.4</v>
      </c>
    </row>
    <row r="797" customFormat="1" spans="1:5">
      <c r="A797" s="12">
        <f>COUNTIF($B$4:B797,B797)</f>
        <v>31</v>
      </c>
      <c r="B797" s="6" t="s">
        <v>4750</v>
      </c>
      <c r="C797" s="6" t="s">
        <v>4751</v>
      </c>
      <c r="D797" s="6" t="s">
        <v>4781</v>
      </c>
      <c r="E797" s="8">
        <v>11.3</v>
      </c>
    </row>
    <row r="798" customFormat="1" spans="1:5">
      <c r="A798" s="12">
        <f>COUNTIF($B$4:B798,B798)</f>
        <v>32</v>
      </c>
      <c r="B798" s="6" t="s">
        <v>4750</v>
      </c>
      <c r="C798" s="6" t="s">
        <v>4751</v>
      </c>
      <c r="D798" s="6" t="s">
        <v>4782</v>
      </c>
      <c r="E798" s="8">
        <v>12.8</v>
      </c>
    </row>
    <row r="799" customFormat="1" spans="1:5">
      <c r="A799" s="12">
        <f>COUNTIF($B$4:B799,B799)</f>
        <v>33</v>
      </c>
      <c r="B799" s="6" t="s">
        <v>4750</v>
      </c>
      <c r="C799" s="6" t="s">
        <v>4751</v>
      </c>
      <c r="D799" s="6" t="s">
        <v>4783</v>
      </c>
      <c r="E799" s="8">
        <v>9</v>
      </c>
    </row>
    <row r="800" customFormat="1" spans="1:5">
      <c r="A800" s="12">
        <f>COUNTIF($B$4:B800,B800)</f>
        <v>34</v>
      </c>
      <c r="B800" s="6" t="s">
        <v>4750</v>
      </c>
      <c r="C800" s="6" t="s">
        <v>4751</v>
      </c>
      <c r="D800" s="6" t="s">
        <v>4784</v>
      </c>
      <c r="E800" s="8">
        <v>13.7</v>
      </c>
    </row>
    <row r="801" customFormat="1" spans="1:5">
      <c r="A801" s="12">
        <f>COUNTIF($B$4:B801,B801)</f>
        <v>35</v>
      </c>
      <c r="B801" s="6" t="s">
        <v>4750</v>
      </c>
      <c r="C801" s="6" t="s">
        <v>4751</v>
      </c>
      <c r="D801" s="6" t="s">
        <v>4785</v>
      </c>
      <c r="E801" s="8">
        <v>13.9</v>
      </c>
    </row>
    <row r="802" customFormat="1" spans="1:5">
      <c r="A802" s="12">
        <f>COUNTIF($B$4:B802,B802)</f>
        <v>36</v>
      </c>
      <c r="B802" s="6" t="s">
        <v>4750</v>
      </c>
      <c r="C802" s="6" t="s">
        <v>4751</v>
      </c>
      <c r="D802" s="6" t="s">
        <v>4786</v>
      </c>
      <c r="E802" s="8">
        <v>7</v>
      </c>
    </row>
    <row r="803" customFormat="1" spans="1:5">
      <c r="A803" s="12">
        <f>COUNTIF($B$4:B803,B803)</f>
        <v>37</v>
      </c>
      <c r="B803" s="6" t="s">
        <v>4750</v>
      </c>
      <c r="C803" s="6" t="s">
        <v>4751</v>
      </c>
      <c r="D803" s="6" t="s">
        <v>4787</v>
      </c>
      <c r="E803" s="8">
        <v>30.8</v>
      </c>
    </row>
    <row r="804" customFormat="1" spans="1:5">
      <c r="A804" s="12">
        <f>COUNTIF($B$4:B804,B804)</f>
        <v>38</v>
      </c>
      <c r="B804" s="6" t="s">
        <v>4750</v>
      </c>
      <c r="C804" s="6" t="s">
        <v>4751</v>
      </c>
      <c r="D804" s="6" t="s">
        <v>4788</v>
      </c>
      <c r="E804" s="8">
        <v>9</v>
      </c>
    </row>
    <row r="805" customFormat="1" spans="1:5">
      <c r="A805" s="12">
        <f>COUNTIF($B$4:B805,B805)</f>
        <v>39</v>
      </c>
      <c r="B805" s="6" t="s">
        <v>4750</v>
      </c>
      <c r="C805" s="6" t="s">
        <v>4751</v>
      </c>
      <c r="D805" s="6" t="s">
        <v>1387</v>
      </c>
      <c r="E805" s="8">
        <v>12.8</v>
      </c>
    </row>
    <row r="806" customFormat="1" spans="1:5">
      <c r="A806" s="12">
        <f>COUNTIF($B$4:B806,B806)</f>
        <v>40</v>
      </c>
      <c r="B806" s="6" t="s">
        <v>4750</v>
      </c>
      <c r="C806" s="6" t="s">
        <v>4751</v>
      </c>
      <c r="D806" s="6" t="s">
        <v>4789</v>
      </c>
      <c r="E806" s="8">
        <v>9.2</v>
      </c>
    </row>
    <row r="807" customFormat="1" spans="1:5">
      <c r="A807" s="12">
        <f>COUNTIF($B$4:B807,B807)</f>
        <v>41</v>
      </c>
      <c r="B807" s="6" t="s">
        <v>4750</v>
      </c>
      <c r="C807" s="6" t="s">
        <v>4751</v>
      </c>
      <c r="D807" s="6" t="s">
        <v>4790</v>
      </c>
      <c r="E807" s="8">
        <v>4.6</v>
      </c>
    </row>
    <row r="808" customFormat="1" spans="1:5">
      <c r="A808" s="12">
        <f>COUNTIF($B$4:B808,B808)</f>
        <v>42</v>
      </c>
      <c r="B808" s="6" t="s">
        <v>4750</v>
      </c>
      <c r="C808" s="6" t="s">
        <v>4751</v>
      </c>
      <c r="D808" s="6" t="s">
        <v>4791</v>
      </c>
      <c r="E808" s="8">
        <v>17.4</v>
      </c>
    </row>
    <row r="809" customFormat="1" spans="1:5">
      <c r="A809" s="12">
        <f>COUNTIF($B$4:B809,B809)</f>
        <v>43</v>
      </c>
      <c r="B809" s="6" t="s">
        <v>4750</v>
      </c>
      <c r="C809" s="6" t="s">
        <v>4751</v>
      </c>
      <c r="D809" s="6" t="s">
        <v>4745</v>
      </c>
      <c r="E809" s="8">
        <v>11.8</v>
      </c>
    </row>
    <row r="810" customFormat="1" spans="1:5">
      <c r="A810" s="12">
        <f>COUNTIF($B$4:B810,B810)</f>
        <v>44</v>
      </c>
      <c r="B810" s="6" t="s">
        <v>4750</v>
      </c>
      <c r="C810" s="6" t="s">
        <v>4751</v>
      </c>
      <c r="D810" s="6" t="s">
        <v>4792</v>
      </c>
      <c r="E810" s="8">
        <v>10</v>
      </c>
    </row>
    <row r="811" customFormat="1" spans="1:5">
      <c r="A811" s="12">
        <f>COUNTIF($B$4:B811,B811)</f>
        <v>1</v>
      </c>
      <c r="B811" s="6" t="s">
        <v>4793</v>
      </c>
      <c r="C811" s="6" t="s">
        <v>4794</v>
      </c>
      <c r="D811" s="6" t="s">
        <v>4795</v>
      </c>
      <c r="E811" s="8">
        <v>6</v>
      </c>
    </row>
    <row r="812" customFormat="1" spans="1:5">
      <c r="A812" s="12">
        <f>COUNTIF($B$4:B812,B812)</f>
        <v>2</v>
      </c>
      <c r="B812" s="6" t="s">
        <v>4793</v>
      </c>
      <c r="C812" s="6" t="s">
        <v>4794</v>
      </c>
      <c r="D812" s="6" t="s">
        <v>4796</v>
      </c>
      <c r="E812" s="8">
        <v>8.5</v>
      </c>
    </row>
    <row r="813" customFormat="1" spans="1:5">
      <c r="A813" s="12">
        <f>COUNTIF($B$4:B813,B813)</f>
        <v>3</v>
      </c>
      <c r="B813" s="6" t="s">
        <v>4793</v>
      </c>
      <c r="C813" s="6" t="s">
        <v>4794</v>
      </c>
      <c r="D813" s="6" t="s">
        <v>4797</v>
      </c>
      <c r="E813" s="8">
        <v>4.6</v>
      </c>
    </row>
    <row r="814" customFormat="1" spans="1:5">
      <c r="A814" s="12">
        <f>COUNTIF($B$4:B814,B814)</f>
        <v>4</v>
      </c>
      <c r="B814" s="6" t="s">
        <v>4793</v>
      </c>
      <c r="C814" s="6" t="s">
        <v>4794</v>
      </c>
      <c r="D814" s="6" t="s">
        <v>4798</v>
      </c>
      <c r="E814" s="8">
        <v>1</v>
      </c>
    </row>
    <row r="815" customFormat="1" spans="1:5">
      <c r="A815" s="12">
        <f>COUNTIF($B$4:B815,B815)</f>
        <v>5</v>
      </c>
      <c r="B815" s="6" t="s">
        <v>4793</v>
      </c>
      <c r="C815" s="6" t="s">
        <v>4794</v>
      </c>
      <c r="D815" s="6" t="s">
        <v>4799</v>
      </c>
      <c r="E815" s="8">
        <v>12.7</v>
      </c>
    </row>
    <row r="816" customFormat="1" spans="1:5">
      <c r="A816" s="12">
        <f>COUNTIF($B$4:B816,B816)</f>
        <v>6</v>
      </c>
      <c r="B816" s="6" t="s">
        <v>4793</v>
      </c>
      <c r="C816" s="6" t="s">
        <v>4794</v>
      </c>
      <c r="D816" s="6" t="s">
        <v>4800</v>
      </c>
      <c r="E816" s="8">
        <v>9</v>
      </c>
    </row>
    <row r="817" customFormat="1" spans="1:5">
      <c r="A817" s="12">
        <f>COUNTIF($B$4:B817,B817)</f>
        <v>7</v>
      </c>
      <c r="B817" s="6" t="s">
        <v>4793</v>
      </c>
      <c r="C817" s="6" t="s">
        <v>4794</v>
      </c>
      <c r="D817" s="6" t="s">
        <v>4801</v>
      </c>
      <c r="E817" s="8">
        <v>5</v>
      </c>
    </row>
    <row r="818" customFormat="1" spans="1:5">
      <c r="A818" s="12">
        <f>COUNTIF($B$4:B818,B818)</f>
        <v>8</v>
      </c>
      <c r="B818" s="6" t="s">
        <v>4793</v>
      </c>
      <c r="C818" s="6" t="s">
        <v>4794</v>
      </c>
      <c r="D818" s="6" t="s">
        <v>4802</v>
      </c>
      <c r="E818" s="8">
        <v>9.2</v>
      </c>
    </row>
    <row r="819" customFormat="1" spans="1:5">
      <c r="A819" s="12">
        <f>COUNTIF($B$4:B819,B819)</f>
        <v>9</v>
      </c>
      <c r="B819" s="6" t="s">
        <v>4793</v>
      </c>
      <c r="C819" s="6" t="s">
        <v>4794</v>
      </c>
      <c r="D819" s="6" t="s">
        <v>4803</v>
      </c>
      <c r="E819" s="8">
        <v>11</v>
      </c>
    </row>
    <row r="820" customFormat="1" spans="1:5">
      <c r="A820" s="12">
        <f>COUNTIF($B$4:B820,B820)</f>
        <v>10</v>
      </c>
      <c r="B820" s="6" t="s">
        <v>4793</v>
      </c>
      <c r="C820" s="6" t="s">
        <v>4794</v>
      </c>
      <c r="D820" s="6" t="s">
        <v>4804</v>
      </c>
      <c r="E820" s="8">
        <v>15</v>
      </c>
    </row>
    <row r="821" customFormat="1" spans="1:5">
      <c r="A821" s="12">
        <f>COUNTIF($B$4:B821,B821)</f>
        <v>11</v>
      </c>
      <c r="B821" s="6" t="s">
        <v>4793</v>
      </c>
      <c r="C821" s="6" t="s">
        <v>4794</v>
      </c>
      <c r="D821" s="6" t="s">
        <v>3074</v>
      </c>
      <c r="E821" s="8">
        <v>6.6</v>
      </c>
    </row>
    <row r="822" customFormat="1" spans="1:5">
      <c r="A822" s="12">
        <f>COUNTIF($B$4:B822,B822)</f>
        <v>12</v>
      </c>
      <c r="B822" s="6" t="s">
        <v>4793</v>
      </c>
      <c r="C822" s="6" t="s">
        <v>4794</v>
      </c>
      <c r="D822" s="6" t="s">
        <v>4805</v>
      </c>
      <c r="E822" s="8">
        <v>6</v>
      </c>
    </row>
    <row r="823" customFormat="1" spans="1:5">
      <c r="A823" s="12">
        <f>COUNTIF($B$4:B823,B823)</f>
        <v>13</v>
      </c>
      <c r="B823" s="6" t="s">
        <v>4793</v>
      </c>
      <c r="C823" s="6" t="s">
        <v>4794</v>
      </c>
      <c r="D823" s="6" t="s">
        <v>4806</v>
      </c>
      <c r="E823" s="8">
        <v>7.1</v>
      </c>
    </row>
    <row r="824" customFormat="1" spans="1:5">
      <c r="A824" s="12">
        <f>COUNTIF($B$4:B824,B824)</f>
        <v>14</v>
      </c>
      <c r="B824" s="6" t="s">
        <v>4793</v>
      </c>
      <c r="C824" s="6" t="s">
        <v>4794</v>
      </c>
      <c r="D824" s="6" t="s">
        <v>4807</v>
      </c>
      <c r="E824" s="8">
        <v>8.2</v>
      </c>
    </row>
    <row r="825" customFormat="1" spans="1:5">
      <c r="A825" s="12">
        <f>COUNTIF($B$4:B825,B825)</f>
        <v>15</v>
      </c>
      <c r="B825" s="6" t="s">
        <v>4793</v>
      </c>
      <c r="C825" s="6" t="s">
        <v>4794</v>
      </c>
      <c r="D825" s="6" t="s">
        <v>4808</v>
      </c>
      <c r="E825" s="8">
        <v>9.5</v>
      </c>
    </row>
    <row r="826" customFormat="1" spans="1:5">
      <c r="A826" s="12">
        <f>COUNTIF($B$4:B826,B826)</f>
        <v>16</v>
      </c>
      <c r="B826" s="6" t="s">
        <v>4793</v>
      </c>
      <c r="C826" s="6" t="s">
        <v>4794</v>
      </c>
      <c r="D826" s="6" t="s">
        <v>4809</v>
      </c>
      <c r="E826" s="8">
        <v>12</v>
      </c>
    </row>
    <row r="827" customFormat="1" spans="1:5">
      <c r="A827" s="12">
        <f>COUNTIF($B$4:B827,B827)</f>
        <v>17</v>
      </c>
      <c r="B827" s="6" t="s">
        <v>4793</v>
      </c>
      <c r="C827" s="6" t="s">
        <v>4794</v>
      </c>
      <c r="D827" s="6" t="s">
        <v>2291</v>
      </c>
      <c r="E827" s="8">
        <v>7.5</v>
      </c>
    </row>
    <row r="828" customFormat="1" spans="1:5">
      <c r="A828" s="12">
        <f>COUNTIF($B$4:B828,B828)</f>
        <v>18</v>
      </c>
      <c r="B828" s="6" t="s">
        <v>4793</v>
      </c>
      <c r="C828" s="6" t="s">
        <v>4794</v>
      </c>
      <c r="D828" s="6" t="s">
        <v>4810</v>
      </c>
      <c r="E828" s="8">
        <v>7</v>
      </c>
    </row>
    <row r="829" customFormat="1" spans="1:5">
      <c r="A829" s="12">
        <f>COUNTIF($B$4:B829,B829)</f>
        <v>19</v>
      </c>
      <c r="B829" s="6" t="s">
        <v>4793</v>
      </c>
      <c r="C829" s="6" t="s">
        <v>4794</v>
      </c>
      <c r="D829" s="6" t="s">
        <v>4811</v>
      </c>
      <c r="E829" s="8">
        <v>7.2</v>
      </c>
    </row>
    <row r="830" customFormat="1" spans="1:5">
      <c r="A830" s="12">
        <f>COUNTIF($B$4:B830,B830)</f>
        <v>20</v>
      </c>
      <c r="B830" s="6" t="s">
        <v>4793</v>
      </c>
      <c r="C830" s="6" t="s">
        <v>4794</v>
      </c>
      <c r="D830" s="6" t="s">
        <v>4812</v>
      </c>
      <c r="E830" s="8">
        <v>9</v>
      </c>
    </row>
    <row r="831" customFormat="1" spans="1:5">
      <c r="A831" s="12">
        <f>COUNTIF($B$4:B831,B831)</f>
        <v>21</v>
      </c>
      <c r="B831" s="6" t="s">
        <v>4793</v>
      </c>
      <c r="C831" s="6" t="s">
        <v>4794</v>
      </c>
      <c r="D831" s="6" t="s">
        <v>4813</v>
      </c>
      <c r="E831" s="8">
        <v>8.5</v>
      </c>
    </row>
    <row r="832" customFormat="1" spans="1:5">
      <c r="A832" s="12">
        <f>COUNTIF($B$4:B832,B832)</f>
        <v>22</v>
      </c>
      <c r="B832" s="6" t="s">
        <v>4793</v>
      </c>
      <c r="C832" s="6" t="s">
        <v>4794</v>
      </c>
      <c r="D832" s="6" t="s">
        <v>4814</v>
      </c>
      <c r="E832" s="8">
        <v>12</v>
      </c>
    </row>
    <row r="833" customFormat="1" spans="1:5">
      <c r="A833" s="12">
        <f>COUNTIF($B$4:B833,B833)</f>
        <v>23</v>
      </c>
      <c r="B833" s="6" t="s">
        <v>4793</v>
      </c>
      <c r="C833" s="6" t="s">
        <v>4794</v>
      </c>
      <c r="D833" s="6" t="s">
        <v>4815</v>
      </c>
      <c r="E833" s="8">
        <v>10</v>
      </c>
    </row>
    <row r="834" customFormat="1" spans="1:5">
      <c r="A834" s="12">
        <f>COUNTIF($B$4:B834,B834)</f>
        <v>24</v>
      </c>
      <c r="B834" s="6" t="s">
        <v>4793</v>
      </c>
      <c r="C834" s="6" t="s">
        <v>4794</v>
      </c>
      <c r="D834" s="6" t="s">
        <v>4816</v>
      </c>
      <c r="E834" s="8">
        <v>13.5</v>
      </c>
    </row>
    <row r="835" customFormat="1" spans="1:5">
      <c r="A835" s="12">
        <f>COUNTIF($B$4:B835,B835)</f>
        <v>25</v>
      </c>
      <c r="B835" s="6" t="s">
        <v>4793</v>
      </c>
      <c r="C835" s="6" t="s">
        <v>4794</v>
      </c>
      <c r="D835" s="6" t="s">
        <v>4817</v>
      </c>
      <c r="E835" s="8">
        <v>6.6</v>
      </c>
    </row>
    <row r="836" customFormat="1" spans="1:5">
      <c r="A836" s="12">
        <f>COUNTIF($B$4:B836,B836)</f>
        <v>26</v>
      </c>
      <c r="B836" s="6" t="s">
        <v>4793</v>
      </c>
      <c r="C836" s="6" t="s">
        <v>4794</v>
      </c>
      <c r="D836" s="6" t="s">
        <v>4818</v>
      </c>
      <c r="E836" s="8">
        <v>13</v>
      </c>
    </row>
    <row r="837" customFormat="1" spans="1:5">
      <c r="A837" s="12">
        <f>COUNTIF($B$4:B837,B837)</f>
        <v>27</v>
      </c>
      <c r="B837" s="6" t="s">
        <v>4793</v>
      </c>
      <c r="C837" s="6" t="s">
        <v>4794</v>
      </c>
      <c r="D837" s="6" t="s">
        <v>3025</v>
      </c>
      <c r="E837" s="8">
        <v>8.5</v>
      </c>
    </row>
    <row r="838" customFormat="1" spans="1:5">
      <c r="A838" s="12">
        <f>COUNTIF($B$4:B838,B838)</f>
        <v>28</v>
      </c>
      <c r="B838" s="6" t="s">
        <v>4793</v>
      </c>
      <c r="C838" s="6" t="s">
        <v>4794</v>
      </c>
      <c r="D838" s="6" t="s">
        <v>4819</v>
      </c>
      <c r="E838" s="8">
        <v>5.2</v>
      </c>
    </row>
    <row r="839" customFormat="1" spans="1:5">
      <c r="A839" s="12">
        <f>COUNTIF($B$4:B839,B839)</f>
        <v>29</v>
      </c>
      <c r="B839" s="6" t="s">
        <v>4793</v>
      </c>
      <c r="C839" s="6" t="s">
        <v>4794</v>
      </c>
      <c r="D839" s="6" t="s">
        <v>4820</v>
      </c>
      <c r="E839" s="8">
        <v>5.5</v>
      </c>
    </row>
    <row r="840" customFormat="1" spans="1:5">
      <c r="A840" s="12">
        <f>COUNTIF($B$4:B840,B840)</f>
        <v>30</v>
      </c>
      <c r="B840" s="6" t="s">
        <v>4793</v>
      </c>
      <c r="C840" s="6" t="s">
        <v>4794</v>
      </c>
      <c r="D840" s="6" t="s">
        <v>4821</v>
      </c>
      <c r="E840" s="8">
        <v>11.5</v>
      </c>
    </row>
    <row r="841" customFormat="1" spans="1:5">
      <c r="A841" s="12">
        <f>COUNTIF($B$4:B841,B841)</f>
        <v>31</v>
      </c>
      <c r="B841" s="6" t="s">
        <v>4793</v>
      </c>
      <c r="C841" s="6" t="s">
        <v>4794</v>
      </c>
      <c r="D841" s="6" t="s">
        <v>4822</v>
      </c>
      <c r="E841" s="8">
        <v>6</v>
      </c>
    </row>
    <row r="842" customFormat="1" spans="1:5">
      <c r="A842" s="12">
        <f>COUNTIF($B$4:B842,B842)</f>
        <v>32</v>
      </c>
      <c r="B842" s="6" t="s">
        <v>4793</v>
      </c>
      <c r="C842" s="6" t="s">
        <v>4794</v>
      </c>
      <c r="D842" s="6" t="s">
        <v>4823</v>
      </c>
      <c r="E842" s="8">
        <v>7.5</v>
      </c>
    </row>
    <row r="843" customFormat="1" spans="1:5">
      <c r="A843" s="12">
        <f>COUNTIF($B$4:B843,B843)</f>
        <v>33</v>
      </c>
      <c r="B843" s="6" t="s">
        <v>4793</v>
      </c>
      <c r="C843" s="6" t="s">
        <v>4794</v>
      </c>
      <c r="D843" s="6" t="s">
        <v>4824</v>
      </c>
      <c r="E843" s="8">
        <v>12</v>
      </c>
    </row>
    <row r="844" customFormat="1" spans="1:5">
      <c r="A844" s="12">
        <f>COUNTIF($B$4:B844,B844)</f>
        <v>34</v>
      </c>
      <c r="B844" s="6" t="s">
        <v>4793</v>
      </c>
      <c r="C844" s="6" t="s">
        <v>4794</v>
      </c>
      <c r="D844" s="6" t="s">
        <v>4510</v>
      </c>
      <c r="E844" s="8">
        <v>8.7</v>
      </c>
    </row>
    <row r="845" customFormat="1" spans="1:5">
      <c r="A845" s="12">
        <f>COUNTIF($B$4:B845,B845)</f>
        <v>35</v>
      </c>
      <c r="B845" s="6" t="s">
        <v>4793</v>
      </c>
      <c r="C845" s="6" t="s">
        <v>4794</v>
      </c>
      <c r="D845" s="6" t="s">
        <v>4825</v>
      </c>
      <c r="E845" s="8">
        <v>0.8</v>
      </c>
    </row>
    <row r="846" customFormat="1" spans="1:5">
      <c r="A846" s="12">
        <f>COUNTIF($B$4:B846,B846)</f>
        <v>36</v>
      </c>
      <c r="B846" s="6" t="s">
        <v>4793</v>
      </c>
      <c r="C846" s="6" t="s">
        <v>4794</v>
      </c>
      <c r="D846" s="6" t="s">
        <v>4826</v>
      </c>
      <c r="E846" s="8">
        <v>0.5</v>
      </c>
    </row>
    <row r="847" customFormat="1" spans="1:5">
      <c r="A847" s="12">
        <f>COUNTIF($B$4:B847,B847)</f>
        <v>37</v>
      </c>
      <c r="B847" s="6" t="s">
        <v>4793</v>
      </c>
      <c r="C847" s="6" t="s">
        <v>4794</v>
      </c>
      <c r="D847" s="6" t="s">
        <v>4827</v>
      </c>
      <c r="E847" s="8">
        <v>7.2</v>
      </c>
    </row>
    <row r="848" customFormat="1" spans="1:5">
      <c r="A848" s="12">
        <f>COUNTIF($B$4:B848,B848)</f>
        <v>38</v>
      </c>
      <c r="B848" s="6" t="s">
        <v>4793</v>
      </c>
      <c r="C848" s="6" t="s">
        <v>4794</v>
      </c>
      <c r="D848" s="6" t="s">
        <v>4828</v>
      </c>
      <c r="E848" s="8">
        <v>8.8</v>
      </c>
    </row>
    <row r="849" customFormat="1" spans="1:5">
      <c r="A849" s="12">
        <f>COUNTIF($B$4:B849,B849)</f>
        <v>39</v>
      </c>
      <c r="B849" s="6" t="s">
        <v>4793</v>
      </c>
      <c r="C849" s="6" t="s">
        <v>4794</v>
      </c>
      <c r="D849" s="6" t="s">
        <v>4829</v>
      </c>
      <c r="E849" s="8">
        <v>13.5</v>
      </c>
    </row>
    <row r="850" customFormat="1" spans="1:5">
      <c r="A850" s="12">
        <f>COUNTIF($B$4:B850,B850)</f>
        <v>40</v>
      </c>
      <c r="B850" s="6" t="s">
        <v>4793</v>
      </c>
      <c r="C850" s="6" t="s">
        <v>4794</v>
      </c>
      <c r="D850" s="6" t="s">
        <v>4830</v>
      </c>
      <c r="E850" s="8">
        <v>1</v>
      </c>
    </row>
    <row r="851" customFormat="1" spans="1:5">
      <c r="A851" s="12">
        <f>COUNTIF($B$4:B851,B851)</f>
        <v>41</v>
      </c>
      <c r="B851" s="6" t="s">
        <v>4793</v>
      </c>
      <c r="C851" s="6" t="s">
        <v>4794</v>
      </c>
      <c r="D851" s="6" t="s">
        <v>4831</v>
      </c>
      <c r="E851" s="8">
        <v>11.5</v>
      </c>
    </row>
    <row r="852" customFormat="1" spans="1:5">
      <c r="A852" s="12">
        <f>COUNTIF($B$4:B852,B852)</f>
        <v>42</v>
      </c>
      <c r="B852" s="6" t="s">
        <v>4793</v>
      </c>
      <c r="C852" s="6" t="s">
        <v>4794</v>
      </c>
      <c r="D852" s="6" t="s">
        <v>4832</v>
      </c>
      <c r="E852" s="8">
        <v>0.9</v>
      </c>
    </row>
    <row r="853" customFormat="1" spans="1:5">
      <c r="A853" s="12">
        <f>COUNTIF($B$4:B853,B853)</f>
        <v>43</v>
      </c>
      <c r="B853" s="6" t="s">
        <v>4793</v>
      </c>
      <c r="C853" s="6" t="s">
        <v>4794</v>
      </c>
      <c r="D853" s="6" t="s">
        <v>4833</v>
      </c>
      <c r="E853" s="8">
        <v>12</v>
      </c>
    </row>
    <row r="854" customFormat="1" spans="1:5">
      <c r="A854" s="12">
        <f>COUNTIF($B$4:B854,B854)</f>
        <v>44</v>
      </c>
      <c r="B854" s="6" t="s">
        <v>4793</v>
      </c>
      <c r="C854" s="6" t="s">
        <v>4794</v>
      </c>
      <c r="D854" s="6" t="s">
        <v>1766</v>
      </c>
      <c r="E854" s="8">
        <v>7.7</v>
      </c>
    </row>
    <row r="855" customFormat="1" spans="1:5">
      <c r="A855" s="12">
        <f>COUNTIF($B$4:B855,B855)</f>
        <v>45</v>
      </c>
      <c r="B855" s="6" t="s">
        <v>4793</v>
      </c>
      <c r="C855" s="6" t="s">
        <v>4794</v>
      </c>
      <c r="D855" s="6" t="s">
        <v>4834</v>
      </c>
      <c r="E855" s="8">
        <v>7</v>
      </c>
    </row>
    <row r="856" customFormat="1" spans="1:5">
      <c r="A856" s="12">
        <f>COUNTIF($B$4:B856,B856)</f>
        <v>46</v>
      </c>
      <c r="B856" s="6" t="s">
        <v>4793</v>
      </c>
      <c r="C856" s="6" t="s">
        <v>4794</v>
      </c>
      <c r="D856" s="6" t="s">
        <v>4835</v>
      </c>
      <c r="E856" s="8">
        <v>12</v>
      </c>
    </row>
    <row r="857" customFormat="1" spans="1:5">
      <c r="A857" s="12">
        <f>COUNTIF($B$4:B857,B857)</f>
        <v>47</v>
      </c>
      <c r="B857" s="6" t="s">
        <v>4793</v>
      </c>
      <c r="C857" s="6" t="s">
        <v>4794</v>
      </c>
      <c r="D857" s="6" t="s">
        <v>4836</v>
      </c>
      <c r="E857" s="8">
        <v>2</v>
      </c>
    </row>
    <row r="858" customFormat="1" spans="1:5">
      <c r="A858" s="12">
        <f>COUNTIF($B$4:B858,B858)</f>
        <v>48</v>
      </c>
      <c r="B858" s="6" t="s">
        <v>4793</v>
      </c>
      <c r="C858" s="6" t="s">
        <v>4794</v>
      </c>
      <c r="D858" s="6" t="s">
        <v>4837</v>
      </c>
      <c r="E858" s="8">
        <v>10.4</v>
      </c>
    </row>
    <row r="859" customFormat="1" spans="1:5">
      <c r="A859" s="12">
        <f>COUNTIF($B$4:B859,B859)</f>
        <v>49</v>
      </c>
      <c r="B859" s="6" t="s">
        <v>4793</v>
      </c>
      <c r="C859" s="6" t="s">
        <v>4794</v>
      </c>
      <c r="D859" s="6" t="s">
        <v>2069</v>
      </c>
      <c r="E859" s="8">
        <v>10.2</v>
      </c>
    </row>
    <row r="860" customFormat="1" spans="1:5">
      <c r="A860" s="12">
        <f>COUNTIF($B$4:B860,B860)</f>
        <v>50</v>
      </c>
      <c r="B860" s="6" t="s">
        <v>4793</v>
      </c>
      <c r="C860" s="6" t="s">
        <v>4794</v>
      </c>
      <c r="D860" s="6" t="s">
        <v>4838</v>
      </c>
      <c r="E860" s="8">
        <v>1</v>
      </c>
    </row>
    <row r="861" customFormat="1" spans="1:5">
      <c r="A861" s="12">
        <f>COUNTIF($B$4:B861,B861)</f>
        <v>51</v>
      </c>
      <c r="B861" s="6" t="s">
        <v>4793</v>
      </c>
      <c r="C861" s="6" t="s">
        <v>4794</v>
      </c>
      <c r="D861" s="6" t="s">
        <v>4839</v>
      </c>
      <c r="E861" s="8">
        <v>12</v>
      </c>
    </row>
    <row r="862" customFormat="1" spans="1:5">
      <c r="A862" s="12">
        <f>COUNTIF($B$4:B862,B862)</f>
        <v>52</v>
      </c>
      <c r="B862" s="6" t="s">
        <v>4793</v>
      </c>
      <c r="C862" s="6" t="s">
        <v>4794</v>
      </c>
      <c r="D862" s="6" t="s">
        <v>4840</v>
      </c>
      <c r="E862" s="8">
        <v>11</v>
      </c>
    </row>
    <row r="863" customFormat="1" spans="1:5">
      <c r="A863" s="12">
        <f>COUNTIF($B$4:B863,B863)</f>
        <v>53</v>
      </c>
      <c r="B863" s="6" t="s">
        <v>4793</v>
      </c>
      <c r="C863" s="6" t="s">
        <v>4794</v>
      </c>
      <c r="D863" s="6" t="s">
        <v>4841</v>
      </c>
      <c r="E863" s="8">
        <v>0.5</v>
      </c>
    </row>
    <row r="864" customFormat="1" spans="1:5">
      <c r="A864" s="12">
        <f>COUNTIF($B$4:B864,B864)</f>
        <v>54</v>
      </c>
      <c r="B864" s="6" t="s">
        <v>4793</v>
      </c>
      <c r="C864" s="6" t="s">
        <v>4794</v>
      </c>
      <c r="D864" s="6" t="s">
        <v>4842</v>
      </c>
      <c r="E864" s="8">
        <v>11.7</v>
      </c>
    </row>
    <row r="865" customFormat="1" spans="1:5">
      <c r="A865" s="12">
        <f>COUNTIF($B$4:B865,B865)</f>
        <v>55</v>
      </c>
      <c r="B865" s="6" t="s">
        <v>4793</v>
      </c>
      <c r="C865" s="6" t="s">
        <v>4794</v>
      </c>
      <c r="D865" s="6" t="s">
        <v>4843</v>
      </c>
      <c r="E865" s="8">
        <v>8</v>
      </c>
    </row>
    <row r="866" customFormat="1" spans="1:5">
      <c r="A866" s="12">
        <f>COUNTIF($B$4:B866,B866)</f>
        <v>56</v>
      </c>
      <c r="B866" s="6" t="s">
        <v>4793</v>
      </c>
      <c r="C866" s="6" t="s">
        <v>4794</v>
      </c>
      <c r="D866" s="6" t="s">
        <v>4194</v>
      </c>
      <c r="E866" s="8">
        <v>1</v>
      </c>
    </row>
    <row r="867" customFormat="1" spans="1:5">
      <c r="A867" s="12">
        <f>COUNTIF($B$4:B867,B867)</f>
        <v>57</v>
      </c>
      <c r="B867" s="6" t="s">
        <v>4793</v>
      </c>
      <c r="C867" s="6" t="s">
        <v>4794</v>
      </c>
      <c r="D867" s="6" t="s">
        <v>485</v>
      </c>
      <c r="E867" s="8">
        <v>1</v>
      </c>
    </row>
    <row r="868" customFormat="1" spans="1:5">
      <c r="A868" s="12">
        <f>COUNTIF($B$4:B868,B868)</f>
        <v>58</v>
      </c>
      <c r="B868" s="6" t="s">
        <v>4793</v>
      </c>
      <c r="C868" s="6" t="s">
        <v>4794</v>
      </c>
      <c r="D868" s="6" t="s">
        <v>4844</v>
      </c>
      <c r="E868" s="8">
        <v>7.5</v>
      </c>
    </row>
    <row r="869" customFormat="1" spans="1:5">
      <c r="A869" s="12">
        <f>COUNTIF($B$4:B869,B869)</f>
        <v>59</v>
      </c>
      <c r="B869" s="6" t="s">
        <v>4793</v>
      </c>
      <c r="C869" s="6" t="s">
        <v>4794</v>
      </c>
      <c r="D869" s="6" t="s">
        <v>4845</v>
      </c>
      <c r="E869" s="8">
        <v>3.9</v>
      </c>
    </row>
    <row r="870" customFormat="1" spans="1:5">
      <c r="A870" s="12">
        <f>COUNTIF($B$4:B870,B870)</f>
        <v>60</v>
      </c>
      <c r="B870" s="6" t="s">
        <v>4793</v>
      </c>
      <c r="C870" s="6" t="s">
        <v>4794</v>
      </c>
      <c r="D870" s="6" t="s">
        <v>4846</v>
      </c>
      <c r="E870" s="8">
        <v>4.5</v>
      </c>
    </row>
    <row r="871" customFormat="1" spans="1:5">
      <c r="A871" s="12">
        <f>COUNTIF($B$4:B871,B871)</f>
        <v>61</v>
      </c>
      <c r="B871" s="6" t="s">
        <v>4793</v>
      </c>
      <c r="C871" s="6" t="s">
        <v>4794</v>
      </c>
      <c r="D871" s="6" t="s">
        <v>4847</v>
      </c>
      <c r="E871" s="8">
        <v>10</v>
      </c>
    </row>
    <row r="872" customFormat="1" spans="1:5">
      <c r="A872" s="12">
        <f>COUNTIF($B$4:B872,B872)</f>
        <v>62</v>
      </c>
      <c r="B872" s="6" t="s">
        <v>4793</v>
      </c>
      <c r="C872" s="6" t="s">
        <v>4794</v>
      </c>
      <c r="D872" s="6" t="s">
        <v>4848</v>
      </c>
      <c r="E872" s="8">
        <v>6.5</v>
      </c>
    </row>
    <row r="873" customFormat="1" spans="1:5">
      <c r="A873" s="12">
        <f>COUNTIF($B$4:B873,B873)</f>
        <v>63</v>
      </c>
      <c r="B873" s="6" t="s">
        <v>4793</v>
      </c>
      <c r="C873" s="6" t="s">
        <v>4794</v>
      </c>
      <c r="D873" s="6" t="s">
        <v>4849</v>
      </c>
      <c r="E873" s="8">
        <v>14</v>
      </c>
    </row>
    <row r="874" customFormat="1" spans="1:5">
      <c r="A874" s="12">
        <f>COUNTIF($B$4:B874,B874)</f>
        <v>64</v>
      </c>
      <c r="B874" s="6" t="s">
        <v>4793</v>
      </c>
      <c r="C874" s="6" t="s">
        <v>4794</v>
      </c>
      <c r="D874" s="6" t="s">
        <v>4850</v>
      </c>
      <c r="E874" s="8">
        <v>10</v>
      </c>
    </row>
    <row r="875" customFormat="1" spans="1:5">
      <c r="A875" s="12">
        <f>COUNTIF($B$4:B875,B875)</f>
        <v>65</v>
      </c>
      <c r="B875" s="6" t="s">
        <v>4793</v>
      </c>
      <c r="C875" s="6" t="s">
        <v>4794</v>
      </c>
      <c r="D875" s="6" t="s">
        <v>4851</v>
      </c>
      <c r="E875" s="8">
        <v>5</v>
      </c>
    </row>
    <row r="876" customFormat="1" spans="1:5">
      <c r="A876" s="12">
        <f>COUNTIF($B$4:B876,B876)</f>
        <v>66</v>
      </c>
      <c r="B876" s="6" t="s">
        <v>4793</v>
      </c>
      <c r="C876" s="6" t="s">
        <v>4794</v>
      </c>
      <c r="D876" s="6" t="s">
        <v>4852</v>
      </c>
      <c r="E876" s="8">
        <v>1.04</v>
      </c>
    </row>
    <row r="877" customFormat="1" spans="1:5">
      <c r="A877" s="12">
        <f>COUNTIF($B$4:B877,B877)</f>
        <v>67</v>
      </c>
      <c r="B877" s="6" t="s">
        <v>4793</v>
      </c>
      <c r="C877" s="6" t="s">
        <v>4794</v>
      </c>
      <c r="D877" s="6" t="s">
        <v>4853</v>
      </c>
      <c r="E877" s="8">
        <v>8.6</v>
      </c>
    </row>
    <row r="878" customFormat="1" spans="1:5">
      <c r="A878" s="12">
        <f>COUNTIF($B$4:B878,B878)</f>
        <v>68</v>
      </c>
      <c r="B878" s="6" t="s">
        <v>4793</v>
      </c>
      <c r="C878" s="6" t="s">
        <v>4794</v>
      </c>
      <c r="D878" s="6" t="s">
        <v>4854</v>
      </c>
      <c r="E878" s="8">
        <v>1.8</v>
      </c>
    </row>
    <row r="879" customFormat="1" spans="1:5">
      <c r="A879" s="12">
        <f>COUNTIF($B$4:B879,B879)</f>
        <v>69</v>
      </c>
      <c r="B879" s="6" t="s">
        <v>4793</v>
      </c>
      <c r="C879" s="6" t="s">
        <v>4794</v>
      </c>
      <c r="D879" s="6" t="s">
        <v>4855</v>
      </c>
      <c r="E879" s="8">
        <v>11</v>
      </c>
    </row>
    <row r="880" customFormat="1" spans="1:5">
      <c r="A880" s="12">
        <f>COUNTIF($B$4:B880,B880)</f>
        <v>70</v>
      </c>
      <c r="B880" s="6" t="s">
        <v>4793</v>
      </c>
      <c r="C880" s="6" t="s">
        <v>4794</v>
      </c>
      <c r="D880" s="6" t="s">
        <v>4856</v>
      </c>
      <c r="E880" s="8">
        <v>6.5</v>
      </c>
    </row>
    <row r="881" customFormat="1" spans="1:5">
      <c r="A881" s="12">
        <f>COUNTIF($B$4:B881,B881)</f>
        <v>71</v>
      </c>
      <c r="B881" s="6" t="s">
        <v>4793</v>
      </c>
      <c r="C881" s="6" t="s">
        <v>4794</v>
      </c>
      <c r="D881" s="6" t="s">
        <v>4857</v>
      </c>
      <c r="E881" s="8">
        <v>11.7</v>
      </c>
    </row>
    <row r="882" customFormat="1" spans="1:5">
      <c r="A882" s="12">
        <f>COUNTIF($B$4:B882,B882)</f>
        <v>72</v>
      </c>
      <c r="B882" s="6" t="s">
        <v>4793</v>
      </c>
      <c r="C882" s="6" t="s">
        <v>4794</v>
      </c>
      <c r="D882" s="6" t="s">
        <v>4858</v>
      </c>
      <c r="E882" s="8">
        <v>3</v>
      </c>
    </row>
    <row r="883" customFormat="1" spans="1:5">
      <c r="A883" s="12">
        <f>COUNTIF($B$4:B883,B883)</f>
        <v>73</v>
      </c>
      <c r="B883" s="6" t="s">
        <v>4793</v>
      </c>
      <c r="C883" s="6" t="s">
        <v>4794</v>
      </c>
      <c r="D883" s="6" t="s">
        <v>4859</v>
      </c>
      <c r="E883" s="8">
        <v>7.1</v>
      </c>
    </row>
    <row r="884" customFormat="1" spans="1:5">
      <c r="A884" s="12">
        <f>COUNTIF($B$4:B884,B884)</f>
        <v>74</v>
      </c>
      <c r="B884" s="6" t="s">
        <v>4793</v>
      </c>
      <c r="C884" s="6" t="s">
        <v>4794</v>
      </c>
      <c r="D884" s="6" t="s">
        <v>4860</v>
      </c>
      <c r="E884" s="8">
        <v>6.4</v>
      </c>
    </row>
    <row r="885" customFormat="1" spans="1:5">
      <c r="A885" s="12">
        <f>COUNTIF($B$4:B885,B885)</f>
        <v>75</v>
      </c>
      <c r="B885" s="6" t="s">
        <v>4793</v>
      </c>
      <c r="C885" s="6" t="s">
        <v>4794</v>
      </c>
      <c r="D885" s="6" t="s">
        <v>4861</v>
      </c>
      <c r="E885" s="8">
        <v>10.4</v>
      </c>
    </row>
    <row r="886" customFormat="1" spans="1:5">
      <c r="A886" s="12">
        <f>COUNTIF($B$4:B886,B886)</f>
        <v>76</v>
      </c>
      <c r="B886" s="6" t="s">
        <v>4793</v>
      </c>
      <c r="C886" s="6" t="s">
        <v>4794</v>
      </c>
      <c r="D886" s="6" t="s">
        <v>4862</v>
      </c>
      <c r="E886" s="8">
        <v>8.4</v>
      </c>
    </row>
    <row r="887" customFormat="1" spans="1:5">
      <c r="A887" s="12">
        <f>COUNTIF($B$4:B887,B887)</f>
        <v>77</v>
      </c>
      <c r="B887" s="6" t="s">
        <v>4793</v>
      </c>
      <c r="C887" s="6" t="s">
        <v>4794</v>
      </c>
      <c r="D887" s="6" t="s">
        <v>3544</v>
      </c>
      <c r="E887" s="8">
        <v>3.74</v>
      </c>
    </row>
    <row r="888" customFormat="1" spans="1:5">
      <c r="A888" s="12">
        <f>COUNTIF($B$4:B888,B888)</f>
        <v>78</v>
      </c>
      <c r="B888" s="6" t="s">
        <v>4793</v>
      </c>
      <c r="C888" s="6" t="s">
        <v>4794</v>
      </c>
      <c r="D888" s="6" t="s">
        <v>4863</v>
      </c>
      <c r="E888" s="8">
        <v>0.5</v>
      </c>
    </row>
    <row r="889" customFormat="1" spans="1:5">
      <c r="A889" s="12">
        <f>COUNTIF($B$4:B889,B889)</f>
        <v>79</v>
      </c>
      <c r="B889" s="6" t="s">
        <v>4793</v>
      </c>
      <c r="C889" s="6" t="s">
        <v>4794</v>
      </c>
      <c r="D889" s="6" t="s">
        <v>4864</v>
      </c>
      <c r="E889" s="8">
        <v>8.3</v>
      </c>
    </row>
    <row r="890" customFormat="1" spans="1:5">
      <c r="A890" s="12">
        <f>COUNTIF($B$4:B890,B890)</f>
        <v>80</v>
      </c>
      <c r="B890" s="6" t="s">
        <v>4793</v>
      </c>
      <c r="C890" s="6" t="s">
        <v>4794</v>
      </c>
      <c r="D890" s="6" t="s">
        <v>4865</v>
      </c>
      <c r="E890" s="8">
        <v>12.5</v>
      </c>
    </row>
    <row r="891" customFormat="1" spans="1:5">
      <c r="A891" s="12">
        <f>COUNTIF($B$4:B891,B891)</f>
        <v>81</v>
      </c>
      <c r="B891" s="6" t="s">
        <v>4793</v>
      </c>
      <c r="C891" s="6" t="s">
        <v>4794</v>
      </c>
      <c r="D891" s="6" t="s">
        <v>4866</v>
      </c>
      <c r="E891" s="8">
        <v>7</v>
      </c>
    </row>
    <row r="892" customFormat="1" spans="1:5">
      <c r="A892" s="12">
        <f>COUNTIF($B$4:B892,B892)</f>
        <v>82</v>
      </c>
      <c r="B892" s="6" t="s">
        <v>4793</v>
      </c>
      <c r="C892" s="6" t="s">
        <v>4794</v>
      </c>
      <c r="D892" s="6" t="s">
        <v>4867</v>
      </c>
      <c r="E892" s="8">
        <v>7.6</v>
      </c>
    </row>
    <row r="893" customFormat="1" spans="1:5">
      <c r="A893" s="12">
        <f>COUNTIF($B$4:B893,B893)</f>
        <v>83</v>
      </c>
      <c r="B893" s="6" t="s">
        <v>4793</v>
      </c>
      <c r="C893" s="6" t="s">
        <v>4794</v>
      </c>
      <c r="D893" s="6" t="s">
        <v>4868</v>
      </c>
      <c r="E893" s="8">
        <v>8.5</v>
      </c>
    </row>
    <row r="894" customFormat="1" spans="1:5">
      <c r="A894" s="12">
        <f>COUNTIF($B$4:B894,B894)</f>
        <v>84</v>
      </c>
      <c r="B894" s="6" t="s">
        <v>4793</v>
      </c>
      <c r="C894" s="6" t="s">
        <v>4794</v>
      </c>
      <c r="D894" s="6" t="s">
        <v>4869</v>
      </c>
      <c r="E894" s="8">
        <v>14</v>
      </c>
    </row>
    <row r="895" customFormat="1" spans="1:5">
      <c r="A895" s="12">
        <f>COUNTIF($B$4:B895,B895)</f>
        <v>85</v>
      </c>
      <c r="B895" s="6" t="s">
        <v>4793</v>
      </c>
      <c r="C895" s="6" t="s">
        <v>4794</v>
      </c>
      <c r="D895" s="6" t="s">
        <v>4870</v>
      </c>
      <c r="E895" s="8">
        <v>15</v>
      </c>
    </row>
    <row r="896" customFormat="1" spans="1:5">
      <c r="A896" s="12">
        <f>COUNTIF($B$4:B896,B896)</f>
        <v>86</v>
      </c>
      <c r="B896" s="6" t="s">
        <v>4793</v>
      </c>
      <c r="C896" s="6" t="s">
        <v>4794</v>
      </c>
      <c r="D896" s="6" t="s">
        <v>4871</v>
      </c>
      <c r="E896" s="8">
        <v>11</v>
      </c>
    </row>
    <row r="897" customFormat="1" spans="1:5">
      <c r="A897" s="12">
        <f>COUNTIF($B$4:B897,B897)</f>
        <v>87</v>
      </c>
      <c r="B897" s="6" t="s">
        <v>4793</v>
      </c>
      <c r="C897" s="6" t="s">
        <v>4794</v>
      </c>
      <c r="D897" s="6" t="s">
        <v>4872</v>
      </c>
      <c r="E897" s="8">
        <v>6.2</v>
      </c>
    </row>
    <row r="898" customFormat="1" spans="1:5">
      <c r="A898" s="12">
        <f>COUNTIF($B$4:B898,B898)</f>
        <v>88</v>
      </c>
      <c r="B898" s="6" t="s">
        <v>4793</v>
      </c>
      <c r="C898" s="6" t="s">
        <v>4794</v>
      </c>
      <c r="D898" s="6" t="s">
        <v>4873</v>
      </c>
      <c r="E898" s="8">
        <v>8</v>
      </c>
    </row>
    <row r="899" customFormat="1" spans="1:5">
      <c r="A899" s="12">
        <f>COUNTIF($B$4:B899,B899)</f>
        <v>89</v>
      </c>
      <c r="B899" s="6" t="s">
        <v>4793</v>
      </c>
      <c r="C899" s="6" t="s">
        <v>4794</v>
      </c>
      <c r="D899" s="6" t="s">
        <v>4874</v>
      </c>
      <c r="E899" s="8">
        <v>0.48</v>
      </c>
    </row>
    <row r="900" customFormat="1" spans="1:5">
      <c r="A900" s="12">
        <f>COUNTIF($B$4:B900,B900)</f>
        <v>90</v>
      </c>
      <c r="B900" s="6" t="s">
        <v>4793</v>
      </c>
      <c r="C900" s="6" t="s">
        <v>4794</v>
      </c>
      <c r="D900" s="6" t="s">
        <v>4875</v>
      </c>
      <c r="E900" s="8">
        <v>9</v>
      </c>
    </row>
    <row r="901" customFormat="1" spans="1:5">
      <c r="A901" s="12">
        <f>COUNTIF($B$4:B901,B901)</f>
        <v>91</v>
      </c>
      <c r="B901" s="6" t="s">
        <v>4793</v>
      </c>
      <c r="C901" s="6" t="s">
        <v>4794</v>
      </c>
      <c r="D901" s="6" t="s">
        <v>406</v>
      </c>
      <c r="E901" s="8">
        <v>12.05</v>
      </c>
    </row>
    <row r="902" customFormat="1" spans="1:5">
      <c r="A902" s="12">
        <f>COUNTIF($B$4:B902,B902)</f>
        <v>92</v>
      </c>
      <c r="B902" s="6" t="s">
        <v>4793</v>
      </c>
      <c r="C902" s="6" t="s">
        <v>4794</v>
      </c>
      <c r="D902" s="6" t="s">
        <v>4876</v>
      </c>
      <c r="E902" s="8">
        <v>1</v>
      </c>
    </row>
    <row r="903" customFormat="1" spans="1:5">
      <c r="A903" s="12">
        <f>COUNTIF($B$4:B903,B903)</f>
        <v>93</v>
      </c>
      <c r="B903" s="6" t="s">
        <v>4793</v>
      </c>
      <c r="C903" s="6" t="s">
        <v>4794</v>
      </c>
      <c r="D903" s="6" t="s">
        <v>4877</v>
      </c>
      <c r="E903" s="8">
        <v>7.7</v>
      </c>
    </row>
    <row r="904" customFormat="1" spans="1:5">
      <c r="A904" s="12">
        <f>COUNTIF($B$4:B904,B904)</f>
        <v>94</v>
      </c>
      <c r="B904" s="6" t="s">
        <v>4793</v>
      </c>
      <c r="C904" s="6" t="s">
        <v>4794</v>
      </c>
      <c r="D904" s="6" t="s">
        <v>4878</v>
      </c>
      <c r="E904" s="8">
        <v>6.5</v>
      </c>
    </row>
    <row r="905" customFormat="1" spans="1:5">
      <c r="A905" s="12">
        <f>COUNTIF($B$4:B905,B905)</f>
        <v>95</v>
      </c>
      <c r="B905" s="6" t="s">
        <v>4793</v>
      </c>
      <c r="C905" s="6" t="s">
        <v>4794</v>
      </c>
      <c r="D905" s="6" t="s">
        <v>4879</v>
      </c>
      <c r="E905" s="8">
        <v>8.6</v>
      </c>
    </row>
    <row r="906" customFormat="1" spans="1:5">
      <c r="A906" s="12">
        <f>COUNTIF($B$4:B906,B906)</f>
        <v>96</v>
      </c>
      <c r="B906" s="6" t="s">
        <v>4793</v>
      </c>
      <c r="C906" s="6" t="s">
        <v>4794</v>
      </c>
      <c r="D906" s="6" t="s">
        <v>4880</v>
      </c>
      <c r="E906" s="8">
        <v>390</v>
      </c>
    </row>
    <row r="907" customFormat="1" spans="1:5">
      <c r="A907" s="12">
        <f>COUNTIF($B$4:B907,B907)</f>
        <v>97</v>
      </c>
      <c r="B907" s="6" t="s">
        <v>4793</v>
      </c>
      <c r="C907" s="6" t="s">
        <v>4794</v>
      </c>
      <c r="D907" s="6" t="s">
        <v>4278</v>
      </c>
      <c r="E907" s="8">
        <v>8.3</v>
      </c>
    </row>
    <row r="908" customFormat="1" spans="1:5">
      <c r="A908" s="12">
        <f>COUNTIF($B$4:B908,B908)</f>
        <v>98</v>
      </c>
      <c r="B908" s="6" t="s">
        <v>4793</v>
      </c>
      <c r="C908" s="6" t="s">
        <v>4794</v>
      </c>
      <c r="D908" s="6" t="s">
        <v>4881</v>
      </c>
      <c r="E908" s="8">
        <v>10.5</v>
      </c>
    </row>
    <row r="909" customFormat="1" spans="1:5">
      <c r="A909" s="12">
        <f>COUNTIF($B$4:B909,B909)</f>
        <v>99</v>
      </c>
      <c r="B909" s="6" t="s">
        <v>4793</v>
      </c>
      <c r="C909" s="6" t="s">
        <v>4794</v>
      </c>
      <c r="D909" s="6" t="s">
        <v>4882</v>
      </c>
      <c r="E909" s="8">
        <v>1.3</v>
      </c>
    </row>
    <row r="910" customFormat="1" spans="1:5">
      <c r="A910" s="12">
        <f>COUNTIF($B$4:B910,B910)</f>
        <v>100</v>
      </c>
      <c r="B910" s="6" t="s">
        <v>4793</v>
      </c>
      <c r="C910" s="6" t="s">
        <v>4794</v>
      </c>
      <c r="D910" s="6" t="s">
        <v>4883</v>
      </c>
      <c r="E910" s="8">
        <v>0.6</v>
      </c>
    </row>
    <row r="911" customFormat="1" spans="1:5">
      <c r="A911" s="12">
        <f>COUNTIF($B$4:B911,B911)</f>
        <v>101</v>
      </c>
      <c r="B911" s="6" t="s">
        <v>4793</v>
      </c>
      <c r="C911" s="6" t="s">
        <v>4794</v>
      </c>
      <c r="D911" s="6" t="s">
        <v>4884</v>
      </c>
      <c r="E911" s="8">
        <v>11</v>
      </c>
    </row>
    <row r="912" customFormat="1" spans="1:5">
      <c r="A912" s="12">
        <f>COUNTIF($B$4:B912,B912)</f>
        <v>102</v>
      </c>
      <c r="B912" s="6" t="s">
        <v>4793</v>
      </c>
      <c r="C912" s="6" t="s">
        <v>4794</v>
      </c>
      <c r="D912" s="6" t="s">
        <v>2280</v>
      </c>
      <c r="E912" s="8">
        <v>7.8</v>
      </c>
    </row>
    <row r="913" customFormat="1" spans="1:5">
      <c r="A913" s="12">
        <f>COUNTIF($B$4:B913,B913)</f>
        <v>103</v>
      </c>
      <c r="B913" s="6" t="s">
        <v>4793</v>
      </c>
      <c r="C913" s="6" t="s">
        <v>4794</v>
      </c>
      <c r="D913" s="6" t="s">
        <v>4885</v>
      </c>
      <c r="E913" s="8">
        <v>1</v>
      </c>
    </row>
    <row r="914" customFormat="1" spans="1:5">
      <c r="A914" s="12">
        <f>COUNTIF($B$4:B914,B914)</f>
        <v>104</v>
      </c>
      <c r="B914" s="6" t="s">
        <v>4793</v>
      </c>
      <c r="C914" s="6" t="s">
        <v>4794</v>
      </c>
      <c r="D914" s="6" t="s">
        <v>4886</v>
      </c>
      <c r="E914" s="8">
        <v>9</v>
      </c>
    </row>
    <row r="915" customFormat="1" spans="1:5">
      <c r="A915" s="12">
        <f>COUNTIF($B$4:B915,B915)</f>
        <v>105</v>
      </c>
      <c r="B915" s="6" t="s">
        <v>4793</v>
      </c>
      <c r="C915" s="6" t="s">
        <v>4794</v>
      </c>
      <c r="D915" s="6" t="s">
        <v>4887</v>
      </c>
      <c r="E915" s="8">
        <v>2.7</v>
      </c>
    </row>
    <row r="916" customFormat="1" spans="1:5">
      <c r="A916" s="12">
        <f>COUNTIF($B$4:B916,B916)</f>
        <v>106</v>
      </c>
      <c r="B916" s="6" t="s">
        <v>4793</v>
      </c>
      <c r="C916" s="6" t="s">
        <v>4794</v>
      </c>
      <c r="D916" s="6" t="s">
        <v>4888</v>
      </c>
      <c r="E916" s="8">
        <v>1.7</v>
      </c>
    </row>
    <row r="917" customFormat="1" spans="1:5">
      <c r="A917" s="12">
        <f>COUNTIF($B$4:B917,B917)</f>
        <v>107</v>
      </c>
      <c r="B917" s="6" t="s">
        <v>4793</v>
      </c>
      <c r="C917" s="6" t="s">
        <v>4794</v>
      </c>
      <c r="D917" s="6" t="s">
        <v>4889</v>
      </c>
      <c r="E917" s="8">
        <v>1.9</v>
      </c>
    </row>
    <row r="918" customFormat="1" spans="1:5">
      <c r="A918" s="12">
        <f>COUNTIF($B$4:B918,B918)</f>
        <v>108</v>
      </c>
      <c r="B918" s="6" t="s">
        <v>4793</v>
      </c>
      <c r="C918" s="6" t="s">
        <v>4794</v>
      </c>
      <c r="D918" s="6" t="s">
        <v>1535</v>
      </c>
      <c r="E918" s="8">
        <v>6</v>
      </c>
    </row>
    <row r="919" customFormat="1" spans="1:5">
      <c r="A919" s="12">
        <f>COUNTIF($B$4:B919,B919)</f>
        <v>109</v>
      </c>
      <c r="B919" s="6" t="s">
        <v>4793</v>
      </c>
      <c r="C919" s="6" t="s">
        <v>4794</v>
      </c>
      <c r="D919" s="6" t="s">
        <v>4890</v>
      </c>
      <c r="E919" s="8">
        <v>10.5</v>
      </c>
    </row>
    <row r="920" customFormat="1" spans="1:5">
      <c r="A920" s="12">
        <f>COUNTIF($B$4:B920,B920)</f>
        <v>110</v>
      </c>
      <c r="B920" s="6" t="s">
        <v>4793</v>
      </c>
      <c r="C920" s="6" t="s">
        <v>4794</v>
      </c>
      <c r="D920" s="6" t="s">
        <v>4891</v>
      </c>
      <c r="E920" s="8">
        <v>7</v>
      </c>
    </row>
    <row r="921" customFormat="1" ht="67.5" spans="1:5">
      <c r="A921" s="12">
        <f>COUNTIF($B$4:B921,B921)</f>
        <v>111</v>
      </c>
      <c r="B921" s="6" t="s">
        <v>4793</v>
      </c>
      <c r="C921" s="6" t="s">
        <v>4794</v>
      </c>
      <c r="D921" s="17" t="s">
        <v>4892</v>
      </c>
      <c r="E921" s="8">
        <v>9</v>
      </c>
    </row>
    <row r="922" customFormat="1" spans="1:5">
      <c r="A922" s="12">
        <f>COUNTIF($B$4:B922,B922)</f>
        <v>1</v>
      </c>
      <c r="B922" s="6" t="s">
        <v>4893</v>
      </c>
      <c r="C922" s="6" t="s">
        <v>4894</v>
      </c>
      <c r="D922" s="6" t="s">
        <v>4895</v>
      </c>
      <c r="E922" s="8">
        <v>10.5</v>
      </c>
    </row>
    <row r="923" customFormat="1" spans="1:5">
      <c r="A923" s="12">
        <f>COUNTIF($B$4:B923,B923)</f>
        <v>2</v>
      </c>
      <c r="B923" s="6" t="s">
        <v>4893</v>
      </c>
      <c r="C923" s="6" t="s">
        <v>4894</v>
      </c>
      <c r="D923" s="6" t="s">
        <v>4896</v>
      </c>
      <c r="E923" s="8">
        <v>2.1</v>
      </c>
    </row>
    <row r="924" customFormat="1" spans="1:5">
      <c r="A924" s="12">
        <f>COUNTIF($B$4:B924,B924)</f>
        <v>3</v>
      </c>
      <c r="B924" s="6" t="s">
        <v>4893</v>
      </c>
      <c r="C924" s="6" t="s">
        <v>4894</v>
      </c>
      <c r="D924" s="6" t="s">
        <v>4897</v>
      </c>
      <c r="E924" s="8">
        <v>14</v>
      </c>
    </row>
    <row r="925" customFormat="1" spans="1:5">
      <c r="A925" s="12">
        <f>COUNTIF($B$4:B925,B925)</f>
        <v>4</v>
      </c>
      <c r="B925" s="6" t="s">
        <v>4893</v>
      </c>
      <c r="C925" s="6" t="s">
        <v>4894</v>
      </c>
      <c r="D925" s="6" t="s">
        <v>4898</v>
      </c>
      <c r="E925" s="8">
        <v>8.4</v>
      </c>
    </row>
    <row r="926" customFormat="1" spans="1:5">
      <c r="A926" s="12">
        <f>COUNTIF($B$4:B926,B926)</f>
        <v>5</v>
      </c>
      <c r="B926" s="6" t="s">
        <v>4893</v>
      </c>
      <c r="C926" s="6" t="s">
        <v>4894</v>
      </c>
      <c r="D926" s="6" t="s">
        <v>4899</v>
      </c>
      <c r="E926" s="8">
        <v>3.5</v>
      </c>
    </row>
    <row r="927" customFormat="1" spans="1:5">
      <c r="A927" s="12">
        <f>COUNTIF($B$4:B927,B927)</f>
        <v>6</v>
      </c>
      <c r="B927" s="6" t="s">
        <v>4893</v>
      </c>
      <c r="C927" s="6" t="s">
        <v>4894</v>
      </c>
      <c r="D927" s="6" t="s">
        <v>4900</v>
      </c>
      <c r="E927" s="8">
        <v>6.5</v>
      </c>
    </row>
    <row r="928" customFormat="1" spans="1:5">
      <c r="A928" s="12">
        <f>COUNTIF($B$4:B928,B928)</f>
        <v>7</v>
      </c>
      <c r="B928" s="6" t="s">
        <v>4893</v>
      </c>
      <c r="C928" s="6" t="s">
        <v>4894</v>
      </c>
      <c r="D928" s="6" t="s">
        <v>4901</v>
      </c>
      <c r="E928" s="8">
        <v>6.3</v>
      </c>
    </row>
    <row r="929" customFormat="1" spans="1:5">
      <c r="A929" s="12">
        <f>COUNTIF($B$4:B929,B929)</f>
        <v>8</v>
      </c>
      <c r="B929" s="6" t="s">
        <v>4893</v>
      </c>
      <c r="C929" s="6" t="s">
        <v>4894</v>
      </c>
      <c r="D929" s="6" t="s">
        <v>4902</v>
      </c>
      <c r="E929" s="8">
        <v>9.35</v>
      </c>
    </row>
    <row r="930" customFormat="1" spans="1:5">
      <c r="A930" s="12">
        <f>COUNTIF($B$4:B930,B930)</f>
        <v>9</v>
      </c>
      <c r="B930" s="6" t="s">
        <v>4893</v>
      </c>
      <c r="C930" s="6" t="s">
        <v>4894</v>
      </c>
      <c r="D930" s="6" t="s">
        <v>4903</v>
      </c>
      <c r="E930" s="8">
        <v>13</v>
      </c>
    </row>
    <row r="931" customFormat="1" spans="1:5">
      <c r="A931" s="12">
        <f>COUNTIF($B$4:B931,B931)</f>
        <v>10</v>
      </c>
      <c r="B931" s="6" t="s">
        <v>4893</v>
      </c>
      <c r="C931" s="6" t="s">
        <v>4894</v>
      </c>
      <c r="D931" s="6" t="s">
        <v>4904</v>
      </c>
      <c r="E931" s="8">
        <v>11</v>
      </c>
    </row>
    <row r="932" customFormat="1" spans="1:5">
      <c r="A932" s="12">
        <f>COUNTIF($B$4:B932,B932)</f>
        <v>11</v>
      </c>
      <c r="B932" s="6" t="s">
        <v>4893</v>
      </c>
      <c r="C932" s="6" t="s">
        <v>4894</v>
      </c>
      <c r="D932" s="6" t="s">
        <v>4905</v>
      </c>
      <c r="E932" s="8">
        <v>8.4</v>
      </c>
    </row>
    <row r="933" customFormat="1" spans="1:5">
      <c r="A933" s="12">
        <f>COUNTIF($B$4:B933,B933)</f>
        <v>12</v>
      </c>
      <c r="B933" s="6" t="s">
        <v>4893</v>
      </c>
      <c r="C933" s="6" t="s">
        <v>4894</v>
      </c>
      <c r="D933" s="6" t="s">
        <v>4906</v>
      </c>
      <c r="E933" s="8">
        <v>9</v>
      </c>
    </row>
    <row r="934" customFormat="1" spans="1:5">
      <c r="A934" s="12">
        <f>COUNTIF($B$4:B934,B934)</f>
        <v>13</v>
      </c>
      <c r="B934" s="6" t="s">
        <v>4893</v>
      </c>
      <c r="C934" s="6" t="s">
        <v>4894</v>
      </c>
      <c r="D934" s="6" t="s">
        <v>4907</v>
      </c>
      <c r="E934" s="8">
        <v>10.5</v>
      </c>
    </row>
    <row r="935" customFormat="1" spans="1:5">
      <c r="A935" s="12">
        <f>COUNTIF($B$4:B935,B935)</f>
        <v>14</v>
      </c>
      <c r="B935" s="6" t="s">
        <v>4893</v>
      </c>
      <c r="C935" s="6" t="s">
        <v>4894</v>
      </c>
      <c r="D935" s="6" t="s">
        <v>4908</v>
      </c>
      <c r="E935" s="8">
        <v>8.4</v>
      </c>
    </row>
    <row r="936" customFormat="1" spans="1:5">
      <c r="A936" s="12">
        <f>COUNTIF($B$4:B936,B936)</f>
        <v>15</v>
      </c>
      <c r="B936" s="6" t="s">
        <v>4893</v>
      </c>
      <c r="C936" s="6" t="s">
        <v>4894</v>
      </c>
      <c r="D936" s="6" t="s">
        <v>4909</v>
      </c>
      <c r="E936" s="8">
        <v>7</v>
      </c>
    </row>
    <row r="937" customFormat="1" spans="1:5">
      <c r="A937" s="12">
        <f>COUNTIF($B$4:B937,B937)</f>
        <v>16</v>
      </c>
      <c r="B937" s="6" t="s">
        <v>4893</v>
      </c>
      <c r="C937" s="6" t="s">
        <v>4894</v>
      </c>
      <c r="D937" s="6" t="s">
        <v>4910</v>
      </c>
      <c r="E937" s="8">
        <v>10.5</v>
      </c>
    </row>
    <row r="938" customFormat="1" spans="1:5">
      <c r="A938" s="12">
        <f>COUNTIF($B$4:B938,B938)</f>
        <v>17</v>
      </c>
      <c r="B938" s="6" t="s">
        <v>4893</v>
      </c>
      <c r="C938" s="6" t="s">
        <v>4894</v>
      </c>
      <c r="D938" s="6" t="s">
        <v>4911</v>
      </c>
      <c r="E938" s="8">
        <v>16</v>
      </c>
    </row>
    <row r="939" customFormat="1" spans="1:5">
      <c r="A939" s="12">
        <f>COUNTIF($B$4:B939,B939)</f>
        <v>18</v>
      </c>
      <c r="B939" s="6" t="s">
        <v>4893</v>
      </c>
      <c r="C939" s="6" t="s">
        <v>4894</v>
      </c>
      <c r="D939" s="6" t="s">
        <v>4912</v>
      </c>
      <c r="E939" s="8">
        <v>7.8</v>
      </c>
    </row>
    <row r="940" customFormat="1" spans="1:5">
      <c r="A940" s="12">
        <f>COUNTIF($B$4:B940,B940)</f>
        <v>19</v>
      </c>
      <c r="B940" s="6" t="s">
        <v>4893</v>
      </c>
      <c r="C940" s="6" t="s">
        <v>4894</v>
      </c>
      <c r="D940" s="6" t="s">
        <v>4913</v>
      </c>
      <c r="E940" s="8">
        <v>12.6</v>
      </c>
    </row>
    <row r="941" customFormat="1" spans="1:5">
      <c r="A941" s="12">
        <f>COUNTIF($B$4:B941,B941)</f>
        <v>20</v>
      </c>
      <c r="B941" s="6" t="s">
        <v>4893</v>
      </c>
      <c r="C941" s="6" t="s">
        <v>4894</v>
      </c>
      <c r="D941" s="6" t="s">
        <v>4914</v>
      </c>
      <c r="E941" s="8">
        <v>10</v>
      </c>
    </row>
    <row r="942" customFormat="1" spans="1:5">
      <c r="A942" s="12">
        <f>COUNTIF($B$4:B942,B942)</f>
        <v>21</v>
      </c>
      <c r="B942" s="6" t="s">
        <v>4893</v>
      </c>
      <c r="C942" s="6" t="s">
        <v>4894</v>
      </c>
      <c r="D942" s="6" t="s">
        <v>4915</v>
      </c>
      <c r="E942" s="8">
        <v>9.8</v>
      </c>
    </row>
    <row r="943" customFormat="1" spans="1:5">
      <c r="A943" s="12">
        <f>COUNTIF($B$4:B943,B943)</f>
        <v>22</v>
      </c>
      <c r="B943" s="6" t="s">
        <v>4893</v>
      </c>
      <c r="C943" s="6" t="s">
        <v>4894</v>
      </c>
      <c r="D943" s="6" t="s">
        <v>4916</v>
      </c>
      <c r="E943" s="8">
        <v>16</v>
      </c>
    </row>
    <row r="944" customFormat="1" spans="1:5">
      <c r="A944" s="12">
        <f>COUNTIF($B$4:B944,B944)</f>
        <v>23</v>
      </c>
      <c r="B944" s="6" t="s">
        <v>4893</v>
      </c>
      <c r="C944" s="6" t="s">
        <v>4894</v>
      </c>
      <c r="D944" s="6" t="s">
        <v>4917</v>
      </c>
      <c r="E944" s="8">
        <v>2.1</v>
      </c>
    </row>
    <row r="945" customFormat="1" spans="1:5">
      <c r="A945" s="12">
        <f>COUNTIF($B$4:B945,B945)</f>
        <v>1</v>
      </c>
      <c r="B945" s="6" t="s">
        <v>4918</v>
      </c>
      <c r="C945" s="6" t="s">
        <v>4919</v>
      </c>
      <c r="D945" s="6" t="s">
        <v>4920</v>
      </c>
      <c r="E945" s="8">
        <v>10</v>
      </c>
    </row>
    <row r="946" customFormat="1" spans="1:5">
      <c r="A946" s="12">
        <f>COUNTIF($B$4:B946,B946)</f>
        <v>2</v>
      </c>
      <c r="B946" s="6" t="s">
        <v>4918</v>
      </c>
      <c r="C946" s="6" t="s">
        <v>4919</v>
      </c>
      <c r="D946" s="6" t="s">
        <v>4921</v>
      </c>
      <c r="E946" s="8">
        <v>8</v>
      </c>
    </row>
    <row r="947" customFormat="1" spans="1:5">
      <c r="A947" s="12">
        <f>COUNTIF($B$4:B947,B947)</f>
        <v>3</v>
      </c>
      <c r="B947" s="6" t="s">
        <v>4918</v>
      </c>
      <c r="C947" s="6" t="s">
        <v>4919</v>
      </c>
      <c r="D947" s="6" t="s">
        <v>4922</v>
      </c>
      <c r="E947" s="8">
        <v>26</v>
      </c>
    </row>
    <row r="948" customFormat="1" spans="1:5">
      <c r="A948" s="12">
        <f>COUNTIF($B$4:B948,B948)</f>
        <v>4</v>
      </c>
      <c r="B948" s="6" t="s">
        <v>4918</v>
      </c>
      <c r="C948" s="6" t="s">
        <v>4919</v>
      </c>
      <c r="D948" s="6" t="s">
        <v>4923</v>
      </c>
      <c r="E948" s="8">
        <v>25</v>
      </c>
    </row>
    <row r="949" customFormat="1" spans="1:5">
      <c r="A949" s="12">
        <f>COUNTIF($B$4:B949,B949)</f>
        <v>5</v>
      </c>
      <c r="B949" s="6" t="s">
        <v>4918</v>
      </c>
      <c r="C949" s="6" t="s">
        <v>4919</v>
      </c>
      <c r="D949" s="6" t="s">
        <v>4924</v>
      </c>
      <c r="E949" s="8">
        <v>8</v>
      </c>
    </row>
    <row r="950" customFormat="1" spans="1:5">
      <c r="A950" s="12">
        <f>COUNTIF($B$4:B950,B950)</f>
        <v>6</v>
      </c>
      <c r="B950" s="6" t="s">
        <v>4918</v>
      </c>
      <c r="C950" s="6" t="s">
        <v>4919</v>
      </c>
      <c r="D950" s="6" t="s">
        <v>4925</v>
      </c>
      <c r="E950" s="8">
        <v>8</v>
      </c>
    </row>
    <row r="951" customFormat="1" spans="1:5">
      <c r="A951" s="12">
        <f>COUNTIF($B$4:B951,B951)</f>
        <v>7</v>
      </c>
      <c r="B951" s="6" t="s">
        <v>4918</v>
      </c>
      <c r="C951" s="6" t="s">
        <v>4919</v>
      </c>
      <c r="D951" s="6" t="s">
        <v>4926</v>
      </c>
      <c r="E951" s="8">
        <v>95</v>
      </c>
    </row>
    <row r="952" customFormat="1" spans="1:5">
      <c r="A952" s="12">
        <f>COUNTIF($B$4:B952,B952)</f>
        <v>8</v>
      </c>
      <c r="B952" s="6" t="s">
        <v>4918</v>
      </c>
      <c r="C952" s="6" t="s">
        <v>4919</v>
      </c>
      <c r="D952" s="6" t="s">
        <v>4927</v>
      </c>
      <c r="E952" s="8">
        <v>8</v>
      </c>
    </row>
    <row r="953" customFormat="1" spans="1:5">
      <c r="A953" s="12">
        <f>COUNTIF($B$4:B953,B953)</f>
        <v>9</v>
      </c>
      <c r="B953" s="6" t="s">
        <v>4918</v>
      </c>
      <c r="C953" s="6" t="s">
        <v>4919</v>
      </c>
      <c r="D953" s="6" t="s">
        <v>4928</v>
      </c>
      <c r="E953" s="8">
        <v>27</v>
      </c>
    </row>
    <row r="954" customFormat="1" spans="1:5">
      <c r="A954" s="12">
        <f>COUNTIF($B$4:B954,B954)</f>
        <v>10</v>
      </c>
      <c r="B954" s="6" t="s">
        <v>4918</v>
      </c>
      <c r="C954" s="6" t="s">
        <v>4919</v>
      </c>
      <c r="D954" s="6" t="s">
        <v>993</v>
      </c>
      <c r="E954" s="8">
        <v>9</v>
      </c>
    </row>
    <row r="955" customFormat="1" spans="1:5">
      <c r="A955" s="12">
        <f>COUNTIF($B$4:B955,B955)</f>
        <v>11</v>
      </c>
      <c r="B955" s="6" t="s">
        <v>4918</v>
      </c>
      <c r="C955" s="6" t="s">
        <v>4919</v>
      </c>
      <c r="D955" s="6" t="s">
        <v>4929</v>
      </c>
      <c r="E955" s="8">
        <v>17</v>
      </c>
    </row>
    <row r="956" customFormat="1" spans="1:5">
      <c r="A956" s="12">
        <f>COUNTIF($B$4:B956,B956)</f>
        <v>12</v>
      </c>
      <c r="B956" s="6" t="s">
        <v>4918</v>
      </c>
      <c r="C956" s="6" t="s">
        <v>4919</v>
      </c>
      <c r="D956" s="6" t="s">
        <v>4930</v>
      </c>
      <c r="E956" s="8">
        <v>8</v>
      </c>
    </row>
    <row r="957" customFormat="1" spans="1:5">
      <c r="A957" s="12">
        <f>COUNTIF($B$4:B957,B957)</f>
        <v>13</v>
      </c>
      <c r="B957" s="6" t="s">
        <v>4918</v>
      </c>
      <c r="C957" s="6" t="s">
        <v>4919</v>
      </c>
      <c r="D957" s="6" t="s">
        <v>4931</v>
      </c>
      <c r="E957" s="8">
        <v>14</v>
      </c>
    </row>
    <row r="958" customFormat="1" spans="1:5">
      <c r="A958" s="12">
        <f>COUNTIF($B$4:B958,B958)</f>
        <v>14</v>
      </c>
      <c r="B958" s="6" t="s">
        <v>4918</v>
      </c>
      <c r="C958" s="6" t="s">
        <v>4919</v>
      </c>
      <c r="D958" s="6" t="s">
        <v>4932</v>
      </c>
      <c r="E958" s="8">
        <v>8</v>
      </c>
    </row>
    <row r="959" customFormat="1" spans="1:5">
      <c r="A959" s="12">
        <f>COUNTIF($B$4:B959,B959)</f>
        <v>15</v>
      </c>
      <c r="B959" s="6" t="s">
        <v>4918</v>
      </c>
      <c r="C959" s="6" t="s">
        <v>4919</v>
      </c>
      <c r="D959" s="6" t="s">
        <v>4933</v>
      </c>
      <c r="E959" s="8">
        <v>12</v>
      </c>
    </row>
    <row r="960" customFormat="1" spans="1:5">
      <c r="A960" s="12">
        <f>COUNTIF($B$4:B960,B960)</f>
        <v>16</v>
      </c>
      <c r="B960" s="6" t="s">
        <v>4918</v>
      </c>
      <c r="C960" s="6" t="s">
        <v>4919</v>
      </c>
      <c r="D960" s="6" t="s">
        <v>4934</v>
      </c>
      <c r="E960" s="8">
        <v>9</v>
      </c>
    </row>
    <row r="961" customFormat="1" spans="1:5">
      <c r="A961" s="12">
        <f>COUNTIF($B$4:B961,B961)</f>
        <v>17</v>
      </c>
      <c r="B961" s="6" t="s">
        <v>4918</v>
      </c>
      <c r="C961" s="6" t="s">
        <v>4919</v>
      </c>
      <c r="D961" s="6" t="s">
        <v>4935</v>
      </c>
      <c r="E961" s="8">
        <v>6</v>
      </c>
    </row>
    <row r="962" customFormat="1" spans="1:5">
      <c r="A962" s="12">
        <f>COUNTIF($B$4:B962,B962)</f>
        <v>18</v>
      </c>
      <c r="B962" s="6" t="s">
        <v>4918</v>
      </c>
      <c r="C962" s="6" t="s">
        <v>4919</v>
      </c>
      <c r="D962" s="6" t="s">
        <v>4936</v>
      </c>
      <c r="E962" s="8">
        <v>45</v>
      </c>
    </row>
    <row r="963" customFormat="1" spans="1:5">
      <c r="A963" s="12">
        <f>COUNTIF($B$4:B963,B963)</f>
        <v>19</v>
      </c>
      <c r="B963" s="6" t="s">
        <v>4918</v>
      </c>
      <c r="C963" s="6" t="s">
        <v>4919</v>
      </c>
      <c r="D963" s="6" t="s">
        <v>4937</v>
      </c>
      <c r="E963" s="8">
        <v>43</v>
      </c>
    </row>
    <row r="964" customFormat="1" spans="1:5">
      <c r="A964" s="12">
        <f>COUNTIF($B$4:B964,B964)</f>
        <v>20</v>
      </c>
      <c r="B964" s="6" t="s">
        <v>4918</v>
      </c>
      <c r="C964" s="6" t="s">
        <v>4919</v>
      </c>
      <c r="D964" s="6" t="s">
        <v>4938</v>
      </c>
      <c r="E964" s="8">
        <v>14</v>
      </c>
    </row>
    <row r="965" customFormat="1" spans="1:5">
      <c r="A965" s="12">
        <f>COUNTIF($B$4:B965,B965)</f>
        <v>21</v>
      </c>
      <c r="B965" s="6" t="s">
        <v>4918</v>
      </c>
      <c r="C965" s="6" t="s">
        <v>4919</v>
      </c>
      <c r="D965" s="6" t="s">
        <v>4939</v>
      </c>
      <c r="E965" s="8">
        <v>2</v>
      </c>
    </row>
    <row r="966" customFormat="1" spans="1:5">
      <c r="A966" s="12">
        <f>COUNTIF($B$4:B966,B966)</f>
        <v>22</v>
      </c>
      <c r="B966" s="6" t="s">
        <v>4918</v>
      </c>
      <c r="C966" s="6" t="s">
        <v>4919</v>
      </c>
      <c r="D966" s="6" t="s">
        <v>4940</v>
      </c>
      <c r="E966" s="8">
        <v>11</v>
      </c>
    </row>
    <row r="967" customFormat="1" spans="1:5">
      <c r="A967" s="12">
        <f>COUNTIF($B$4:B967,B967)</f>
        <v>23</v>
      </c>
      <c r="B967" s="6" t="s">
        <v>4918</v>
      </c>
      <c r="C967" s="6" t="s">
        <v>4919</v>
      </c>
      <c r="D967" s="6" t="s">
        <v>4941</v>
      </c>
      <c r="E967" s="8">
        <v>7</v>
      </c>
    </row>
    <row r="968" customFormat="1" spans="1:5">
      <c r="A968" s="12">
        <f>COUNTIF($B$4:B968,B968)</f>
        <v>24</v>
      </c>
      <c r="B968" s="6" t="s">
        <v>4918</v>
      </c>
      <c r="C968" s="6" t="s">
        <v>4919</v>
      </c>
      <c r="D968" s="6" t="s">
        <v>4942</v>
      </c>
      <c r="E968" s="8">
        <v>19</v>
      </c>
    </row>
    <row r="969" customFormat="1" spans="1:5">
      <c r="A969" s="12">
        <f>COUNTIF($B$4:B969,B969)</f>
        <v>25</v>
      </c>
      <c r="B969" s="6" t="s">
        <v>4918</v>
      </c>
      <c r="C969" s="6" t="s">
        <v>4919</v>
      </c>
      <c r="D969" s="6" t="s">
        <v>4943</v>
      </c>
      <c r="E969" s="8">
        <v>20</v>
      </c>
    </row>
    <row r="970" customFormat="1" spans="1:5">
      <c r="A970" s="12">
        <f>COUNTIF($B$4:B970,B970)</f>
        <v>26</v>
      </c>
      <c r="B970" s="6" t="s">
        <v>4918</v>
      </c>
      <c r="C970" s="6" t="s">
        <v>4919</v>
      </c>
      <c r="D970" s="6" t="s">
        <v>4944</v>
      </c>
      <c r="E970" s="8">
        <v>12</v>
      </c>
    </row>
    <row r="971" customFormat="1" spans="1:5">
      <c r="A971" s="12">
        <f>COUNTIF($B$4:B971,B971)</f>
        <v>27</v>
      </c>
      <c r="B971" s="6" t="s">
        <v>4918</v>
      </c>
      <c r="C971" s="6" t="s">
        <v>4919</v>
      </c>
      <c r="D971" s="6" t="s">
        <v>4945</v>
      </c>
      <c r="E971" s="8">
        <v>8</v>
      </c>
    </row>
    <row r="972" customFormat="1" spans="1:5">
      <c r="A972" s="12">
        <f>COUNTIF($B$4:B972,B972)</f>
        <v>28</v>
      </c>
      <c r="B972" s="6" t="s">
        <v>4918</v>
      </c>
      <c r="C972" s="6" t="s">
        <v>4919</v>
      </c>
      <c r="D972" s="6" t="s">
        <v>4946</v>
      </c>
      <c r="E972" s="8">
        <v>10</v>
      </c>
    </row>
    <row r="973" customFormat="1" spans="1:5">
      <c r="A973" s="12">
        <f>COUNTIF($B$4:B973,B973)</f>
        <v>29</v>
      </c>
      <c r="B973" s="6" t="s">
        <v>4918</v>
      </c>
      <c r="C973" s="6" t="s">
        <v>4919</v>
      </c>
      <c r="D973" s="6" t="s">
        <v>4947</v>
      </c>
      <c r="E973" s="8">
        <v>6</v>
      </c>
    </row>
    <row r="974" customFormat="1" spans="1:5">
      <c r="A974" s="12">
        <f>COUNTIF($B$4:B974,B974)</f>
        <v>30</v>
      </c>
      <c r="B974" s="6" t="s">
        <v>4918</v>
      </c>
      <c r="C974" s="6" t="s">
        <v>4919</v>
      </c>
      <c r="D974" s="6" t="s">
        <v>3371</v>
      </c>
      <c r="E974" s="8">
        <v>2</v>
      </c>
    </row>
    <row r="975" customFormat="1" spans="1:5">
      <c r="A975" s="12">
        <f>COUNTIF($B$4:B975,B975)</f>
        <v>31</v>
      </c>
      <c r="B975" s="6" t="s">
        <v>4918</v>
      </c>
      <c r="C975" s="6" t="s">
        <v>4919</v>
      </c>
      <c r="D975" s="6" t="s">
        <v>4948</v>
      </c>
      <c r="E975" s="8">
        <v>13</v>
      </c>
    </row>
    <row r="976" customFormat="1" spans="1:5">
      <c r="A976" s="12">
        <f>COUNTIF($B$4:B976,B976)</f>
        <v>32</v>
      </c>
      <c r="B976" s="6" t="s">
        <v>4918</v>
      </c>
      <c r="C976" s="6" t="s">
        <v>4919</v>
      </c>
      <c r="D976" s="6" t="s">
        <v>4949</v>
      </c>
      <c r="E976" s="8">
        <v>100</v>
      </c>
    </row>
    <row r="977" customFormat="1" spans="1:5">
      <c r="A977" s="12">
        <f>COUNTIF($B$4:B977,B977)</f>
        <v>33</v>
      </c>
      <c r="B977" s="6" t="s">
        <v>4918</v>
      </c>
      <c r="C977" s="6" t="s">
        <v>4919</v>
      </c>
      <c r="D977" s="6" t="s">
        <v>4950</v>
      </c>
      <c r="E977" s="8">
        <v>6</v>
      </c>
    </row>
    <row r="978" customFormat="1" spans="1:5">
      <c r="A978" s="12">
        <f>COUNTIF($B$4:B978,B978)</f>
        <v>34</v>
      </c>
      <c r="B978" s="6" t="s">
        <v>4918</v>
      </c>
      <c r="C978" s="6" t="s">
        <v>4919</v>
      </c>
      <c r="D978" s="6" t="s">
        <v>4951</v>
      </c>
      <c r="E978" s="8">
        <v>9</v>
      </c>
    </row>
    <row r="979" customFormat="1" spans="1:5">
      <c r="A979" s="12">
        <f>COUNTIF($B$4:B979,B979)</f>
        <v>35</v>
      </c>
      <c r="B979" s="6" t="s">
        <v>4918</v>
      </c>
      <c r="C979" s="6" t="s">
        <v>4919</v>
      </c>
      <c r="D979" s="6" t="s">
        <v>4952</v>
      </c>
      <c r="E979" s="8">
        <v>12</v>
      </c>
    </row>
    <row r="980" customFormat="1" spans="1:5">
      <c r="A980" s="12">
        <f>COUNTIF($B$4:B980,B980)</f>
        <v>36</v>
      </c>
      <c r="B980" s="6" t="s">
        <v>4918</v>
      </c>
      <c r="C980" s="6" t="s">
        <v>4919</v>
      </c>
      <c r="D980" s="6" t="s">
        <v>4953</v>
      </c>
      <c r="E980" s="8">
        <v>10</v>
      </c>
    </row>
    <row r="981" customFormat="1" spans="1:5">
      <c r="A981" s="12">
        <f>COUNTIF($B$4:B981,B981)</f>
        <v>37</v>
      </c>
      <c r="B981" s="6" t="s">
        <v>4918</v>
      </c>
      <c r="C981" s="6" t="s">
        <v>4919</v>
      </c>
      <c r="D981" s="6" t="s">
        <v>4954</v>
      </c>
      <c r="E981" s="8">
        <v>12</v>
      </c>
    </row>
    <row r="982" customFormat="1" spans="1:5">
      <c r="A982" s="12">
        <f>COUNTIF($B$4:B982,B982)</f>
        <v>38</v>
      </c>
      <c r="B982" s="6" t="s">
        <v>4918</v>
      </c>
      <c r="C982" s="6" t="s">
        <v>4919</v>
      </c>
      <c r="D982" s="6" t="s">
        <v>4955</v>
      </c>
      <c r="E982" s="8">
        <v>8</v>
      </c>
    </row>
    <row r="983" customFormat="1" spans="1:5">
      <c r="A983" s="12">
        <f>COUNTIF($B$4:B983,B983)</f>
        <v>39</v>
      </c>
      <c r="B983" s="6" t="s">
        <v>4918</v>
      </c>
      <c r="C983" s="6" t="s">
        <v>4919</v>
      </c>
      <c r="D983" s="6" t="s">
        <v>4956</v>
      </c>
      <c r="E983" s="8">
        <v>10</v>
      </c>
    </row>
    <row r="984" customFormat="1" spans="1:5">
      <c r="A984" s="12">
        <f>COUNTIF($B$4:B984,B984)</f>
        <v>40</v>
      </c>
      <c r="B984" s="6" t="s">
        <v>4918</v>
      </c>
      <c r="C984" s="6" t="s">
        <v>4919</v>
      </c>
      <c r="D984" s="6" t="s">
        <v>665</v>
      </c>
      <c r="E984" s="8">
        <v>9</v>
      </c>
    </row>
    <row r="985" customFormat="1" spans="1:5">
      <c r="A985" s="12">
        <f>COUNTIF($B$4:B985,B985)</f>
        <v>41</v>
      </c>
      <c r="B985" s="6" t="s">
        <v>4918</v>
      </c>
      <c r="C985" s="6" t="s">
        <v>4919</v>
      </c>
      <c r="D985" s="6" t="s">
        <v>4957</v>
      </c>
      <c r="E985" s="8">
        <v>6</v>
      </c>
    </row>
    <row r="986" customFormat="1" spans="1:5">
      <c r="A986" s="12">
        <f>COUNTIF($B$4:B986,B986)</f>
        <v>42</v>
      </c>
      <c r="B986" s="6" t="s">
        <v>4918</v>
      </c>
      <c r="C986" s="6" t="s">
        <v>4919</v>
      </c>
      <c r="D986" s="6" t="s">
        <v>4958</v>
      </c>
      <c r="E986" s="8">
        <v>8</v>
      </c>
    </row>
    <row r="987" customFormat="1" spans="1:5">
      <c r="A987" s="12">
        <f>COUNTIF($B$4:B987,B987)</f>
        <v>43</v>
      </c>
      <c r="B987" s="6" t="s">
        <v>4918</v>
      </c>
      <c r="C987" s="6" t="s">
        <v>4919</v>
      </c>
      <c r="D987" s="6" t="s">
        <v>4959</v>
      </c>
      <c r="E987" s="8">
        <v>10</v>
      </c>
    </row>
    <row r="988" customFormat="1" spans="1:5">
      <c r="A988" s="12">
        <f>COUNTIF($B$4:B988,B988)</f>
        <v>44</v>
      </c>
      <c r="B988" s="6" t="s">
        <v>4918</v>
      </c>
      <c r="C988" s="6" t="s">
        <v>4919</v>
      </c>
      <c r="D988" s="6" t="s">
        <v>4960</v>
      </c>
      <c r="E988" s="8">
        <v>7</v>
      </c>
    </row>
    <row r="989" customFormat="1" spans="1:5">
      <c r="A989" s="12">
        <f>COUNTIF($B$4:B989,B989)</f>
        <v>45</v>
      </c>
      <c r="B989" s="6" t="s">
        <v>4918</v>
      </c>
      <c r="C989" s="6" t="s">
        <v>4919</v>
      </c>
      <c r="D989" s="6" t="s">
        <v>4961</v>
      </c>
      <c r="E989" s="8">
        <v>14</v>
      </c>
    </row>
    <row r="990" customFormat="1" spans="1:5">
      <c r="A990" s="12">
        <f>COUNTIF($B$4:B990,B990)</f>
        <v>46</v>
      </c>
      <c r="B990" s="6" t="s">
        <v>4918</v>
      </c>
      <c r="C990" s="6" t="s">
        <v>4919</v>
      </c>
      <c r="D990" s="6" t="s">
        <v>4962</v>
      </c>
      <c r="E990" s="8">
        <v>12</v>
      </c>
    </row>
    <row r="991" customFormat="1" spans="1:5">
      <c r="A991" s="12">
        <f>COUNTIF($B$4:B991,B991)</f>
        <v>47</v>
      </c>
      <c r="B991" s="6" t="s">
        <v>4918</v>
      </c>
      <c r="C991" s="6" t="s">
        <v>4919</v>
      </c>
      <c r="D991" s="6" t="s">
        <v>4963</v>
      </c>
      <c r="E991" s="8">
        <v>3</v>
      </c>
    </row>
    <row r="992" customFormat="1" spans="1:5">
      <c r="A992" s="12">
        <f>COUNTIF($B$4:B992,B992)</f>
        <v>48</v>
      </c>
      <c r="B992" s="6" t="s">
        <v>4918</v>
      </c>
      <c r="C992" s="6" t="s">
        <v>4919</v>
      </c>
      <c r="D992" s="6" t="s">
        <v>4964</v>
      </c>
      <c r="E992" s="8">
        <v>7</v>
      </c>
    </row>
    <row r="993" customFormat="1" spans="1:5">
      <c r="A993" s="12">
        <f>COUNTIF($B$4:B993,B993)</f>
        <v>49</v>
      </c>
      <c r="B993" s="6" t="s">
        <v>4918</v>
      </c>
      <c r="C993" s="6" t="s">
        <v>4919</v>
      </c>
      <c r="D993" s="6" t="s">
        <v>4965</v>
      </c>
      <c r="E993" s="8">
        <v>8</v>
      </c>
    </row>
    <row r="994" customFormat="1" spans="1:5">
      <c r="A994" s="12">
        <f>COUNTIF($B$4:B994,B994)</f>
        <v>50</v>
      </c>
      <c r="B994" s="6" t="s">
        <v>4918</v>
      </c>
      <c r="C994" s="6" t="s">
        <v>4919</v>
      </c>
      <c r="D994" s="6" t="s">
        <v>4966</v>
      </c>
      <c r="E994" s="8">
        <v>2</v>
      </c>
    </row>
    <row r="995" customFormat="1" spans="1:5">
      <c r="A995" s="12">
        <f>COUNTIF($B$4:B995,B995)</f>
        <v>51</v>
      </c>
      <c r="B995" s="6" t="s">
        <v>4918</v>
      </c>
      <c r="C995" s="6" t="s">
        <v>4919</v>
      </c>
      <c r="D995" s="6" t="s">
        <v>4967</v>
      </c>
      <c r="E995" s="8">
        <v>8</v>
      </c>
    </row>
    <row r="996" customFormat="1" spans="1:5">
      <c r="A996" s="12">
        <f>COUNTIF($B$4:B996,B996)</f>
        <v>52</v>
      </c>
      <c r="B996" s="6" t="s">
        <v>4918</v>
      </c>
      <c r="C996" s="6" t="s">
        <v>4919</v>
      </c>
      <c r="D996" s="6" t="s">
        <v>4968</v>
      </c>
      <c r="E996" s="8">
        <v>8</v>
      </c>
    </row>
    <row r="997" customFormat="1" spans="1:5">
      <c r="A997" s="12">
        <f>COUNTIF($B$4:B997,B997)</f>
        <v>53</v>
      </c>
      <c r="B997" s="6" t="s">
        <v>4918</v>
      </c>
      <c r="C997" s="6" t="s">
        <v>4919</v>
      </c>
      <c r="D997" s="6" t="s">
        <v>4969</v>
      </c>
      <c r="E997" s="8">
        <v>20</v>
      </c>
    </row>
    <row r="998" customFormat="1" spans="1:5">
      <c r="A998" s="12">
        <f>COUNTIF($B$4:B998,B998)</f>
        <v>54</v>
      </c>
      <c r="B998" s="6" t="s">
        <v>4918</v>
      </c>
      <c r="C998" s="6" t="s">
        <v>4919</v>
      </c>
      <c r="D998" s="6" t="s">
        <v>4970</v>
      </c>
      <c r="E998" s="8">
        <v>2</v>
      </c>
    </row>
    <row r="999" customFormat="1" spans="1:5">
      <c r="A999" s="12">
        <f>COUNTIF($B$4:B999,B999)</f>
        <v>1</v>
      </c>
      <c r="B999" s="6" t="s">
        <v>4971</v>
      </c>
      <c r="C999" s="6" t="s">
        <v>4972</v>
      </c>
      <c r="D999" s="6" t="s">
        <v>4973</v>
      </c>
      <c r="E999" s="8">
        <v>15</v>
      </c>
    </row>
    <row r="1000" customFormat="1" spans="1:5">
      <c r="A1000" s="12">
        <f>COUNTIF($B$4:B1000,B1000)</f>
        <v>2</v>
      </c>
      <c r="B1000" s="6" t="s">
        <v>4971</v>
      </c>
      <c r="C1000" s="6" t="s">
        <v>4972</v>
      </c>
      <c r="D1000" s="6" t="s">
        <v>4974</v>
      </c>
      <c r="E1000" s="8">
        <v>24</v>
      </c>
    </row>
    <row r="1001" customFormat="1" spans="1:5">
      <c r="A1001" s="12">
        <f>COUNTIF($B$4:B1001,B1001)</f>
        <v>3</v>
      </c>
      <c r="B1001" s="6" t="s">
        <v>4971</v>
      </c>
      <c r="C1001" s="6" t="s">
        <v>4972</v>
      </c>
      <c r="D1001" s="6" t="s">
        <v>4975</v>
      </c>
      <c r="E1001" s="8">
        <v>8</v>
      </c>
    </row>
    <row r="1002" customFormat="1" spans="1:5">
      <c r="A1002" s="12">
        <f>COUNTIF($B$4:B1002,B1002)</f>
        <v>4</v>
      </c>
      <c r="B1002" s="6" t="s">
        <v>4971</v>
      </c>
      <c r="C1002" s="6" t="s">
        <v>4972</v>
      </c>
      <c r="D1002" s="6" t="s">
        <v>4976</v>
      </c>
      <c r="E1002" s="8">
        <v>5</v>
      </c>
    </row>
    <row r="1003" customFormat="1" spans="1:5">
      <c r="A1003" s="12">
        <f>COUNTIF($B$4:B1003,B1003)</f>
        <v>5</v>
      </c>
      <c r="B1003" s="6" t="s">
        <v>4971</v>
      </c>
      <c r="C1003" s="6" t="s">
        <v>4972</v>
      </c>
      <c r="D1003" s="6" t="s">
        <v>4977</v>
      </c>
      <c r="E1003" s="8">
        <v>6</v>
      </c>
    </row>
    <row r="1004" customFormat="1" spans="1:5">
      <c r="A1004" s="12">
        <f>COUNTIF($B$4:B1004,B1004)</f>
        <v>6</v>
      </c>
      <c r="B1004" s="6" t="s">
        <v>4971</v>
      </c>
      <c r="C1004" s="6" t="s">
        <v>4972</v>
      </c>
      <c r="D1004" s="6" t="s">
        <v>4198</v>
      </c>
      <c r="E1004" s="8">
        <v>4</v>
      </c>
    </row>
    <row r="1005" customFormat="1" spans="1:5">
      <c r="A1005" s="12">
        <f>COUNTIF($B$4:B1005,B1005)</f>
        <v>7</v>
      </c>
      <c r="B1005" s="6" t="s">
        <v>4971</v>
      </c>
      <c r="C1005" s="6" t="s">
        <v>4972</v>
      </c>
      <c r="D1005" s="6" t="s">
        <v>4978</v>
      </c>
      <c r="E1005" s="8">
        <v>4</v>
      </c>
    </row>
    <row r="1006" customFormat="1" spans="1:5">
      <c r="A1006" s="12">
        <f>COUNTIF($B$4:B1006,B1006)</f>
        <v>8</v>
      </c>
      <c r="B1006" s="6" t="s">
        <v>4971</v>
      </c>
      <c r="C1006" s="6" t="s">
        <v>4972</v>
      </c>
      <c r="D1006" s="6" t="s">
        <v>4979</v>
      </c>
      <c r="E1006" s="8">
        <v>15</v>
      </c>
    </row>
    <row r="1007" customFormat="1" spans="1:5">
      <c r="A1007" s="12">
        <f>COUNTIF($B$4:B1007,B1007)</f>
        <v>9</v>
      </c>
      <c r="B1007" s="6" t="s">
        <v>4971</v>
      </c>
      <c r="C1007" s="6" t="s">
        <v>4972</v>
      </c>
      <c r="D1007" s="6" t="s">
        <v>4980</v>
      </c>
      <c r="E1007" s="8">
        <v>14</v>
      </c>
    </row>
    <row r="1008" customFormat="1" spans="1:5">
      <c r="A1008" s="12">
        <f>COUNTIF($B$4:B1008,B1008)</f>
        <v>10</v>
      </c>
      <c r="B1008" s="6" t="s">
        <v>4971</v>
      </c>
      <c r="C1008" s="6" t="s">
        <v>4972</v>
      </c>
      <c r="D1008" s="6" t="s">
        <v>4981</v>
      </c>
      <c r="E1008" s="8">
        <v>12</v>
      </c>
    </row>
    <row r="1009" customFormat="1" spans="1:5">
      <c r="A1009" s="12">
        <f>COUNTIF($B$4:B1009,B1009)</f>
        <v>11</v>
      </c>
      <c r="B1009" s="6" t="s">
        <v>4971</v>
      </c>
      <c r="C1009" s="6" t="s">
        <v>4972</v>
      </c>
      <c r="D1009" s="6" t="s">
        <v>4982</v>
      </c>
      <c r="E1009" s="8">
        <v>15.5</v>
      </c>
    </row>
    <row r="1010" customFormat="1" spans="1:5">
      <c r="A1010" s="12">
        <f>COUNTIF($B$4:B1010,B1010)</f>
        <v>12</v>
      </c>
      <c r="B1010" s="6" t="s">
        <v>4971</v>
      </c>
      <c r="C1010" s="6" t="s">
        <v>4972</v>
      </c>
      <c r="D1010" s="6" t="s">
        <v>4983</v>
      </c>
      <c r="E1010" s="8">
        <v>32</v>
      </c>
    </row>
    <row r="1011" customFormat="1" spans="1:5">
      <c r="A1011" s="12">
        <f>COUNTIF($B$4:B1011,B1011)</f>
        <v>13</v>
      </c>
      <c r="B1011" s="6" t="s">
        <v>4971</v>
      </c>
      <c r="C1011" s="6" t="s">
        <v>4972</v>
      </c>
      <c r="D1011" s="6" t="s">
        <v>1989</v>
      </c>
      <c r="E1011" s="8">
        <v>8</v>
      </c>
    </row>
    <row r="1012" customFormat="1" spans="1:5">
      <c r="A1012" s="12">
        <f>COUNTIF($B$4:B1012,B1012)</f>
        <v>14</v>
      </c>
      <c r="B1012" s="6" t="s">
        <v>4971</v>
      </c>
      <c r="C1012" s="6" t="s">
        <v>4972</v>
      </c>
      <c r="D1012" s="6" t="s">
        <v>4984</v>
      </c>
      <c r="E1012" s="8">
        <v>6</v>
      </c>
    </row>
    <row r="1013" customFormat="1" spans="1:5">
      <c r="A1013" s="12">
        <f>COUNTIF($B$4:B1013,B1013)</f>
        <v>15</v>
      </c>
      <c r="B1013" s="6" t="s">
        <v>4971</v>
      </c>
      <c r="C1013" s="6" t="s">
        <v>4972</v>
      </c>
      <c r="D1013" s="6" t="s">
        <v>4985</v>
      </c>
      <c r="E1013" s="8">
        <v>6</v>
      </c>
    </row>
    <row r="1014" customFormat="1" spans="1:5">
      <c r="A1014" s="12">
        <f>COUNTIF($B$4:B1014,B1014)</f>
        <v>16</v>
      </c>
      <c r="B1014" s="6" t="s">
        <v>4971</v>
      </c>
      <c r="C1014" s="6" t="s">
        <v>4972</v>
      </c>
      <c r="D1014" s="6" t="s">
        <v>4986</v>
      </c>
      <c r="E1014" s="8">
        <v>6</v>
      </c>
    </row>
    <row r="1015" customFormat="1" spans="1:5">
      <c r="A1015" s="12">
        <f>COUNTIF($B$4:B1015,B1015)</f>
        <v>17</v>
      </c>
      <c r="B1015" s="6" t="s">
        <v>4971</v>
      </c>
      <c r="C1015" s="6" t="s">
        <v>4972</v>
      </c>
      <c r="D1015" s="6" t="s">
        <v>4987</v>
      </c>
      <c r="E1015" s="8">
        <v>6</v>
      </c>
    </row>
    <row r="1016" customFormat="1" spans="1:5">
      <c r="A1016" s="12">
        <f>COUNTIF($B$4:B1016,B1016)</f>
        <v>18</v>
      </c>
      <c r="B1016" s="6" t="s">
        <v>4971</v>
      </c>
      <c r="C1016" s="6" t="s">
        <v>4972</v>
      </c>
      <c r="D1016" s="6" t="s">
        <v>4988</v>
      </c>
      <c r="E1016" s="8">
        <v>12.9</v>
      </c>
    </row>
    <row r="1017" customFormat="1" spans="1:5">
      <c r="A1017" s="12">
        <f>COUNTIF($B$4:B1017,B1017)</f>
        <v>19</v>
      </c>
      <c r="B1017" s="6" t="s">
        <v>4971</v>
      </c>
      <c r="C1017" s="6" t="s">
        <v>4972</v>
      </c>
      <c r="D1017" s="6" t="s">
        <v>4989</v>
      </c>
      <c r="E1017" s="8">
        <v>10</v>
      </c>
    </row>
    <row r="1018" customFormat="1" spans="1:5">
      <c r="A1018" s="12">
        <f>COUNTIF($B$4:B1018,B1018)</f>
        <v>20</v>
      </c>
      <c r="B1018" s="6" t="s">
        <v>4971</v>
      </c>
      <c r="C1018" s="6" t="s">
        <v>4972</v>
      </c>
      <c r="D1018" s="6" t="s">
        <v>4990</v>
      </c>
      <c r="E1018" s="8">
        <v>14</v>
      </c>
    </row>
    <row r="1019" customFormat="1" spans="1:5">
      <c r="A1019" s="12">
        <f>COUNTIF($B$4:B1019,B1019)</f>
        <v>21</v>
      </c>
      <c r="B1019" s="6" t="s">
        <v>4971</v>
      </c>
      <c r="C1019" s="6" t="s">
        <v>4972</v>
      </c>
      <c r="D1019" s="6" t="s">
        <v>4991</v>
      </c>
      <c r="E1019" s="8">
        <v>13.5</v>
      </c>
    </row>
    <row r="1020" customFormat="1" spans="1:5">
      <c r="A1020" s="12">
        <f>COUNTIF($B$4:B1020,B1020)</f>
        <v>22</v>
      </c>
      <c r="B1020" s="6" t="s">
        <v>4971</v>
      </c>
      <c r="C1020" s="6" t="s">
        <v>4972</v>
      </c>
      <c r="D1020" s="6" t="s">
        <v>4992</v>
      </c>
      <c r="E1020" s="8">
        <v>12</v>
      </c>
    </row>
    <row r="1021" customFormat="1" spans="1:5">
      <c r="A1021" s="12">
        <f>COUNTIF($B$4:B1021,B1021)</f>
        <v>23</v>
      </c>
      <c r="B1021" s="6" t="s">
        <v>4971</v>
      </c>
      <c r="C1021" s="6" t="s">
        <v>4972</v>
      </c>
      <c r="D1021" s="6" t="s">
        <v>4993</v>
      </c>
      <c r="E1021" s="8">
        <v>12</v>
      </c>
    </row>
    <row r="1022" customFormat="1" spans="1:5">
      <c r="A1022" s="12">
        <f>COUNTIF($B$4:B1022,B1022)</f>
        <v>24</v>
      </c>
      <c r="B1022" s="6" t="s">
        <v>4971</v>
      </c>
      <c r="C1022" s="6" t="s">
        <v>4972</v>
      </c>
      <c r="D1022" s="6" t="s">
        <v>4994</v>
      </c>
      <c r="E1022" s="8">
        <v>8</v>
      </c>
    </row>
    <row r="1023" customFormat="1" spans="1:5">
      <c r="A1023" s="12">
        <f>COUNTIF($B$4:B1023,B1023)</f>
        <v>25</v>
      </c>
      <c r="B1023" s="6" t="s">
        <v>4971</v>
      </c>
      <c r="C1023" s="6" t="s">
        <v>4972</v>
      </c>
      <c r="D1023" s="6" t="s">
        <v>4995</v>
      </c>
      <c r="E1023" s="8">
        <v>12</v>
      </c>
    </row>
    <row r="1024" customFormat="1" spans="1:5">
      <c r="A1024" s="12">
        <f>COUNTIF($B$4:B1024,B1024)</f>
        <v>26</v>
      </c>
      <c r="B1024" s="6" t="s">
        <v>4971</v>
      </c>
      <c r="C1024" s="6" t="s">
        <v>4972</v>
      </c>
      <c r="D1024" s="6" t="s">
        <v>3030</v>
      </c>
      <c r="E1024" s="8">
        <v>14</v>
      </c>
    </row>
    <row r="1025" customFormat="1" spans="1:5">
      <c r="A1025" s="12">
        <f>COUNTIF($B$4:B1025,B1025)</f>
        <v>27</v>
      </c>
      <c r="B1025" s="6" t="s">
        <v>4971</v>
      </c>
      <c r="C1025" s="6" t="s">
        <v>4972</v>
      </c>
      <c r="D1025" s="6" t="s">
        <v>4996</v>
      </c>
      <c r="E1025" s="8">
        <v>14</v>
      </c>
    </row>
    <row r="1026" customFormat="1" spans="1:5">
      <c r="A1026" s="12">
        <f>COUNTIF($B$4:B1026,B1026)</f>
        <v>28</v>
      </c>
      <c r="B1026" s="6" t="s">
        <v>4971</v>
      </c>
      <c r="C1026" s="6" t="s">
        <v>4972</v>
      </c>
      <c r="D1026" s="6" t="s">
        <v>4997</v>
      </c>
      <c r="E1026" s="8">
        <v>8.5</v>
      </c>
    </row>
    <row r="1027" customFormat="1" spans="1:5">
      <c r="A1027" s="12">
        <f>COUNTIF($B$4:B1027,B1027)</f>
        <v>29</v>
      </c>
      <c r="B1027" s="6" t="s">
        <v>4971</v>
      </c>
      <c r="C1027" s="6" t="s">
        <v>4972</v>
      </c>
      <c r="D1027" s="6" t="s">
        <v>4998</v>
      </c>
      <c r="E1027" s="8">
        <v>10</v>
      </c>
    </row>
    <row r="1028" customFormat="1" spans="1:5">
      <c r="A1028" s="12">
        <f>COUNTIF($B$4:B1028,B1028)</f>
        <v>30</v>
      </c>
      <c r="B1028" s="6" t="s">
        <v>4971</v>
      </c>
      <c r="C1028" s="6" t="s">
        <v>4972</v>
      </c>
      <c r="D1028" s="6" t="s">
        <v>4999</v>
      </c>
      <c r="E1028" s="8">
        <v>12</v>
      </c>
    </row>
    <row r="1029" customFormat="1" spans="1:5">
      <c r="A1029" s="6">
        <f>COUNTIF($B$4:B1029,B1029)</f>
        <v>31</v>
      </c>
      <c r="B1029" s="6" t="s">
        <v>4971</v>
      </c>
      <c r="C1029" s="6" t="s">
        <v>4972</v>
      </c>
      <c r="D1029" s="6" t="s">
        <v>5000</v>
      </c>
      <c r="E1029" s="8">
        <v>12</v>
      </c>
    </row>
    <row r="1030" customFormat="1" spans="1:5">
      <c r="A1030" s="12">
        <f>COUNTIF($B$4:B1030,B1030)</f>
        <v>32</v>
      </c>
      <c r="B1030" s="6" t="s">
        <v>4971</v>
      </c>
      <c r="C1030" s="6" t="s">
        <v>4972</v>
      </c>
      <c r="D1030" s="6" t="s">
        <v>5001</v>
      </c>
      <c r="E1030" s="8">
        <v>10</v>
      </c>
    </row>
    <row r="1031" customFormat="1" spans="1:5">
      <c r="A1031" s="12">
        <f>COUNTIF($B$4:B1031,B1031)</f>
        <v>33</v>
      </c>
      <c r="B1031" s="6" t="s">
        <v>4971</v>
      </c>
      <c r="C1031" s="6" t="s">
        <v>4972</v>
      </c>
      <c r="D1031" s="6" t="s">
        <v>5002</v>
      </c>
      <c r="E1031" s="8">
        <v>14</v>
      </c>
    </row>
    <row r="1032" customFormat="1" spans="1:5">
      <c r="A1032" s="12">
        <f>COUNTIF($B$4:B1032,B1032)</f>
        <v>34</v>
      </c>
      <c r="B1032" s="6" t="s">
        <v>4971</v>
      </c>
      <c r="C1032" s="6" t="s">
        <v>4972</v>
      </c>
      <c r="D1032" s="6" t="s">
        <v>5003</v>
      </c>
      <c r="E1032" s="8">
        <v>2</v>
      </c>
    </row>
    <row r="1033" customFormat="1" spans="1:5">
      <c r="A1033" s="12">
        <f>COUNTIF($B$4:B1033,B1033)</f>
        <v>35</v>
      </c>
      <c r="B1033" s="6" t="s">
        <v>4971</v>
      </c>
      <c r="C1033" s="6" t="s">
        <v>4972</v>
      </c>
      <c r="D1033" s="6" t="s">
        <v>5004</v>
      </c>
      <c r="E1033" s="8">
        <v>8</v>
      </c>
    </row>
    <row r="1034" customFormat="1" spans="1:5">
      <c r="A1034" s="12">
        <f>COUNTIF($B$4:B1034,B1034)</f>
        <v>36</v>
      </c>
      <c r="B1034" s="6" t="s">
        <v>4971</v>
      </c>
      <c r="C1034" s="6" t="s">
        <v>4972</v>
      </c>
      <c r="D1034" s="6" t="s">
        <v>5005</v>
      </c>
      <c r="E1034" s="8">
        <v>9.5</v>
      </c>
    </row>
    <row r="1035" customFormat="1" spans="1:5">
      <c r="A1035" s="12">
        <f>COUNTIF($B$4:B1035,B1035)</f>
        <v>37</v>
      </c>
      <c r="B1035" s="6" t="s">
        <v>4971</v>
      </c>
      <c r="C1035" s="6" t="s">
        <v>4972</v>
      </c>
      <c r="D1035" s="6" t="s">
        <v>5006</v>
      </c>
      <c r="E1035" s="8">
        <v>10</v>
      </c>
    </row>
    <row r="1036" customFormat="1" spans="1:5">
      <c r="A1036" s="12">
        <f>COUNTIF($B$4:B1036,B1036)</f>
        <v>38</v>
      </c>
      <c r="B1036" s="6" t="s">
        <v>4971</v>
      </c>
      <c r="C1036" s="6" t="s">
        <v>4972</v>
      </c>
      <c r="D1036" s="6" t="s">
        <v>5007</v>
      </c>
      <c r="E1036" s="8">
        <v>2</v>
      </c>
    </row>
    <row r="1037" customFormat="1" spans="1:5">
      <c r="A1037" s="12">
        <f>COUNTIF($B$4:B1037,B1037)</f>
        <v>39</v>
      </c>
      <c r="B1037" s="6" t="s">
        <v>4971</v>
      </c>
      <c r="C1037" s="6" t="s">
        <v>4972</v>
      </c>
      <c r="D1037" s="6" t="s">
        <v>5008</v>
      </c>
      <c r="E1037" s="8">
        <v>24</v>
      </c>
    </row>
    <row r="1038" customFormat="1" spans="1:5">
      <c r="A1038" s="12">
        <f>COUNTIF($B$4:B1038,B1038)</f>
        <v>40</v>
      </c>
      <c r="B1038" s="6" t="s">
        <v>4971</v>
      </c>
      <c r="C1038" s="6" t="s">
        <v>4972</v>
      </c>
      <c r="D1038" s="6" t="s">
        <v>5009</v>
      </c>
      <c r="E1038" s="8">
        <v>10</v>
      </c>
    </row>
    <row r="1039" customFormat="1" spans="1:5">
      <c r="A1039" s="12">
        <f>COUNTIF($B$4:B1039,B1039)</f>
        <v>41</v>
      </c>
      <c r="B1039" s="6" t="s">
        <v>4971</v>
      </c>
      <c r="C1039" s="6" t="s">
        <v>4972</v>
      </c>
      <c r="D1039" s="6" t="s">
        <v>5010</v>
      </c>
      <c r="E1039" s="8">
        <v>10</v>
      </c>
    </row>
    <row r="1040" customFormat="1" spans="1:5">
      <c r="A1040" s="12">
        <f>COUNTIF($B$4:B1040,B1040)</f>
        <v>42</v>
      </c>
      <c r="B1040" s="6" t="s">
        <v>4971</v>
      </c>
      <c r="C1040" s="6" t="s">
        <v>4972</v>
      </c>
      <c r="D1040" s="6" t="s">
        <v>5011</v>
      </c>
      <c r="E1040" s="8">
        <v>32</v>
      </c>
    </row>
    <row r="1041" customFormat="1" spans="1:5">
      <c r="A1041" s="12">
        <f>COUNTIF($B$4:B1041,B1041)</f>
        <v>43</v>
      </c>
      <c r="B1041" s="6" t="s">
        <v>4971</v>
      </c>
      <c r="C1041" s="6" t="s">
        <v>4972</v>
      </c>
      <c r="D1041" s="6" t="s">
        <v>5012</v>
      </c>
      <c r="E1041" s="8">
        <v>13</v>
      </c>
    </row>
    <row r="1042" customFormat="1" spans="1:5">
      <c r="A1042" s="12">
        <f>COUNTIF($B$4:B1042,B1042)</f>
        <v>44</v>
      </c>
      <c r="B1042" s="6" t="s">
        <v>4971</v>
      </c>
      <c r="C1042" s="6" t="s">
        <v>4972</v>
      </c>
      <c r="D1042" s="6" t="s">
        <v>5013</v>
      </c>
      <c r="E1042" s="8">
        <v>13.5</v>
      </c>
    </row>
    <row r="1043" customFormat="1" spans="1:5">
      <c r="A1043" s="12">
        <f>COUNTIF($B$4:B1043,B1043)</f>
        <v>45</v>
      </c>
      <c r="B1043" s="6" t="s">
        <v>4971</v>
      </c>
      <c r="C1043" s="6" t="s">
        <v>4972</v>
      </c>
      <c r="D1043" s="6" t="s">
        <v>5014</v>
      </c>
      <c r="E1043" s="8">
        <v>15</v>
      </c>
    </row>
    <row r="1044" customFormat="1" spans="1:5">
      <c r="A1044" s="12">
        <f>COUNTIF($B$4:B1044,B1044)</f>
        <v>46</v>
      </c>
      <c r="B1044" s="6" t="s">
        <v>4971</v>
      </c>
      <c r="C1044" s="6" t="s">
        <v>4972</v>
      </c>
      <c r="D1044" s="6" t="s">
        <v>5015</v>
      </c>
      <c r="E1044" s="8">
        <v>11</v>
      </c>
    </row>
    <row r="1045" customFormat="1" spans="1:5">
      <c r="A1045" s="12">
        <f>COUNTIF($B$4:B1045,B1045)</f>
        <v>47</v>
      </c>
      <c r="B1045" s="6" t="s">
        <v>4971</v>
      </c>
      <c r="C1045" s="6" t="s">
        <v>4972</v>
      </c>
      <c r="D1045" s="6" t="s">
        <v>5016</v>
      </c>
      <c r="E1045" s="8">
        <v>5</v>
      </c>
    </row>
    <row r="1046" customFormat="1" spans="1:5">
      <c r="A1046" s="12">
        <f>COUNTIF($B$4:B1046,B1046)</f>
        <v>48</v>
      </c>
      <c r="B1046" s="6" t="s">
        <v>4971</v>
      </c>
      <c r="C1046" s="6" t="s">
        <v>4972</v>
      </c>
      <c r="D1046" s="6" t="s">
        <v>5017</v>
      </c>
      <c r="E1046" s="8">
        <v>14</v>
      </c>
    </row>
    <row r="1047" customFormat="1" spans="1:5">
      <c r="A1047" s="12">
        <f>COUNTIF($B$4:B1047,B1047)</f>
        <v>49</v>
      </c>
      <c r="B1047" s="6" t="s">
        <v>4971</v>
      </c>
      <c r="C1047" s="6" t="s">
        <v>4972</v>
      </c>
      <c r="D1047" s="6" t="s">
        <v>5018</v>
      </c>
      <c r="E1047" s="8">
        <v>10</v>
      </c>
    </row>
    <row r="1048" customFormat="1" spans="1:5">
      <c r="A1048" s="12">
        <f>COUNTIF($B$4:B1048,B1048)</f>
        <v>50</v>
      </c>
      <c r="B1048" s="6" t="s">
        <v>4971</v>
      </c>
      <c r="C1048" s="6" t="s">
        <v>4972</v>
      </c>
      <c r="D1048" s="6" t="s">
        <v>5019</v>
      </c>
      <c r="E1048" s="8">
        <v>22.5</v>
      </c>
    </row>
    <row r="1049" customFormat="1" spans="1:5">
      <c r="A1049" s="12">
        <f>COUNTIF($B$4:B1049,B1049)</f>
        <v>51</v>
      </c>
      <c r="B1049" s="6" t="s">
        <v>4971</v>
      </c>
      <c r="C1049" s="6" t="s">
        <v>4972</v>
      </c>
      <c r="D1049" s="6" t="s">
        <v>5020</v>
      </c>
      <c r="E1049" s="8">
        <v>4</v>
      </c>
    </row>
    <row r="1050" customFormat="1" spans="1:5">
      <c r="A1050" s="12">
        <f>COUNTIF($B$4:B1050,B1050)</f>
        <v>52</v>
      </c>
      <c r="B1050" s="6" t="s">
        <v>4971</v>
      </c>
      <c r="C1050" s="6" t="s">
        <v>4972</v>
      </c>
      <c r="D1050" s="6" t="s">
        <v>5021</v>
      </c>
      <c r="E1050" s="8">
        <v>10</v>
      </c>
    </row>
    <row r="1051" customFormat="1" spans="1:5">
      <c r="A1051" s="12">
        <f>COUNTIF($B$4:B1051,B1051)</f>
        <v>53</v>
      </c>
      <c r="B1051" s="6" t="s">
        <v>4971</v>
      </c>
      <c r="C1051" s="6" t="s">
        <v>4972</v>
      </c>
      <c r="D1051" s="6" t="s">
        <v>5022</v>
      </c>
      <c r="E1051" s="8">
        <v>10</v>
      </c>
    </row>
    <row r="1052" customFormat="1" spans="1:5">
      <c r="A1052" s="12">
        <f>COUNTIF($B$4:B1052,B1052)</f>
        <v>54</v>
      </c>
      <c r="B1052" s="6" t="s">
        <v>4971</v>
      </c>
      <c r="C1052" s="6" t="s">
        <v>4972</v>
      </c>
      <c r="D1052" s="6" t="s">
        <v>5023</v>
      </c>
      <c r="E1052" s="8">
        <v>8.5</v>
      </c>
    </row>
    <row r="1053" customFormat="1" spans="1:5">
      <c r="A1053" s="12">
        <f>COUNTIF($B$4:B1053,B1053)</f>
        <v>55</v>
      </c>
      <c r="B1053" s="6" t="s">
        <v>4971</v>
      </c>
      <c r="C1053" s="6" t="s">
        <v>4972</v>
      </c>
      <c r="D1053" s="6" t="s">
        <v>5024</v>
      </c>
      <c r="E1053" s="8">
        <v>18</v>
      </c>
    </row>
    <row r="1054" customFormat="1" spans="1:5">
      <c r="A1054" s="12">
        <f>COUNTIF($B$4:B1054,B1054)</f>
        <v>56</v>
      </c>
      <c r="B1054" s="6" t="s">
        <v>4971</v>
      </c>
      <c r="C1054" s="6" t="s">
        <v>4972</v>
      </c>
      <c r="D1054" s="6" t="s">
        <v>5025</v>
      </c>
      <c r="E1054" s="8">
        <v>14</v>
      </c>
    </row>
    <row r="1055" customFormat="1" spans="1:5">
      <c r="A1055" s="12">
        <f>COUNTIF($B$4:B1055,B1055)</f>
        <v>57</v>
      </c>
      <c r="B1055" s="6" t="s">
        <v>4971</v>
      </c>
      <c r="C1055" s="6" t="s">
        <v>4972</v>
      </c>
      <c r="D1055" s="6" t="s">
        <v>5026</v>
      </c>
      <c r="E1055" s="8">
        <v>12</v>
      </c>
    </row>
    <row r="1056" customFormat="1" spans="1:5">
      <c r="A1056" s="12"/>
      <c r="B1056" s="6"/>
      <c r="C1056" s="6"/>
      <c r="D1056" s="6"/>
      <c r="E1056" s="8">
        <f>SUM(E3:E1055)</f>
        <v>10494.02</v>
      </c>
    </row>
  </sheetData>
  <autoFilter xmlns:etc="http://www.wps.cn/officeDocument/2017/etCustomData" ref="A1:E1056" etc:filterBottomFollowUsedRange="0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16"/>
  <sheetViews>
    <sheetView workbookViewId="0">
      <selection activeCell="E2" sqref="E$1:F$1048576"/>
    </sheetView>
  </sheetViews>
  <sheetFormatPr defaultColWidth="9" defaultRowHeight="13.5" outlineLevelCol="4"/>
  <cols>
    <col min="3" max="3" width="14.375" customWidth="1"/>
    <col min="4" max="4" width="10.75" customWidth="1"/>
    <col min="5" max="5" width="10.375"/>
  </cols>
  <sheetData>
    <row r="1" ht="34" customHeight="1" spans="1:5">
      <c r="A1" s="1" t="s">
        <v>5027</v>
      </c>
      <c r="B1" s="1"/>
      <c r="C1" s="1"/>
      <c r="D1" s="1"/>
      <c r="E1" s="1"/>
    </row>
    <row r="2" ht="2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4" t="s">
        <v>5028</v>
      </c>
      <c r="C3" s="4" t="s">
        <v>5029</v>
      </c>
      <c r="D3" s="4" t="s">
        <v>5030</v>
      </c>
      <c r="E3" s="5">
        <v>5.4</v>
      </c>
    </row>
    <row r="4" spans="1:5">
      <c r="A4" s="3">
        <v>2</v>
      </c>
      <c r="B4" s="4" t="s">
        <v>5028</v>
      </c>
      <c r="C4" s="4" t="s">
        <v>5029</v>
      </c>
      <c r="D4" s="4" t="s">
        <v>5031</v>
      </c>
      <c r="E4" s="5">
        <v>6.3</v>
      </c>
    </row>
    <row r="5" spans="1:5">
      <c r="A5" s="3">
        <v>3</v>
      </c>
      <c r="B5" s="4" t="s">
        <v>5028</v>
      </c>
      <c r="C5" s="4" t="s">
        <v>5029</v>
      </c>
      <c r="D5" s="4" t="s">
        <v>5032</v>
      </c>
      <c r="E5" s="5">
        <v>3.6</v>
      </c>
    </row>
    <row r="6" spans="1:5">
      <c r="A6" s="3">
        <v>4</v>
      </c>
      <c r="B6" s="4" t="s">
        <v>5028</v>
      </c>
      <c r="C6" s="4" t="s">
        <v>5029</v>
      </c>
      <c r="D6" s="4" t="s">
        <v>5033</v>
      </c>
      <c r="E6" s="5">
        <v>8.1</v>
      </c>
    </row>
    <row r="7" spans="1:5">
      <c r="A7" s="3">
        <v>5</v>
      </c>
      <c r="B7" s="4" t="s">
        <v>5028</v>
      </c>
      <c r="C7" s="4" t="s">
        <v>5029</v>
      </c>
      <c r="D7" s="4" t="s">
        <v>5034</v>
      </c>
      <c r="E7" s="5">
        <v>9</v>
      </c>
    </row>
    <row r="8" spans="1:5">
      <c r="A8" s="3">
        <v>6</v>
      </c>
      <c r="B8" s="4" t="s">
        <v>5028</v>
      </c>
      <c r="C8" s="4" t="s">
        <v>5029</v>
      </c>
      <c r="D8" s="4" t="s">
        <v>5035</v>
      </c>
      <c r="E8" s="5">
        <v>9.4</v>
      </c>
    </row>
    <row r="9" spans="1:5">
      <c r="A9" s="3">
        <v>7</v>
      </c>
      <c r="B9" s="4" t="s">
        <v>5028</v>
      </c>
      <c r="C9" s="4" t="s">
        <v>5029</v>
      </c>
      <c r="D9" s="4" t="s">
        <v>5036</v>
      </c>
      <c r="E9" s="5">
        <v>2.2</v>
      </c>
    </row>
    <row r="10" spans="1:5">
      <c r="A10" s="3">
        <v>8</v>
      </c>
      <c r="B10" s="4" t="s">
        <v>5028</v>
      </c>
      <c r="C10" s="4" t="s">
        <v>5029</v>
      </c>
      <c r="D10" s="4" t="s">
        <v>5037</v>
      </c>
      <c r="E10" s="5">
        <v>3.7</v>
      </c>
    </row>
    <row r="11" spans="1:5">
      <c r="A11" s="3">
        <v>9</v>
      </c>
      <c r="B11" s="4" t="s">
        <v>5028</v>
      </c>
      <c r="C11" s="4" t="s">
        <v>5029</v>
      </c>
      <c r="D11" s="4" t="s">
        <v>5038</v>
      </c>
      <c r="E11" s="5">
        <v>9</v>
      </c>
    </row>
    <row r="12" spans="1:5">
      <c r="A12" s="3">
        <v>10</v>
      </c>
      <c r="B12" s="4" t="s">
        <v>5028</v>
      </c>
      <c r="C12" s="4" t="s">
        <v>5029</v>
      </c>
      <c r="D12" s="4" t="s">
        <v>5039</v>
      </c>
      <c r="E12" s="5">
        <v>9</v>
      </c>
    </row>
    <row r="13" spans="1:5">
      <c r="A13" s="3">
        <v>11</v>
      </c>
      <c r="B13" s="4" t="s">
        <v>5028</v>
      </c>
      <c r="C13" s="4" t="s">
        <v>5029</v>
      </c>
      <c r="D13" s="4" t="s">
        <v>5040</v>
      </c>
      <c r="E13" s="5">
        <v>7.1</v>
      </c>
    </row>
    <row r="14" spans="1:5">
      <c r="A14" s="3">
        <v>12</v>
      </c>
      <c r="B14" s="4" t="s">
        <v>5028</v>
      </c>
      <c r="C14" s="4" t="s">
        <v>5029</v>
      </c>
      <c r="D14" s="4" t="s">
        <v>5041</v>
      </c>
      <c r="E14" s="5">
        <v>10.8</v>
      </c>
    </row>
    <row r="15" spans="1:5">
      <c r="A15" s="3">
        <v>13</v>
      </c>
      <c r="B15" s="4" t="s">
        <v>5028</v>
      </c>
      <c r="C15" s="4" t="s">
        <v>5029</v>
      </c>
      <c r="D15" s="4" t="s">
        <v>5042</v>
      </c>
      <c r="E15" s="5">
        <v>12.6</v>
      </c>
    </row>
    <row r="16" spans="1:5">
      <c r="A16" s="3">
        <v>14</v>
      </c>
      <c r="B16" s="4" t="s">
        <v>5028</v>
      </c>
      <c r="C16" s="4" t="s">
        <v>5029</v>
      </c>
      <c r="D16" s="4" t="s">
        <v>5043</v>
      </c>
      <c r="E16" s="5">
        <v>7.2</v>
      </c>
    </row>
    <row r="17" spans="1:5">
      <c r="A17" s="3">
        <v>15</v>
      </c>
      <c r="B17" s="4" t="s">
        <v>5028</v>
      </c>
      <c r="C17" s="4" t="s">
        <v>5029</v>
      </c>
      <c r="D17" s="4" t="s">
        <v>5044</v>
      </c>
      <c r="E17" s="5">
        <v>9.6</v>
      </c>
    </row>
    <row r="18" spans="1:5">
      <c r="A18" s="3">
        <v>16</v>
      </c>
      <c r="B18" s="4" t="s">
        <v>5028</v>
      </c>
      <c r="C18" s="4" t="s">
        <v>5029</v>
      </c>
      <c r="D18" s="4" t="s">
        <v>5045</v>
      </c>
      <c r="E18" s="5">
        <v>5.6</v>
      </c>
    </row>
    <row r="19" spans="1:5">
      <c r="A19" s="3">
        <v>17</v>
      </c>
      <c r="B19" s="4" t="s">
        <v>5028</v>
      </c>
      <c r="C19" s="4" t="s">
        <v>5029</v>
      </c>
      <c r="D19" s="4" t="s">
        <v>5046</v>
      </c>
      <c r="E19" s="5">
        <v>6.8</v>
      </c>
    </row>
    <row r="20" spans="1:5">
      <c r="A20" s="3">
        <v>18</v>
      </c>
      <c r="B20" s="4" t="s">
        <v>5028</v>
      </c>
      <c r="C20" s="4" t="s">
        <v>5029</v>
      </c>
      <c r="D20" s="4" t="s">
        <v>5047</v>
      </c>
      <c r="E20" s="5">
        <v>7.2</v>
      </c>
    </row>
    <row r="21" spans="1:5">
      <c r="A21" s="3">
        <v>19</v>
      </c>
      <c r="B21" s="4" t="s">
        <v>5028</v>
      </c>
      <c r="C21" s="4" t="s">
        <v>5029</v>
      </c>
      <c r="D21" s="4" t="s">
        <v>5048</v>
      </c>
      <c r="E21" s="5">
        <v>9.5</v>
      </c>
    </row>
    <row r="22" spans="1:5">
      <c r="A22" s="3">
        <v>20</v>
      </c>
      <c r="B22" s="4" t="s">
        <v>5028</v>
      </c>
      <c r="C22" s="4" t="s">
        <v>5029</v>
      </c>
      <c r="D22" s="4" t="s">
        <v>5049</v>
      </c>
      <c r="E22" s="5">
        <v>9</v>
      </c>
    </row>
    <row r="23" spans="1:5">
      <c r="A23" s="3">
        <v>21</v>
      </c>
      <c r="B23" s="4" t="s">
        <v>5028</v>
      </c>
      <c r="C23" s="4" t="s">
        <v>5029</v>
      </c>
      <c r="D23" s="4" t="s">
        <v>5050</v>
      </c>
      <c r="E23" s="5">
        <v>6.3</v>
      </c>
    </row>
    <row r="24" spans="1:5">
      <c r="A24" s="3">
        <v>22</v>
      </c>
      <c r="B24" s="4" t="s">
        <v>5028</v>
      </c>
      <c r="C24" s="4" t="s">
        <v>5029</v>
      </c>
      <c r="D24" s="4" t="s">
        <v>5051</v>
      </c>
      <c r="E24" s="5">
        <v>0.6</v>
      </c>
    </row>
    <row r="25" spans="1:5">
      <c r="A25" s="3">
        <v>23</v>
      </c>
      <c r="B25" s="4" t="s">
        <v>5028</v>
      </c>
      <c r="C25" s="4" t="s">
        <v>5029</v>
      </c>
      <c r="D25" s="4" t="s">
        <v>5052</v>
      </c>
      <c r="E25" s="5">
        <v>3.8</v>
      </c>
    </row>
    <row r="26" spans="1:5">
      <c r="A26" s="3">
        <v>24</v>
      </c>
      <c r="B26" s="4" t="s">
        <v>5028</v>
      </c>
      <c r="C26" s="4" t="s">
        <v>5029</v>
      </c>
      <c r="D26" s="4" t="s">
        <v>418</v>
      </c>
      <c r="E26" s="5">
        <v>5.2</v>
      </c>
    </row>
    <row r="27" spans="1:5">
      <c r="A27" s="3">
        <v>25</v>
      </c>
      <c r="B27" s="4" t="s">
        <v>5028</v>
      </c>
      <c r="C27" s="4" t="s">
        <v>5029</v>
      </c>
      <c r="D27" s="4" t="s">
        <v>5053</v>
      </c>
      <c r="E27" s="5">
        <v>6.6</v>
      </c>
    </row>
    <row r="28" spans="1:5">
      <c r="A28" s="3">
        <v>26</v>
      </c>
      <c r="B28" s="4" t="s">
        <v>5028</v>
      </c>
      <c r="C28" s="4" t="s">
        <v>5029</v>
      </c>
      <c r="D28" s="4" t="s">
        <v>5054</v>
      </c>
      <c r="E28" s="5">
        <v>4.4</v>
      </c>
    </row>
    <row r="29" spans="1:5">
      <c r="A29" s="3">
        <v>27</v>
      </c>
      <c r="B29" s="4" t="s">
        <v>5028</v>
      </c>
      <c r="C29" s="4" t="s">
        <v>5029</v>
      </c>
      <c r="D29" s="4" t="s">
        <v>5055</v>
      </c>
      <c r="E29" s="5">
        <v>8.6</v>
      </c>
    </row>
    <row r="30" spans="1:5">
      <c r="A30" s="3">
        <v>28</v>
      </c>
      <c r="B30" s="4" t="s">
        <v>5028</v>
      </c>
      <c r="C30" s="4" t="s">
        <v>5029</v>
      </c>
      <c r="D30" s="4" t="s">
        <v>3636</v>
      </c>
      <c r="E30" s="5">
        <v>8</v>
      </c>
    </row>
    <row r="31" spans="1:5">
      <c r="A31" s="3">
        <v>29</v>
      </c>
      <c r="B31" s="4" t="s">
        <v>5028</v>
      </c>
      <c r="C31" s="4" t="s">
        <v>5029</v>
      </c>
      <c r="D31" s="4" t="s">
        <v>5056</v>
      </c>
      <c r="E31" s="5">
        <v>5.4</v>
      </c>
    </row>
    <row r="32" spans="1:5">
      <c r="A32" s="3">
        <v>30</v>
      </c>
      <c r="B32" s="4" t="s">
        <v>5028</v>
      </c>
      <c r="C32" s="4" t="s">
        <v>5029</v>
      </c>
      <c r="D32" s="4" t="s">
        <v>5057</v>
      </c>
      <c r="E32" s="5">
        <v>8</v>
      </c>
    </row>
    <row r="33" spans="1:5">
      <c r="A33" s="3">
        <v>31</v>
      </c>
      <c r="B33" s="4" t="s">
        <v>5028</v>
      </c>
      <c r="C33" s="4" t="s">
        <v>5029</v>
      </c>
      <c r="D33" s="4" t="s">
        <v>5058</v>
      </c>
      <c r="E33" s="5">
        <v>10.8</v>
      </c>
    </row>
    <row r="34" spans="1:5">
      <c r="A34" s="3">
        <v>32</v>
      </c>
      <c r="B34" s="4" t="s">
        <v>5028</v>
      </c>
      <c r="C34" s="4" t="s">
        <v>5029</v>
      </c>
      <c r="D34" s="4" t="s">
        <v>5059</v>
      </c>
      <c r="E34" s="5">
        <v>6.9</v>
      </c>
    </row>
    <row r="35" spans="1:5">
      <c r="A35" s="3">
        <v>33</v>
      </c>
      <c r="B35" s="4" t="s">
        <v>5028</v>
      </c>
      <c r="C35" s="4" t="s">
        <v>5029</v>
      </c>
      <c r="D35" s="4" t="s">
        <v>5060</v>
      </c>
      <c r="E35" s="5">
        <v>170.7</v>
      </c>
    </row>
    <row r="36" spans="1:5">
      <c r="A36" s="3">
        <v>34</v>
      </c>
      <c r="B36" s="4" t="s">
        <v>5028</v>
      </c>
      <c r="C36" s="4" t="s">
        <v>5029</v>
      </c>
      <c r="D36" s="4" t="s">
        <v>5061</v>
      </c>
      <c r="E36" s="5">
        <v>7</v>
      </c>
    </row>
    <row r="37" spans="1:5">
      <c r="A37" s="3">
        <v>35</v>
      </c>
      <c r="B37" s="4" t="s">
        <v>5028</v>
      </c>
      <c r="C37" s="4" t="s">
        <v>5029</v>
      </c>
      <c r="D37" s="4" t="s">
        <v>5062</v>
      </c>
      <c r="E37" s="5">
        <v>4.2</v>
      </c>
    </row>
    <row r="38" spans="1:5">
      <c r="A38" s="3">
        <v>36</v>
      </c>
      <c r="B38" s="4" t="s">
        <v>5028</v>
      </c>
      <c r="C38" s="4" t="s">
        <v>5029</v>
      </c>
      <c r="D38" s="4" t="s">
        <v>5063</v>
      </c>
      <c r="E38" s="5">
        <v>6.6</v>
      </c>
    </row>
    <row r="39" spans="1:5">
      <c r="A39" s="3">
        <v>37</v>
      </c>
      <c r="B39" s="4" t="s">
        <v>5028</v>
      </c>
      <c r="C39" s="4" t="s">
        <v>5029</v>
      </c>
      <c r="D39" s="4" t="s">
        <v>5064</v>
      </c>
      <c r="E39" s="5">
        <v>11</v>
      </c>
    </row>
    <row r="40" spans="1:5">
      <c r="A40" s="3">
        <v>38</v>
      </c>
      <c r="B40" s="4" t="s">
        <v>5028</v>
      </c>
      <c r="C40" s="4" t="s">
        <v>5029</v>
      </c>
      <c r="D40" s="4" t="s">
        <v>3516</v>
      </c>
      <c r="E40" s="5">
        <v>12</v>
      </c>
    </row>
    <row r="41" spans="1:5">
      <c r="A41" s="3">
        <v>39</v>
      </c>
      <c r="B41" s="4" t="s">
        <v>5028</v>
      </c>
      <c r="C41" s="4" t="s">
        <v>5029</v>
      </c>
      <c r="D41" s="4" t="s">
        <v>5065</v>
      </c>
      <c r="E41" s="5">
        <v>9.5</v>
      </c>
    </row>
    <row r="42" spans="1:5">
      <c r="A42" s="3">
        <v>40</v>
      </c>
      <c r="B42" s="4" t="s">
        <v>5028</v>
      </c>
      <c r="C42" s="4" t="s">
        <v>5029</v>
      </c>
      <c r="D42" s="4" t="s">
        <v>5066</v>
      </c>
      <c r="E42" s="5">
        <v>6.2</v>
      </c>
    </row>
    <row r="43" spans="1:5">
      <c r="A43" s="3">
        <v>41</v>
      </c>
      <c r="B43" s="4" t="s">
        <v>5028</v>
      </c>
      <c r="C43" s="4" t="s">
        <v>5029</v>
      </c>
      <c r="D43" s="4" t="s">
        <v>5067</v>
      </c>
      <c r="E43" s="5">
        <v>9</v>
      </c>
    </row>
    <row r="44" spans="1:5">
      <c r="A44" s="3">
        <v>42</v>
      </c>
      <c r="B44" s="4" t="s">
        <v>5028</v>
      </c>
      <c r="C44" s="4" t="s">
        <v>5029</v>
      </c>
      <c r="D44" s="4" t="s">
        <v>5068</v>
      </c>
      <c r="E44" s="5">
        <v>3.7</v>
      </c>
    </row>
    <row r="45" spans="1:5">
      <c r="A45" s="3">
        <v>43</v>
      </c>
      <c r="B45" s="4" t="s">
        <v>5028</v>
      </c>
      <c r="C45" s="4" t="s">
        <v>5029</v>
      </c>
      <c r="D45" s="4" t="s">
        <v>5069</v>
      </c>
      <c r="E45" s="5">
        <v>5</v>
      </c>
    </row>
    <row r="46" spans="1:5">
      <c r="A46" s="3">
        <v>44</v>
      </c>
      <c r="B46" s="4" t="s">
        <v>5028</v>
      </c>
      <c r="C46" s="4" t="s">
        <v>5029</v>
      </c>
      <c r="D46" s="4" t="s">
        <v>5070</v>
      </c>
      <c r="E46" s="5">
        <v>12.6</v>
      </c>
    </row>
    <row r="47" spans="1:5">
      <c r="A47" s="3">
        <v>45</v>
      </c>
      <c r="B47" s="4" t="s">
        <v>5028</v>
      </c>
      <c r="C47" s="4" t="s">
        <v>5029</v>
      </c>
      <c r="D47" s="4" t="s">
        <v>5071</v>
      </c>
      <c r="E47" s="5">
        <v>7.6</v>
      </c>
    </row>
    <row r="48" spans="1:5">
      <c r="A48" s="3">
        <v>46</v>
      </c>
      <c r="B48" s="4" t="s">
        <v>5028</v>
      </c>
      <c r="C48" s="4" t="s">
        <v>5029</v>
      </c>
      <c r="D48" s="4" t="s">
        <v>5072</v>
      </c>
      <c r="E48" s="5">
        <v>6.6</v>
      </c>
    </row>
    <row r="49" spans="1:5">
      <c r="A49" s="3">
        <v>47</v>
      </c>
      <c r="B49" s="4" t="s">
        <v>5028</v>
      </c>
      <c r="C49" s="4" t="s">
        <v>5029</v>
      </c>
      <c r="D49" s="4" t="s">
        <v>5073</v>
      </c>
      <c r="E49" s="5">
        <v>6.7</v>
      </c>
    </row>
    <row r="50" spans="1:5">
      <c r="A50" s="3">
        <v>48</v>
      </c>
      <c r="B50" s="4" t="s">
        <v>5028</v>
      </c>
      <c r="C50" s="4" t="s">
        <v>5029</v>
      </c>
      <c r="D50" s="4" t="s">
        <v>5074</v>
      </c>
      <c r="E50" s="5">
        <v>1.7</v>
      </c>
    </row>
    <row r="51" spans="1:5">
      <c r="A51" s="3">
        <v>49</v>
      </c>
      <c r="B51" s="4" t="s">
        <v>5028</v>
      </c>
      <c r="C51" s="4" t="s">
        <v>5029</v>
      </c>
      <c r="D51" s="4" t="s">
        <v>5075</v>
      </c>
      <c r="E51" s="5">
        <v>8.4</v>
      </c>
    </row>
    <row r="52" spans="1:5">
      <c r="A52" s="3">
        <v>50</v>
      </c>
      <c r="B52" s="4" t="s">
        <v>5028</v>
      </c>
      <c r="C52" s="4" t="s">
        <v>5029</v>
      </c>
      <c r="D52" s="4" t="s">
        <v>5076</v>
      </c>
      <c r="E52" s="5">
        <v>6.5</v>
      </c>
    </row>
    <row r="53" spans="1:5">
      <c r="A53" s="3">
        <v>51</v>
      </c>
      <c r="B53" s="4" t="s">
        <v>5028</v>
      </c>
      <c r="C53" s="4" t="s">
        <v>5029</v>
      </c>
      <c r="D53" s="4" t="s">
        <v>5077</v>
      </c>
      <c r="E53" s="5">
        <v>5.6</v>
      </c>
    </row>
    <row r="54" spans="1:5">
      <c r="A54" s="3">
        <v>52</v>
      </c>
      <c r="B54" s="4" t="s">
        <v>5028</v>
      </c>
      <c r="C54" s="4" t="s">
        <v>5029</v>
      </c>
      <c r="D54" s="4" t="s">
        <v>5078</v>
      </c>
      <c r="E54" s="5">
        <v>7.2</v>
      </c>
    </row>
    <row r="55" spans="1:5">
      <c r="A55" s="3">
        <v>53</v>
      </c>
      <c r="B55" s="4" t="s">
        <v>5028</v>
      </c>
      <c r="C55" s="4" t="s">
        <v>5029</v>
      </c>
      <c r="D55" s="4" t="s">
        <v>5079</v>
      </c>
      <c r="E55" s="5">
        <v>3</v>
      </c>
    </row>
    <row r="56" spans="1:5">
      <c r="A56" s="3">
        <v>54</v>
      </c>
      <c r="B56" s="4" t="s">
        <v>5028</v>
      </c>
      <c r="C56" s="4" t="s">
        <v>5029</v>
      </c>
      <c r="D56" s="4" t="s">
        <v>5080</v>
      </c>
      <c r="E56" s="5">
        <v>4.5</v>
      </c>
    </row>
    <row r="57" spans="1:5">
      <c r="A57" s="3">
        <v>55</v>
      </c>
      <c r="B57" s="4" t="s">
        <v>5028</v>
      </c>
      <c r="C57" s="4" t="s">
        <v>5029</v>
      </c>
      <c r="D57" s="4" t="s">
        <v>5081</v>
      </c>
      <c r="E57" s="5">
        <v>8.3</v>
      </c>
    </row>
    <row r="58" spans="1:5">
      <c r="A58" s="3">
        <v>56</v>
      </c>
      <c r="B58" s="4" t="s">
        <v>5028</v>
      </c>
      <c r="C58" s="4" t="s">
        <v>5029</v>
      </c>
      <c r="D58" s="4" t="s">
        <v>5082</v>
      </c>
      <c r="E58" s="5">
        <v>5.4</v>
      </c>
    </row>
    <row r="59" spans="1:5">
      <c r="A59" s="3">
        <v>57</v>
      </c>
      <c r="B59" s="4" t="s">
        <v>5028</v>
      </c>
      <c r="C59" s="4" t="s">
        <v>5029</v>
      </c>
      <c r="D59" s="4" t="s">
        <v>5083</v>
      </c>
      <c r="E59" s="5">
        <v>8.4</v>
      </c>
    </row>
    <row r="60" spans="1:5">
      <c r="A60" s="3">
        <v>58</v>
      </c>
      <c r="B60" s="4" t="s">
        <v>5028</v>
      </c>
      <c r="C60" s="4" t="s">
        <v>5029</v>
      </c>
      <c r="D60" s="4" t="s">
        <v>5084</v>
      </c>
      <c r="E60" s="5">
        <v>5.1</v>
      </c>
    </row>
    <row r="61" spans="1:5">
      <c r="A61" s="3">
        <v>59</v>
      </c>
      <c r="B61" s="4" t="s">
        <v>5028</v>
      </c>
      <c r="C61" s="4" t="s">
        <v>5029</v>
      </c>
      <c r="D61" s="4" t="s">
        <v>5085</v>
      </c>
      <c r="E61" s="5">
        <v>7.6</v>
      </c>
    </row>
    <row r="62" spans="1:5">
      <c r="A62" s="7">
        <f>COUNTIF($B$4:B62,B62)</f>
        <v>1</v>
      </c>
      <c r="B62" s="6" t="s">
        <v>5086</v>
      </c>
      <c r="C62" s="4" t="s">
        <v>5087</v>
      </c>
      <c r="D62" s="6" t="s">
        <v>5088</v>
      </c>
      <c r="E62" s="8">
        <v>5.5</v>
      </c>
    </row>
    <row r="63" spans="1:5">
      <c r="A63" s="7">
        <f>COUNTIF($B$4:B63,B63)</f>
        <v>2</v>
      </c>
      <c r="B63" s="6" t="s">
        <v>5086</v>
      </c>
      <c r="C63" s="4" t="s">
        <v>5087</v>
      </c>
      <c r="D63" s="6" t="s">
        <v>4417</v>
      </c>
      <c r="E63" s="8">
        <v>3.7</v>
      </c>
    </row>
    <row r="64" spans="1:5">
      <c r="A64" s="7">
        <f>COUNTIF($B$4:B64,B64)</f>
        <v>3</v>
      </c>
      <c r="B64" s="6" t="s">
        <v>5086</v>
      </c>
      <c r="C64" s="4" t="s">
        <v>5087</v>
      </c>
      <c r="D64" s="6" t="s">
        <v>5089</v>
      </c>
      <c r="E64" s="8">
        <v>8.6</v>
      </c>
    </row>
    <row r="65" spans="1:5">
      <c r="A65" s="7">
        <f>COUNTIF($B$4:B65,B65)</f>
        <v>4</v>
      </c>
      <c r="B65" s="6" t="s">
        <v>5086</v>
      </c>
      <c r="C65" s="4" t="s">
        <v>5087</v>
      </c>
      <c r="D65" s="6" t="s">
        <v>5090</v>
      </c>
      <c r="E65" s="8">
        <v>6</v>
      </c>
    </row>
    <row r="66" spans="1:5">
      <c r="A66" s="7">
        <f>COUNTIF($B$4:B66,B66)</f>
        <v>5</v>
      </c>
      <c r="B66" s="6" t="s">
        <v>5086</v>
      </c>
      <c r="C66" s="4" t="s">
        <v>5087</v>
      </c>
      <c r="D66" s="6" t="s">
        <v>5091</v>
      </c>
      <c r="E66" s="8">
        <v>6</v>
      </c>
    </row>
    <row r="67" spans="1:5">
      <c r="A67" s="7">
        <f>COUNTIF($B$4:B67,B67)</f>
        <v>6</v>
      </c>
      <c r="B67" s="6" t="s">
        <v>5086</v>
      </c>
      <c r="C67" s="4" t="s">
        <v>5087</v>
      </c>
      <c r="D67" s="6" t="s">
        <v>5092</v>
      </c>
      <c r="E67" s="8">
        <v>4</v>
      </c>
    </row>
    <row r="68" spans="1:5">
      <c r="A68" s="7">
        <f>COUNTIF($B$4:B68,B68)</f>
        <v>7</v>
      </c>
      <c r="B68" s="6" t="s">
        <v>5086</v>
      </c>
      <c r="C68" s="4" t="s">
        <v>5087</v>
      </c>
      <c r="D68" s="6" t="s">
        <v>5093</v>
      </c>
      <c r="E68" s="8">
        <v>8.5</v>
      </c>
    </row>
    <row r="69" spans="1:5">
      <c r="A69" s="7">
        <f>COUNTIF($B$4:B69,B69)</f>
        <v>8</v>
      </c>
      <c r="B69" s="6" t="s">
        <v>5086</v>
      </c>
      <c r="C69" s="4" t="s">
        <v>5087</v>
      </c>
      <c r="D69" s="6" t="s">
        <v>5094</v>
      </c>
      <c r="E69" s="8">
        <v>4.2</v>
      </c>
    </row>
    <row r="70" spans="1:5">
      <c r="A70" s="7">
        <f>COUNTIF($B$4:B70,B70)</f>
        <v>9</v>
      </c>
      <c r="B70" s="6" t="s">
        <v>5086</v>
      </c>
      <c r="C70" s="4" t="s">
        <v>5087</v>
      </c>
      <c r="D70" s="6" t="s">
        <v>5095</v>
      </c>
      <c r="E70" s="8">
        <v>8.5</v>
      </c>
    </row>
    <row r="71" spans="1:5">
      <c r="A71" s="7">
        <f>COUNTIF($B$4:B71,B71)</f>
        <v>10</v>
      </c>
      <c r="B71" s="6" t="s">
        <v>5086</v>
      </c>
      <c r="C71" s="4" t="s">
        <v>5087</v>
      </c>
      <c r="D71" s="6" t="s">
        <v>5096</v>
      </c>
      <c r="E71" s="8">
        <v>9</v>
      </c>
    </row>
    <row r="72" spans="1:5">
      <c r="A72" s="7">
        <f>COUNTIF($B$4:B72,B72)</f>
        <v>11</v>
      </c>
      <c r="B72" s="6" t="s">
        <v>5086</v>
      </c>
      <c r="C72" s="4" t="s">
        <v>5087</v>
      </c>
      <c r="D72" s="6" t="s">
        <v>5097</v>
      </c>
      <c r="E72" s="8">
        <v>4</v>
      </c>
    </row>
    <row r="73" spans="1:5">
      <c r="A73" s="7">
        <f>COUNTIF($B$4:B73,B73)</f>
        <v>12</v>
      </c>
      <c r="B73" s="6" t="s">
        <v>5086</v>
      </c>
      <c r="C73" s="4" t="s">
        <v>5087</v>
      </c>
      <c r="D73" s="6" t="s">
        <v>5098</v>
      </c>
      <c r="E73" s="8">
        <v>12</v>
      </c>
    </row>
    <row r="74" spans="1:5">
      <c r="A74" s="7">
        <f>COUNTIF($B$4:B74,B74)</f>
        <v>13</v>
      </c>
      <c r="B74" s="6" t="s">
        <v>5086</v>
      </c>
      <c r="C74" s="4" t="s">
        <v>5087</v>
      </c>
      <c r="D74" s="6" t="s">
        <v>5099</v>
      </c>
      <c r="E74" s="8">
        <v>6.1</v>
      </c>
    </row>
    <row r="75" spans="1:5">
      <c r="A75" s="7">
        <f>COUNTIF($B$4:B75,B75)</f>
        <v>14</v>
      </c>
      <c r="B75" s="6" t="s">
        <v>5086</v>
      </c>
      <c r="C75" s="4" t="s">
        <v>5087</v>
      </c>
      <c r="D75" s="6" t="s">
        <v>5100</v>
      </c>
      <c r="E75" s="8">
        <v>5</v>
      </c>
    </row>
    <row r="76" spans="1:5">
      <c r="A76" s="7">
        <f>COUNTIF($B$4:B76,B76)</f>
        <v>15</v>
      </c>
      <c r="B76" s="6" t="s">
        <v>5086</v>
      </c>
      <c r="C76" s="4" t="s">
        <v>5087</v>
      </c>
      <c r="D76" s="6" t="s">
        <v>5101</v>
      </c>
      <c r="E76" s="8">
        <v>3</v>
      </c>
    </row>
    <row r="77" spans="1:5">
      <c r="A77" s="7">
        <f>COUNTIF($B$4:B77,B77)</f>
        <v>16</v>
      </c>
      <c r="B77" s="6" t="s">
        <v>5086</v>
      </c>
      <c r="C77" s="4" t="s">
        <v>5087</v>
      </c>
      <c r="D77" s="6" t="s">
        <v>5102</v>
      </c>
      <c r="E77" s="8">
        <v>5</v>
      </c>
    </row>
    <row r="78" spans="1:5">
      <c r="A78" s="7">
        <f>COUNTIF($B$4:B78,B78)</f>
        <v>17</v>
      </c>
      <c r="B78" s="6" t="s">
        <v>5086</v>
      </c>
      <c r="C78" s="4" t="s">
        <v>5087</v>
      </c>
      <c r="D78" s="6" t="s">
        <v>5103</v>
      </c>
      <c r="E78" s="8">
        <v>3.3</v>
      </c>
    </row>
    <row r="79" spans="1:5">
      <c r="A79" s="7">
        <f>COUNTIF($B$4:B79,B79)</f>
        <v>18</v>
      </c>
      <c r="B79" s="6" t="s">
        <v>5086</v>
      </c>
      <c r="C79" s="4" t="s">
        <v>5087</v>
      </c>
      <c r="D79" s="6" t="s">
        <v>5104</v>
      </c>
      <c r="E79" s="8">
        <v>2.3</v>
      </c>
    </row>
    <row r="80" spans="1:5">
      <c r="A80" s="7">
        <f>COUNTIF($B$4:B80,B80)</f>
        <v>19</v>
      </c>
      <c r="B80" s="6" t="s">
        <v>5086</v>
      </c>
      <c r="C80" s="4" t="s">
        <v>5087</v>
      </c>
      <c r="D80" s="6" t="s">
        <v>5105</v>
      </c>
      <c r="E80" s="8">
        <v>6.5</v>
      </c>
    </row>
    <row r="81" spans="1:5">
      <c r="A81" s="7">
        <f>COUNTIF($B$4:B81,B81)</f>
        <v>20</v>
      </c>
      <c r="B81" s="6" t="s">
        <v>5086</v>
      </c>
      <c r="C81" s="4" t="s">
        <v>5087</v>
      </c>
      <c r="D81" s="6" t="s">
        <v>5106</v>
      </c>
      <c r="E81" s="8">
        <v>7.65</v>
      </c>
    </row>
    <row r="82" spans="1:5">
      <c r="A82" s="7">
        <f>COUNTIF($B$4:B82,B82)</f>
        <v>21</v>
      </c>
      <c r="B82" s="6" t="s">
        <v>5086</v>
      </c>
      <c r="C82" s="4" t="s">
        <v>5087</v>
      </c>
      <c r="D82" s="6" t="s">
        <v>5107</v>
      </c>
      <c r="E82" s="8">
        <v>6.8</v>
      </c>
    </row>
    <row r="83" spans="1:5">
      <c r="A83" s="7">
        <f>COUNTIF($B$4:B83,B83)</f>
        <v>22</v>
      </c>
      <c r="B83" s="6" t="s">
        <v>5086</v>
      </c>
      <c r="C83" s="4" t="s">
        <v>5087</v>
      </c>
      <c r="D83" s="6" t="s">
        <v>5108</v>
      </c>
      <c r="E83" s="8">
        <v>3.3</v>
      </c>
    </row>
    <row r="84" spans="1:5">
      <c r="A84" s="7">
        <f>COUNTIF($B$4:B84,B84)</f>
        <v>23</v>
      </c>
      <c r="B84" s="6" t="s">
        <v>5086</v>
      </c>
      <c r="C84" s="4" t="s">
        <v>5087</v>
      </c>
      <c r="D84" s="6" t="s">
        <v>5109</v>
      </c>
      <c r="E84" s="8">
        <v>6.5</v>
      </c>
    </row>
    <row r="85" spans="1:5">
      <c r="A85" s="7">
        <f>COUNTIF($B$4:B85,B85)</f>
        <v>24</v>
      </c>
      <c r="B85" s="6" t="s">
        <v>5086</v>
      </c>
      <c r="C85" s="4" t="s">
        <v>5087</v>
      </c>
      <c r="D85" s="6" t="s">
        <v>5110</v>
      </c>
      <c r="E85" s="8">
        <v>10.2</v>
      </c>
    </row>
    <row r="86" spans="1:5">
      <c r="A86" s="7">
        <f>COUNTIF($B$4:B86,B86)</f>
        <v>25</v>
      </c>
      <c r="B86" s="6" t="s">
        <v>5086</v>
      </c>
      <c r="C86" s="4" t="s">
        <v>5087</v>
      </c>
      <c r="D86" s="6" t="s">
        <v>5111</v>
      </c>
      <c r="E86" s="8">
        <v>11</v>
      </c>
    </row>
    <row r="87" spans="1:5">
      <c r="A87" s="7">
        <f>COUNTIF($B$4:B87,B87)</f>
        <v>26</v>
      </c>
      <c r="B87" s="6" t="s">
        <v>5086</v>
      </c>
      <c r="C87" s="4" t="s">
        <v>5087</v>
      </c>
      <c r="D87" s="6" t="s">
        <v>5112</v>
      </c>
      <c r="E87" s="8">
        <v>4</v>
      </c>
    </row>
    <row r="88" spans="1:5">
      <c r="A88" s="7">
        <f>COUNTIF($B$4:B88,B88)</f>
        <v>27</v>
      </c>
      <c r="B88" s="6" t="s">
        <v>5086</v>
      </c>
      <c r="C88" s="4" t="s">
        <v>5087</v>
      </c>
      <c r="D88" s="6" t="s">
        <v>5113</v>
      </c>
      <c r="E88" s="8">
        <v>4</v>
      </c>
    </row>
    <row r="89" spans="1:5">
      <c r="A89" s="7">
        <f>COUNTIF($B$4:B89,B89)</f>
        <v>28</v>
      </c>
      <c r="B89" s="6" t="s">
        <v>5086</v>
      </c>
      <c r="C89" s="4" t="s">
        <v>5087</v>
      </c>
      <c r="D89" s="6" t="s">
        <v>5114</v>
      </c>
      <c r="E89" s="8">
        <v>4.6</v>
      </c>
    </row>
    <row r="90" spans="1:5">
      <c r="A90" s="7">
        <f>COUNTIF($B$4:B90,B90)</f>
        <v>29</v>
      </c>
      <c r="B90" s="6" t="s">
        <v>5086</v>
      </c>
      <c r="C90" s="4" t="s">
        <v>5087</v>
      </c>
      <c r="D90" s="6" t="s">
        <v>5115</v>
      </c>
      <c r="E90" s="8">
        <v>5.6</v>
      </c>
    </row>
    <row r="91" spans="1:5">
      <c r="A91" s="7">
        <f>COUNTIF($B$4:B91,B91)</f>
        <v>30</v>
      </c>
      <c r="B91" s="6" t="s">
        <v>5086</v>
      </c>
      <c r="C91" s="4" t="s">
        <v>5087</v>
      </c>
      <c r="D91" s="6" t="s">
        <v>5116</v>
      </c>
      <c r="E91" s="8">
        <v>1.4</v>
      </c>
    </row>
    <row r="92" spans="1:5">
      <c r="A92" s="7">
        <f>COUNTIF($B$4:B92,B92)</f>
        <v>31</v>
      </c>
      <c r="B92" s="6" t="s">
        <v>5086</v>
      </c>
      <c r="C92" s="4" t="s">
        <v>5087</v>
      </c>
      <c r="D92" s="6" t="s">
        <v>5117</v>
      </c>
      <c r="E92" s="8">
        <v>5</v>
      </c>
    </row>
    <row r="93" spans="1:5">
      <c r="A93" s="7">
        <f>COUNTIF($B$4:B93,B93)</f>
        <v>32</v>
      </c>
      <c r="B93" s="6" t="s">
        <v>5086</v>
      </c>
      <c r="C93" s="4" t="s">
        <v>5087</v>
      </c>
      <c r="D93" s="6" t="s">
        <v>5118</v>
      </c>
      <c r="E93" s="8">
        <v>9</v>
      </c>
    </row>
    <row r="94" spans="1:5">
      <c r="A94" s="7">
        <f>COUNTIF($B$4:B94,B94)</f>
        <v>33</v>
      </c>
      <c r="B94" s="6" t="s">
        <v>5086</v>
      </c>
      <c r="C94" s="4" t="s">
        <v>5087</v>
      </c>
      <c r="D94" s="6" t="s">
        <v>5119</v>
      </c>
      <c r="E94" s="8">
        <v>2.7</v>
      </c>
    </row>
    <row r="95" spans="1:5">
      <c r="A95" s="7">
        <f>COUNTIF($B$4:B95,B95)</f>
        <v>34</v>
      </c>
      <c r="B95" s="6" t="s">
        <v>5086</v>
      </c>
      <c r="C95" s="4" t="s">
        <v>5087</v>
      </c>
      <c r="D95" s="6" t="s">
        <v>5120</v>
      </c>
      <c r="E95" s="8">
        <v>1</v>
      </c>
    </row>
    <row r="96" spans="1:5">
      <c r="A96" s="7">
        <f>COUNTIF($B$4:B96,B96)</f>
        <v>35</v>
      </c>
      <c r="B96" s="6" t="s">
        <v>5086</v>
      </c>
      <c r="C96" s="4" t="s">
        <v>5087</v>
      </c>
      <c r="D96" s="6" t="s">
        <v>5121</v>
      </c>
      <c r="E96" s="8">
        <v>5.7</v>
      </c>
    </row>
    <row r="97" spans="1:5">
      <c r="A97" s="7">
        <f>COUNTIF($B$4:B97,B97)</f>
        <v>36</v>
      </c>
      <c r="B97" s="6" t="s">
        <v>5086</v>
      </c>
      <c r="C97" s="4" t="s">
        <v>5087</v>
      </c>
      <c r="D97" s="6" t="s">
        <v>5122</v>
      </c>
      <c r="E97" s="8">
        <v>2.6</v>
      </c>
    </row>
    <row r="98" spans="1:5">
      <c r="A98" s="7">
        <f>COUNTIF($B$4:B98,B98)</f>
        <v>37</v>
      </c>
      <c r="B98" s="6" t="s">
        <v>5086</v>
      </c>
      <c r="C98" s="4" t="s">
        <v>5087</v>
      </c>
      <c r="D98" s="6" t="s">
        <v>5123</v>
      </c>
      <c r="E98" s="8">
        <v>8.7</v>
      </c>
    </row>
    <row r="99" spans="1:5">
      <c r="A99" s="7">
        <f>COUNTIF($B$4:B99,B99)</f>
        <v>38</v>
      </c>
      <c r="B99" s="6" t="s">
        <v>5086</v>
      </c>
      <c r="C99" s="4" t="s">
        <v>5087</v>
      </c>
      <c r="D99" s="6" t="s">
        <v>5124</v>
      </c>
      <c r="E99" s="8">
        <v>5.1</v>
      </c>
    </row>
    <row r="100" spans="1:5">
      <c r="A100" s="7">
        <f>COUNTIF($B$4:B100,B100)</f>
        <v>39</v>
      </c>
      <c r="B100" s="6" t="s">
        <v>5086</v>
      </c>
      <c r="C100" s="4" t="s">
        <v>5087</v>
      </c>
      <c r="D100" s="6" t="s">
        <v>5125</v>
      </c>
      <c r="E100" s="8">
        <v>8</v>
      </c>
    </row>
    <row r="101" spans="1:5">
      <c r="A101" s="7">
        <f>COUNTIF($B$4:B101,B101)</f>
        <v>40</v>
      </c>
      <c r="B101" s="6" t="s">
        <v>5086</v>
      </c>
      <c r="C101" s="4" t="s">
        <v>5087</v>
      </c>
      <c r="D101" s="6" t="s">
        <v>5126</v>
      </c>
      <c r="E101" s="8">
        <v>5</v>
      </c>
    </row>
    <row r="102" spans="1:5">
      <c r="A102" s="7">
        <f>COUNTIF($B$4:B102,B102)</f>
        <v>41</v>
      </c>
      <c r="B102" s="6" t="s">
        <v>5086</v>
      </c>
      <c r="C102" s="4" t="s">
        <v>5087</v>
      </c>
      <c r="D102" s="6" t="s">
        <v>5127</v>
      </c>
      <c r="E102" s="8">
        <v>6</v>
      </c>
    </row>
    <row r="103" spans="1:5">
      <c r="A103" s="7">
        <f>COUNTIF($B$4:B103,B103)</f>
        <v>42</v>
      </c>
      <c r="B103" s="6" t="s">
        <v>5086</v>
      </c>
      <c r="C103" s="4" t="s">
        <v>5087</v>
      </c>
      <c r="D103" s="6" t="s">
        <v>5128</v>
      </c>
      <c r="E103" s="8">
        <v>6</v>
      </c>
    </row>
    <row r="104" spans="1:5">
      <c r="A104" s="7">
        <f>COUNTIF($B$4:B104,B104)</f>
        <v>43</v>
      </c>
      <c r="B104" s="6" t="s">
        <v>5086</v>
      </c>
      <c r="C104" s="4" t="s">
        <v>5087</v>
      </c>
      <c r="D104" s="6" t="s">
        <v>5129</v>
      </c>
      <c r="E104" s="8">
        <v>15</v>
      </c>
    </row>
    <row r="105" spans="1:5">
      <c r="A105" s="7">
        <f>COUNTIF($B$4:B105,B105)</f>
        <v>44</v>
      </c>
      <c r="B105" s="6" t="s">
        <v>5086</v>
      </c>
      <c r="C105" s="4" t="s">
        <v>5087</v>
      </c>
      <c r="D105" s="6" t="s">
        <v>5130</v>
      </c>
      <c r="E105" s="8">
        <v>4</v>
      </c>
    </row>
    <row r="106" spans="1:5">
      <c r="A106" s="7">
        <f>COUNTIF($B$4:B106,B106)</f>
        <v>45</v>
      </c>
      <c r="B106" s="6" t="s">
        <v>5086</v>
      </c>
      <c r="C106" s="4" t="s">
        <v>5087</v>
      </c>
      <c r="D106" s="6" t="s">
        <v>5131</v>
      </c>
      <c r="E106" s="8">
        <v>3.1</v>
      </c>
    </row>
    <row r="107" spans="1:5">
      <c r="A107" s="7">
        <f>COUNTIF($B$4:B107,B107)</f>
        <v>46</v>
      </c>
      <c r="B107" s="6" t="s">
        <v>5086</v>
      </c>
      <c r="C107" s="4" t="s">
        <v>5087</v>
      </c>
      <c r="D107" s="6" t="s">
        <v>5132</v>
      </c>
      <c r="E107" s="8">
        <v>9.3</v>
      </c>
    </row>
    <row r="108" spans="1:5">
      <c r="A108" s="7">
        <f>COUNTIF($B$4:B108,B108)</f>
        <v>47</v>
      </c>
      <c r="B108" s="6" t="s">
        <v>5086</v>
      </c>
      <c r="C108" s="4" t="s">
        <v>5087</v>
      </c>
      <c r="D108" s="6" t="s">
        <v>5133</v>
      </c>
      <c r="E108" s="8">
        <v>10.2</v>
      </c>
    </row>
    <row r="109" spans="1:5">
      <c r="A109" s="7">
        <f>COUNTIF($B$4:B109,B109)</f>
        <v>48</v>
      </c>
      <c r="B109" s="6" t="s">
        <v>5086</v>
      </c>
      <c r="C109" s="4" t="s">
        <v>5087</v>
      </c>
      <c r="D109" s="6" t="s">
        <v>5134</v>
      </c>
      <c r="E109" s="8">
        <v>10</v>
      </c>
    </row>
    <row r="110" spans="1:5">
      <c r="A110" s="7">
        <f>COUNTIF($B$4:B110,B110)</f>
        <v>49</v>
      </c>
      <c r="B110" s="6" t="s">
        <v>5086</v>
      </c>
      <c r="C110" s="4" t="s">
        <v>5087</v>
      </c>
      <c r="D110" s="6" t="s">
        <v>5135</v>
      </c>
      <c r="E110" s="8">
        <v>8.5</v>
      </c>
    </row>
    <row r="111" spans="1:5">
      <c r="A111" s="7">
        <f>COUNTIF($B$4:B111,B111)</f>
        <v>50</v>
      </c>
      <c r="B111" s="6" t="s">
        <v>5086</v>
      </c>
      <c r="C111" s="4" t="s">
        <v>5087</v>
      </c>
      <c r="D111" s="6" t="s">
        <v>5136</v>
      </c>
      <c r="E111" s="8">
        <v>5.8</v>
      </c>
    </row>
    <row r="112" spans="1:5">
      <c r="A112" s="7">
        <f>COUNTIF($B$4:B112,B112)</f>
        <v>51</v>
      </c>
      <c r="B112" s="6" t="s">
        <v>5086</v>
      </c>
      <c r="C112" s="4" t="s">
        <v>5087</v>
      </c>
      <c r="D112" s="6" t="s">
        <v>5137</v>
      </c>
      <c r="E112" s="8">
        <v>14</v>
      </c>
    </row>
    <row r="113" spans="1:5">
      <c r="A113" s="7">
        <f>COUNTIF($B$4:B113,B113)</f>
        <v>52</v>
      </c>
      <c r="B113" s="6" t="s">
        <v>5086</v>
      </c>
      <c r="C113" s="4" t="s">
        <v>5087</v>
      </c>
      <c r="D113" s="6" t="s">
        <v>5138</v>
      </c>
      <c r="E113" s="8">
        <v>4</v>
      </c>
    </row>
    <row r="114" spans="1:5">
      <c r="A114" s="7">
        <f>COUNTIF($B$4:B114,B114)</f>
        <v>53</v>
      </c>
      <c r="B114" s="6" t="s">
        <v>5086</v>
      </c>
      <c r="C114" s="4" t="s">
        <v>5087</v>
      </c>
      <c r="D114" s="6" t="s">
        <v>5139</v>
      </c>
      <c r="E114" s="8">
        <v>6.2</v>
      </c>
    </row>
    <row r="115" spans="1:5">
      <c r="A115" s="7">
        <f>COUNTIF($B$4:B115,B115)</f>
        <v>54</v>
      </c>
      <c r="B115" s="6" t="s">
        <v>5086</v>
      </c>
      <c r="C115" s="4" t="s">
        <v>5087</v>
      </c>
      <c r="D115" s="6" t="s">
        <v>5140</v>
      </c>
      <c r="E115" s="8">
        <v>6</v>
      </c>
    </row>
    <row r="116" spans="1:5">
      <c r="A116" s="7">
        <f>COUNTIF($B$4:B116,B116)</f>
        <v>55</v>
      </c>
      <c r="B116" s="6" t="s">
        <v>5086</v>
      </c>
      <c r="C116" s="4" t="s">
        <v>5087</v>
      </c>
      <c r="D116" s="6" t="s">
        <v>5141</v>
      </c>
      <c r="E116" s="8">
        <v>6</v>
      </c>
    </row>
    <row r="117" spans="1:5">
      <c r="A117" s="7">
        <f>COUNTIF($B$4:B117,B117)</f>
        <v>56</v>
      </c>
      <c r="B117" s="6" t="s">
        <v>5086</v>
      </c>
      <c r="C117" s="4" t="s">
        <v>5087</v>
      </c>
      <c r="D117" s="6" t="s">
        <v>5142</v>
      </c>
      <c r="E117" s="8">
        <v>10.2</v>
      </c>
    </row>
    <row r="118" spans="1:5">
      <c r="A118" s="7">
        <f>COUNTIF($B$4:B118,B118)</f>
        <v>57</v>
      </c>
      <c r="B118" s="6" t="s">
        <v>5086</v>
      </c>
      <c r="C118" s="4" t="s">
        <v>5087</v>
      </c>
      <c r="D118" s="6" t="s">
        <v>5143</v>
      </c>
      <c r="E118" s="8">
        <v>6.8</v>
      </c>
    </row>
    <row r="119" spans="1:5">
      <c r="A119" s="7">
        <f>COUNTIF($B$4:B119,B119)</f>
        <v>58</v>
      </c>
      <c r="B119" s="6" t="s">
        <v>5086</v>
      </c>
      <c r="C119" s="4" t="s">
        <v>5087</v>
      </c>
      <c r="D119" s="6" t="s">
        <v>5144</v>
      </c>
      <c r="E119" s="8">
        <v>6.2</v>
      </c>
    </row>
    <row r="120" spans="1:5">
      <c r="A120" s="7">
        <f>COUNTIF($B$4:B120,B120)</f>
        <v>59</v>
      </c>
      <c r="B120" s="6" t="s">
        <v>5086</v>
      </c>
      <c r="C120" s="4" t="s">
        <v>5087</v>
      </c>
      <c r="D120" s="6" t="s">
        <v>5145</v>
      </c>
      <c r="E120" s="8">
        <v>2</v>
      </c>
    </row>
    <row r="121" spans="1:5">
      <c r="A121" s="7">
        <f>COUNTIF($B$4:B121,B121)</f>
        <v>60</v>
      </c>
      <c r="B121" s="6" t="s">
        <v>5086</v>
      </c>
      <c r="C121" s="4" t="s">
        <v>5087</v>
      </c>
      <c r="D121" s="6" t="s">
        <v>5146</v>
      </c>
      <c r="E121" s="8">
        <v>5.6</v>
      </c>
    </row>
    <row r="122" spans="1:5">
      <c r="A122" s="7">
        <f>COUNTIF($B$4:B122,B122)</f>
        <v>61</v>
      </c>
      <c r="B122" s="6" t="s">
        <v>5086</v>
      </c>
      <c r="C122" s="4" t="s">
        <v>5087</v>
      </c>
      <c r="D122" s="6" t="s">
        <v>5147</v>
      </c>
      <c r="E122" s="8">
        <v>6.5</v>
      </c>
    </row>
    <row r="123" spans="1:5">
      <c r="A123" s="7">
        <f>COUNTIF($B$4:B123,B123)</f>
        <v>62</v>
      </c>
      <c r="B123" s="6" t="s">
        <v>5086</v>
      </c>
      <c r="C123" s="4" t="s">
        <v>5087</v>
      </c>
      <c r="D123" s="6" t="s">
        <v>5148</v>
      </c>
      <c r="E123" s="8">
        <v>7.2</v>
      </c>
    </row>
    <row r="124" spans="1:5">
      <c r="A124" s="7">
        <f>COUNTIF($B$4:B124,B124)</f>
        <v>63</v>
      </c>
      <c r="B124" s="6" t="s">
        <v>5086</v>
      </c>
      <c r="C124" s="4" t="s">
        <v>5087</v>
      </c>
      <c r="D124" s="6" t="s">
        <v>5149</v>
      </c>
      <c r="E124" s="8">
        <v>8.5</v>
      </c>
    </row>
    <row r="125" spans="1:5">
      <c r="A125" s="7">
        <f>COUNTIF($B$4:B125,B125)</f>
        <v>64</v>
      </c>
      <c r="B125" s="6" t="s">
        <v>5086</v>
      </c>
      <c r="C125" s="4" t="s">
        <v>5087</v>
      </c>
      <c r="D125" s="6" t="s">
        <v>5150</v>
      </c>
      <c r="E125" s="8">
        <v>9.9</v>
      </c>
    </row>
    <row r="126" spans="1:5">
      <c r="A126" s="7">
        <f>COUNTIF($B$4:B126,B126)</f>
        <v>65</v>
      </c>
      <c r="B126" s="6" t="s">
        <v>5086</v>
      </c>
      <c r="C126" s="4" t="s">
        <v>5087</v>
      </c>
      <c r="D126" s="6" t="s">
        <v>5151</v>
      </c>
      <c r="E126" s="8">
        <v>3.8</v>
      </c>
    </row>
    <row r="127" spans="1:5">
      <c r="A127" s="7">
        <f>COUNTIF($B$4:B127,B127)</f>
        <v>66</v>
      </c>
      <c r="B127" s="6" t="s">
        <v>5086</v>
      </c>
      <c r="C127" s="4" t="s">
        <v>5087</v>
      </c>
      <c r="D127" s="6" t="s">
        <v>5152</v>
      </c>
      <c r="E127" s="8">
        <v>6</v>
      </c>
    </row>
    <row r="128" spans="1:5">
      <c r="A128" s="7">
        <f>COUNTIF($B$4:B128,B128)</f>
        <v>67</v>
      </c>
      <c r="B128" s="6" t="s">
        <v>5086</v>
      </c>
      <c r="C128" s="4" t="s">
        <v>5087</v>
      </c>
      <c r="D128" s="6" t="s">
        <v>5153</v>
      </c>
      <c r="E128" s="8">
        <v>5.6</v>
      </c>
    </row>
    <row r="129" spans="1:5">
      <c r="A129" s="7">
        <f>COUNTIF($B$4:B129,B129)</f>
        <v>68</v>
      </c>
      <c r="B129" s="6" t="s">
        <v>5086</v>
      </c>
      <c r="C129" s="4" t="s">
        <v>5087</v>
      </c>
      <c r="D129" s="6" t="s">
        <v>5154</v>
      </c>
      <c r="E129" s="8">
        <v>10.2</v>
      </c>
    </row>
    <row r="130" spans="1:5">
      <c r="A130" s="3">
        <f>COUNTIF($B$4:B130,B130)</f>
        <v>1</v>
      </c>
      <c r="B130" s="4" t="s">
        <v>5155</v>
      </c>
      <c r="C130" s="4" t="s">
        <v>5156</v>
      </c>
      <c r="D130" s="4" t="s">
        <v>5157</v>
      </c>
      <c r="E130" s="5">
        <v>12.5</v>
      </c>
    </row>
    <row r="131" spans="1:5">
      <c r="A131" s="3">
        <f>COUNTIF($B$4:B131,B131)</f>
        <v>2</v>
      </c>
      <c r="B131" s="4" t="s">
        <v>5155</v>
      </c>
      <c r="C131" s="4" t="s">
        <v>5156</v>
      </c>
      <c r="D131" s="4" t="s">
        <v>2054</v>
      </c>
      <c r="E131" s="5">
        <v>5.4</v>
      </c>
    </row>
    <row r="132" spans="1:5">
      <c r="A132" s="3">
        <f>COUNTIF($B$4:B132,B132)</f>
        <v>3</v>
      </c>
      <c r="B132" s="4" t="s">
        <v>5155</v>
      </c>
      <c r="C132" s="4" t="s">
        <v>5156</v>
      </c>
      <c r="D132" s="4" t="s">
        <v>5158</v>
      </c>
      <c r="E132" s="5">
        <v>11</v>
      </c>
    </row>
    <row r="133" spans="1:5">
      <c r="A133" s="3">
        <f>COUNTIF($B$4:B133,B133)</f>
        <v>4</v>
      </c>
      <c r="B133" s="4" t="s">
        <v>5155</v>
      </c>
      <c r="C133" s="4" t="s">
        <v>5156</v>
      </c>
      <c r="D133" s="4" t="s">
        <v>5159</v>
      </c>
      <c r="E133" s="5">
        <v>14.47</v>
      </c>
    </row>
    <row r="134" spans="1:5">
      <c r="A134" s="3">
        <f>COUNTIF($B$4:B134,B134)</f>
        <v>5</v>
      </c>
      <c r="B134" s="4" t="s">
        <v>5155</v>
      </c>
      <c r="C134" s="4" t="s">
        <v>5156</v>
      </c>
      <c r="D134" s="4" t="s">
        <v>5160</v>
      </c>
      <c r="E134" s="5">
        <v>14</v>
      </c>
    </row>
    <row r="135" spans="1:5">
      <c r="A135" s="3">
        <f>COUNTIF($B$4:B135,B135)</f>
        <v>6</v>
      </c>
      <c r="B135" s="4" t="s">
        <v>5155</v>
      </c>
      <c r="C135" s="4" t="s">
        <v>5156</v>
      </c>
      <c r="D135" s="4" t="s">
        <v>5161</v>
      </c>
      <c r="E135" s="5">
        <v>8.13</v>
      </c>
    </row>
    <row r="136" spans="1:5">
      <c r="A136" s="3">
        <f>COUNTIF($B$4:B136,B136)</f>
        <v>7</v>
      </c>
      <c r="B136" s="4" t="s">
        <v>5155</v>
      </c>
      <c r="C136" s="4" t="s">
        <v>5156</v>
      </c>
      <c r="D136" s="4" t="s">
        <v>5162</v>
      </c>
      <c r="E136" s="5">
        <v>16.3</v>
      </c>
    </row>
    <row r="137" spans="1:5">
      <c r="A137" s="3">
        <f>COUNTIF($B$4:B137,B137)</f>
        <v>8</v>
      </c>
      <c r="B137" s="4" t="s">
        <v>5155</v>
      </c>
      <c r="C137" s="4" t="s">
        <v>5156</v>
      </c>
      <c r="D137" s="4" t="s">
        <v>5163</v>
      </c>
      <c r="E137" s="5">
        <v>101</v>
      </c>
    </row>
    <row r="138" spans="1:5">
      <c r="A138" s="3">
        <f>COUNTIF($B$4:B138,B138)</f>
        <v>9</v>
      </c>
      <c r="B138" s="4" t="s">
        <v>5155</v>
      </c>
      <c r="C138" s="4" t="s">
        <v>5156</v>
      </c>
      <c r="D138" s="4" t="s">
        <v>5164</v>
      </c>
      <c r="E138" s="5">
        <v>2</v>
      </c>
    </row>
    <row r="139" spans="1:5">
      <c r="A139" s="3">
        <f>COUNTIF($B$4:B139,B139)</f>
        <v>10</v>
      </c>
      <c r="B139" s="4" t="s">
        <v>5155</v>
      </c>
      <c r="C139" s="4" t="s">
        <v>5156</v>
      </c>
      <c r="D139" s="4" t="s">
        <v>5165</v>
      </c>
      <c r="E139" s="5">
        <v>73</v>
      </c>
    </row>
    <row r="140" spans="1:5">
      <c r="A140" s="3">
        <f>COUNTIF($B$4:B140,B140)</f>
        <v>11</v>
      </c>
      <c r="B140" s="4" t="s">
        <v>5155</v>
      </c>
      <c r="C140" s="4" t="s">
        <v>5156</v>
      </c>
      <c r="D140" s="4" t="s">
        <v>5166</v>
      </c>
      <c r="E140" s="5">
        <v>10.3</v>
      </c>
    </row>
    <row r="141" spans="1:5">
      <c r="A141" s="3">
        <f>COUNTIF($B$4:B141,B141)</f>
        <v>12</v>
      </c>
      <c r="B141" s="4" t="s">
        <v>5155</v>
      </c>
      <c r="C141" s="4" t="s">
        <v>5156</v>
      </c>
      <c r="D141" s="4" t="s">
        <v>5167</v>
      </c>
      <c r="E141" s="5">
        <v>8.45</v>
      </c>
    </row>
    <row r="142" spans="1:5">
      <c r="A142" s="3">
        <f>COUNTIF($B$4:B142,B142)</f>
        <v>13</v>
      </c>
      <c r="B142" s="4" t="s">
        <v>5155</v>
      </c>
      <c r="C142" s="4" t="s">
        <v>5156</v>
      </c>
      <c r="D142" s="4" t="s">
        <v>5168</v>
      </c>
      <c r="E142" s="5">
        <v>21</v>
      </c>
    </row>
    <row r="143" spans="1:5">
      <c r="A143" s="3">
        <f>COUNTIF($B$4:B143,B143)</f>
        <v>14</v>
      </c>
      <c r="B143" s="4" t="s">
        <v>5155</v>
      </c>
      <c r="C143" s="4" t="s">
        <v>5156</v>
      </c>
      <c r="D143" s="4" t="s">
        <v>5169</v>
      </c>
      <c r="E143" s="5">
        <v>10</v>
      </c>
    </row>
    <row r="144" spans="1:5">
      <c r="A144" s="3">
        <f>COUNTIF($B$4:B144,B144)</f>
        <v>15</v>
      </c>
      <c r="B144" s="4" t="s">
        <v>5155</v>
      </c>
      <c r="C144" s="4" t="s">
        <v>5156</v>
      </c>
      <c r="D144" s="4" t="s">
        <v>5170</v>
      </c>
      <c r="E144" s="5">
        <v>16.5</v>
      </c>
    </row>
    <row r="145" spans="1:5">
      <c r="A145" s="3">
        <f>COUNTIF($B$4:B145,B145)</f>
        <v>16</v>
      </c>
      <c r="B145" s="4" t="s">
        <v>5155</v>
      </c>
      <c r="C145" s="4" t="s">
        <v>5156</v>
      </c>
      <c r="D145" s="4" t="s">
        <v>5171</v>
      </c>
      <c r="E145" s="5">
        <v>5.7</v>
      </c>
    </row>
    <row r="146" spans="1:5">
      <c r="A146" s="3">
        <f>COUNTIF($B$4:B146,B146)</f>
        <v>17</v>
      </c>
      <c r="B146" s="4" t="s">
        <v>5155</v>
      </c>
      <c r="C146" s="4" t="s">
        <v>5156</v>
      </c>
      <c r="D146" s="4" t="s">
        <v>5172</v>
      </c>
      <c r="E146" s="5">
        <v>11</v>
      </c>
    </row>
    <row r="147" spans="1:5">
      <c r="A147" s="3">
        <f>COUNTIF($B$4:B147,B147)</f>
        <v>18</v>
      </c>
      <c r="B147" s="4" t="s">
        <v>5155</v>
      </c>
      <c r="C147" s="4" t="s">
        <v>5156</v>
      </c>
      <c r="D147" s="4" t="s">
        <v>5173</v>
      </c>
      <c r="E147" s="5">
        <v>12.5</v>
      </c>
    </row>
    <row r="148" spans="1:5">
      <c r="A148" s="3">
        <f>COUNTIF($B$4:B148,B148)</f>
        <v>19</v>
      </c>
      <c r="B148" s="4" t="s">
        <v>5155</v>
      </c>
      <c r="C148" s="4" t="s">
        <v>5156</v>
      </c>
      <c r="D148" s="4" t="s">
        <v>5174</v>
      </c>
      <c r="E148" s="5">
        <v>25.2</v>
      </c>
    </row>
    <row r="149" spans="1:5">
      <c r="A149" s="3">
        <f>COUNTIF($B$4:B149,B149)</f>
        <v>20</v>
      </c>
      <c r="B149" s="4" t="s">
        <v>5155</v>
      </c>
      <c r="C149" s="4" t="s">
        <v>5156</v>
      </c>
      <c r="D149" s="4" t="s">
        <v>5175</v>
      </c>
      <c r="E149" s="5">
        <v>22</v>
      </c>
    </row>
    <row r="150" spans="1:5">
      <c r="A150" s="3">
        <f>COUNTIF($B$4:B150,B150)</f>
        <v>21</v>
      </c>
      <c r="B150" s="4" t="s">
        <v>5155</v>
      </c>
      <c r="C150" s="4" t="s">
        <v>5156</v>
      </c>
      <c r="D150" s="4" t="s">
        <v>5176</v>
      </c>
      <c r="E150" s="5">
        <v>10</v>
      </c>
    </row>
    <row r="151" spans="1:5">
      <c r="A151" s="3">
        <f>COUNTIF($B$4:B151,B151)</f>
        <v>22</v>
      </c>
      <c r="B151" s="4" t="s">
        <v>5155</v>
      </c>
      <c r="C151" s="4" t="s">
        <v>5156</v>
      </c>
      <c r="D151" s="4" t="s">
        <v>5177</v>
      </c>
      <c r="E151" s="5">
        <v>12</v>
      </c>
    </row>
    <row r="152" spans="1:5">
      <c r="A152" s="3">
        <f>COUNTIF($B$4:B152,B152)</f>
        <v>23</v>
      </c>
      <c r="B152" s="4" t="s">
        <v>5155</v>
      </c>
      <c r="C152" s="4" t="s">
        <v>5156</v>
      </c>
      <c r="D152" s="4" t="s">
        <v>5178</v>
      </c>
      <c r="E152" s="5">
        <v>19</v>
      </c>
    </row>
    <row r="153" spans="1:5">
      <c r="A153" s="3">
        <f>COUNTIF($B$4:B153,B153)</f>
        <v>24</v>
      </c>
      <c r="B153" s="4" t="s">
        <v>5155</v>
      </c>
      <c r="C153" s="4" t="s">
        <v>5156</v>
      </c>
      <c r="D153" s="4" t="s">
        <v>5179</v>
      </c>
      <c r="E153" s="5">
        <v>3.5</v>
      </c>
    </row>
    <row r="154" spans="1:5">
      <c r="A154" s="3">
        <f>COUNTIF($B$4:B154,B154)</f>
        <v>25</v>
      </c>
      <c r="B154" s="4" t="s">
        <v>5155</v>
      </c>
      <c r="C154" s="4" t="s">
        <v>5156</v>
      </c>
      <c r="D154" s="4" t="s">
        <v>5180</v>
      </c>
      <c r="E154" s="5">
        <v>5.2</v>
      </c>
    </row>
    <row r="155" spans="1:5">
      <c r="A155" s="3">
        <f>COUNTIF($B$4:B155,B155)</f>
        <v>26</v>
      </c>
      <c r="B155" s="4" t="s">
        <v>5155</v>
      </c>
      <c r="C155" s="4" t="s">
        <v>5156</v>
      </c>
      <c r="D155" s="4" t="s">
        <v>5181</v>
      </c>
      <c r="E155" s="5">
        <v>15</v>
      </c>
    </row>
    <row r="156" spans="1:5">
      <c r="A156" s="3">
        <f>COUNTIF($B$4:B156,B156)</f>
        <v>27</v>
      </c>
      <c r="B156" s="4" t="s">
        <v>5155</v>
      </c>
      <c r="C156" s="4" t="s">
        <v>5156</v>
      </c>
      <c r="D156" s="4" t="s">
        <v>5182</v>
      </c>
      <c r="E156" s="5">
        <v>10</v>
      </c>
    </row>
    <row r="157" spans="1:5">
      <c r="A157" s="3">
        <f>COUNTIF($B$4:B157,B157)</f>
        <v>28</v>
      </c>
      <c r="B157" s="4" t="s">
        <v>5155</v>
      </c>
      <c r="C157" s="4" t="s">
        <v>5156</v>
      </c>
      <c r="D157" s="4" t="s">
        <v>5183</v>
      </c>
      <c r="E157" s="5">
        <v>13.1</v>
      </c>
    </row>
    <row r="158" spans="1:5">
      <c r="A158" s="3">
        <f>COUNTIF($B$4:B158,B158)</f>
        <v>29</v>
      </c>
      <c r="B158" s="4" t="s">
        <v>5155</v>
      </c>
      <c r="C158" s="4" t="s">
        <v>5156</v>
      </c>
      <c r="D158" s="4" t="s">
        <v>5184</v>
      </c>
      <c r="E158" s="5">
        <v>3</v>
      </c>
    </row>
    <row r="159" spans="1:5">
      <c r="A159" s="3">
        <f>COUNTIF($B$4:B159,B159)</f>
        <v>30</v>
      </c>
      <c r="B159" s="4" t="s">
        <v>5155</v>
      </c>
      <c r="C159" s="4" t="s">
        <v>5156</v>
      </c>
      <c r="D159" s="4" t="s">
        <v>5185</v>
      </c>
      <c r="E159" s="5">
        <v>12.4</v>
      </c>
    </row>
    <row r="160" spans="1:5">
      <c r="A160" s="3">
        <f>COUNTIF($B$4:B160,B160)</f>
        <v>31</v>
      </c>
      <c r="B160" s="4" t="s">
        <v>5155</v>
      </c>
      <c r="C160" s="4" t="s">
        <v>5156</v>
      </c>
      <c r="D160" s="4" t="s">
        <v>5186</v>
      </c>
      <c r="E160" s="5">
        <v>7.5</v>
      </c>
    </row>
    <row r="161" spans="1:5">
      <c r="A161" s="3">
        <f>COUNTIF($B$4:B161,B161)</f>
        <v>32</v>
      </c>
      <c r="B161" s="4" t="s">
        <v>5155</v>
      </c>
      <c r="C161" s="4" t="s">
        <v>5156</v>
      </c>
      <c r="D161" s="4" t="s">
        <v>5187</v>
      </c>
      <c r="E161" s="5">
        <v>14.5</v>
      </c>
    </row>
    <row r="162" spans="1:5">
      <c r="A162" s="3">
        <f>COUNTIF($B$4:B162,B162)</f>
        <v>33</v>
      </c>
      <c r="B162" s="4" t="s">
        <v>5155</v>
      </c>
      <c r="C162" s="4" t="s">
        <v>5156</v>
      </c>
      <c r="D162" s="4" t="s">
        <v>5188</v>
      </c>
      <c r="E162" s="5">
        <v>8</v>
      </c>
    </row>
    <row r="163" spans="1:5">
      <c r="A163" s="3">
        <f>COUNTIF($B$4:B163,B163)</f>
        <v>34</v>
      </c>
      <c r="B163" s="4" t="s">
        <v>5155</v>
      </c>
      <c r="C163" s="4" t="s">
        <v>5156</v>
      </c>
      <c r="D163" s="4" t="s">
        <v>5189</v>
      </c>
      <c r="E163" s="5">
        <v>9.4</v>
      </c>
    </row>
    <row r="164" spans="1:5">
      <c r="A164" s="3">
        <f>COUNTIF($B$4:B164,B164)</f>
        <v>35</v>
      </c>
      <c r="B164" s="4" t="s">
        <v>5155</v>
      </c>
      <c r="C164" s="4" t="s">
        <v>5156</v>
      </c>
      <c r="D164" s="4" t="s">
        <v>5190</v>
      </c>
      <c r="E164" s="5">
        <v>12</v>
      </c>
    </row>
    <row r="165" spans="1:5">
      <c r="A165" s="3">
        <f>COUNTIF($B$4:B165,B165)</f>
        <v>36</v>
      </c>
      <c r="B165" s="4" t="s">
        <v>5155</v>
      </c>
      <c r="C165" s="4" t="s">
        <v>5156</v>
      </c>
      <c r="D165" s="4" t="s">
        <v>5191</v>
      </c>
      <c r="E165" s="5">
        <v>10</v>
      </c>
    </row>
    <row r="166" spans="1:5">
      <c r="A166" s="3">
        <f>COUNTIF($B$4:B166,B166)</f>
        <v>37</v>
      </c>
      <c r="B166" s="4" t="s">
        <v>5155</v>
      </c>
      <c r="C166" s="4" t="s">
        <v>5156</v>
      </c>
      <c r="D166" s="4" t="s">
        <v>5192</v>
      </c>
      <c r="E166" s="5">
        <v>9.3</v>
      </c>
    </row>
    <row r="167" spans="1:5">
      <c r="A167" s="3">
        <f>COUNTIF($B$4:B167,B167)</f>
        <v>38</v>
      </c>
      <c r="B167" s="4" t="s">
        <v>5155</v>
      </c>
      <c r="C167" s="4" t="s">
        <v>5156</v>
      </c>
      <c r="D167" s="4" t="s">
        <v>5193</v>
      </c>
      <c r="E167" s="5">
        <v>8.5</v>
      </c>
    </row>
    <row r="168" spans="1:5">
      <c r="A168" s="3">
        <f>COUNTIF($B$4:B168,B168)</f>
        <v>39</v>
      </c>
      <c r="B168" s="4" t="s">
        <v>5155</v>
      </c>
      <c r="C168" s="4" t="s">
        <v>5156</v>
      </c>
      <c r="D168" s="4" t="s">
        <v>5194</v>
      </c>
      <c r="E168" s="5">
        <v>11</v>
      </c>
    </row>
    <row r="169" spans="1:5">
      <c r="A169" s="3">
        <f>COUNTIF($B$4:B169,B169)</f>
        <v>40</v>
      </c>
      <c r="B169" s="4" t="s">
        <v>5155</v>
      </c>
      <c r="C169" s="4" t="s">
        <v>5156</v>
      </c>
      <c r="D169" s="4" t="s">
        <v>5195</v>
      </c>
      <c r="E169" s="5">
        <v>2</v>
      </c>
    </row>
    <row r="170" spans="1:5">
      <c r="A170" s="3">
        <f>COUNTIF($B$4:B170,B170)</f>
        <v>41</v>
      </c>
      <c r="B170" s="4" t="s">
        <v>5155</v>
      </c>
      <c r="C170" s="4" t="s">
        <v>5156</v>
      </c>
      <c r="D170" s="4" t="s">
        <v>5196</v>
      </c>
      <c r="E170" s="5">
        <v>10</v>
      </c>
    </row>
    <row r="171" spans="1:5">
      <c r="A171" s="3">
        <f>COUNTIF($B$4:B171,B171)</f>
        <v>42</v>
      </c>
      <c r="B171" s="4" t="s">
        <v>5155</v>
      </c>
      <c r="C171" s="4" t="s">
        <v>5156</v>
      </c>
      <c r="D171" s="4" t="s">
        <v>5197</v>
      </c>
      <c r="E171" s="5">
        <v>9.5</v>
      </c>
    </row>
    <row r="172" spans="1:5">
      <c r="A172" s="3">
        <f>COUNTIF($B$4:B172,B172)</f>
        <v>43</v>
      </c>
      <c r="B172" s="4" t="s">
        <v>5155</v>
      </c>
      <c r="C172" s="4" t="s">
        <v>5156</v>
      </c>
      <c r="D172" s="4" t="s">
        <v>2756</v>
      </c>
      <c r="E172" s="5">
        <v>7</v>
      </c>
    </row>
    <row r="173" spans="1:5">
      <c r="A173" s="3">
        <f>COUNTIF($B$4:B173,B173)</f>
        <v>44</v>
      </c>
      <c r="B173" s="4" t="s">
        <v>5155</v>
      </c>
      <c r="C173" s="4" t="s">
        <v>5156</v>
      </c>
      <c r="D173" s="4" t="s">
        <v>5198</v>
      </c>
      <c r="E173" s="5">
        <v>9</v>
      </c>
    </row>
    <row r="174" spans="1:5">
      <c r="A174" s="3">
        <f>COUNTIF($B$4:B174,B174)</f>
        <v>45</v>
      </c>
      <c r="B174" s="4" t="s">
        <v>5155</v>
      </c>
      <c r="C174" s="4" t="s">
        <v>5156</v>
      </c>
      <c r="D174" s="4" t="s">
        <v>5199</v>
      </c>
      <c r="E174" s="5">
        <v>10</v>
      </c>
    </row>
    <row r="175" spans="1:5">
      <c r="A175" s="3">
        <f>COUNTIF($B$4:B175,B175)</f>
        <v>46</v>
      </c>
      <c r="B175" s="4" t="s">
        <v>5155</v>
      </c>
      <c r="C175" s="4" t="s">
        <v>5156</v>
      </c>
      <c r="D175" s="4" t="s">
        <v>5200</v>
      </c>
      <c r="E175" s="5">
        <v>2.2</v>
      </c>
    </row>
    <row r="176" spans="1:5">
      <c r="A176" s="3">
        <f>COUNTIF($B$4:B176,B176)</f>
        <v>47</v>
      </c>
      <c r="B176" s="4" t="s">
        <v>5155</v>
      </c>
      <c r="C176" s="4" t="s">
        <v>5156</v>
      </c>
      <c r="D176" s="4" t="s">
        <v>5201</v>
      </c>
      <c r="E176" s="5">
        <v>38</v>
      </c>
    </row>
    <row r="177" spans="1:5">
      <c r="A177" s="3">
        <v>48</v>
      </c>
      <c r="B177" s="4" t="s">
        <v>5155</v>
      </c>
      <c r="C177" s="4" t="s">
        <v>5156</v>
      </c>
      <c r="D177" s="4" t="s">
        <v>5202</v>
      </c>
      <c r="E177" s="5">
        <v>3</v>
      </c>
    </row>
    <row r="178" spans="1:5">
      <c r="A178" s="3">
        <f>COUNTIF($B$4:B178,B178)</f>
        <v>1</v>
      </c>
      <c r="B178" s="4" t="s">
        <v>5203</v>
      </c>
      <c r="C178" s="4" t="s">
        <v>5204</v>
      </c>
      <c r="D178" s="4" t="s">
        <v>1335</v>
      </c>
      <c r="E178" s="5">
        <v>5</v>
      </c>
    </row>
    <row r="179" spans="1:5">
      <c r="A179" s="3">
        <f>COUNTIF($B$4:B179,B179)</f>
        <v>2</v>
      </c>
      <c r="B179" s="4" t="s">
        <v>5203</v>
      </c>
      <c r="C179" s="4" t="s">
        <v>5204</v>
      </c>
      <c r="D179" s="4" t="s">
        <v>5205</v>
      </c>
      <c r="E179" s="5">
        <v>70</v>
      </c>
    </row>
    <row r="180" spans="1:5">
      <c r="A180" s="3">
        <f>COUNTIF($B$4:B180,B180)</f>
        <v>3</v>
      </c>
      <c r="B180" s="4" t="s">
        <v>5203</v>
      </c>
      <c r="C180" s="4" t="s">
        <v>5204</v>
      </c>
      <c r="D180" s="4" t="s">
        <v>5206</v>
      </c>
      <c r="E180" s="5">
        <v>4.12</v>
      </c>
    </row>
    <row r="181" spans="1:5">
      <c r="A181" s="3">
        <f>COUNTIF($B$4:B181,B181)</f>
        <v>4</v>
      </c>
      <c r="B181" s="4" t="s">
        <v>5203</v>
      </c>
      <c r="C181" s="4" t="s">
        <v>5204</v>
      </c>
      <c r="D181" s="4" t="s">
        <v>5207</v>
      </c>
      <c r="E181" s="5">
        <v>9.5</v>
      </c>
    </row>
    <row r="182" spans="1:5">
      <c r="A182" s="3">
        <f>COUNTIF($B$4:B182,B182)</f>
        <v>5</v>
      </c>
      <c r="B182" s="4" t="s">
        <v>5203</v>
      </c>
      <c r="C182" s="4" t="s">
        <v>5204</v>
      </c>
      <c r="D182" s="4" t="s">
        <v>5208</v>
      </c>
      <c r="E182" s="5">
        <v>1.65</v>
      </c>
    </row>
    <row r="183" spans="1:5">
      <c r="A183" s="3">
        <f>COUNTIF($B$4:B183,B183)</f>
        <v>6</v>
      </c>
      <c r="B183" s="4" t="s">
        <v>5203</v>
      </c>
      <c r="C183" s="4" t="s">
        <v>5204</v>
      </c>
      <c r="D183" s="4" t="s">
        <v>5209</v>
      </c>
      <c r="E183" s="5">
        <v>4</v>
      </c>
    </row>
    <row r="184" spans="1:5">
      <c r="A184" s="3">
        <f>COUNTIF($B$4:B184,B184)</f>
        <v>7</v>
      </c>
      <c r="B184" s="4" t="s">
        <v>5203</v>
      </c>
      <c r="C184" s="4" t="s">
        <v>5204</v>
      </c>
      <c r="D184" s="4" t="s">
        <v>5210</v>
      </c>
      <c r="E184" s="5">
        <v>2.15</v>
      </c>
    </row>
    <row r="185" spans="1:5">
      <c r="A185" s="3">
        <f>COUNTIF($B$4:B185,B185)</f>
        <v>8</v>
      </c>
      <c r="B185" s="4" t="s">
        <v>5203</v>
      </c>
      <c r="C185" s="4" t="s">
        <v>5204</v>
      </c>
      <c r="D185" s="4" t="s">
        <v>5211</v>
      </c>
      <c r="E185" s="5">
        <v>1.5</v>
      </c>
    </row>
    <row r="186" spans="1:5">
      <c r="A186" s="3">
        <f>COUNTIF($B$4:B186,B186)</f>
        <v>9</v>
      </c>
      <c r="B186" s="4" t="s">
        <v>5203</v>
      </c>
      <c r="C186" s="4" t="s">
        <v>5204</v>
      </c>
      <c r="D186" s="4" t="s">
        <v>5212</v>
      </c>
      <c r="E186" s="5">
        <v>1</v>
      </c>
    </row>
    <row r="187" spans="1:5">
      <c r="A187" s="3">
        <f>COUNTIF($B$4:B187,B187)</f>
        <v>10</v>
      </c>
      <c r="B187" s="4" t="s">
        <v>5203</v>
      </c>
      <c r="C187" s="4" t="s">
        <v>5204</v>
      </c>
      <c r="D187" s="4" t="s">
        <v>5213</v>
      </c>
      <c r="E187" s="5">
        <v>58</v>
      </c>
    </row>
    <row r="188" spans="1:5">
      <c r="A188" s="3">
        <f>COUNTIF($B$4:B188,B188)</f>
        <v>11</v>
      </c>
      <c r="B188" s="4" t="s">
        <v>5203</v>
      </c>
      <c r="C188" s="4" t="s">
        <v>5204</v>
      </c>
      <c r="D188" s="4" t="s">
        <v>5214</v>
      </c>
      <c r="E188" s="5">
        <v>70</v>
      </c>
    </row>
    <row r="189" spans="1:5">
      <c r="A189" s="3">
        <f>COUNTIF($B$4:B189,B189)</f>
        <v>12</v>
      </c>
      <c r="B189" s="4" t="s">
        <v>5203</v>
      </c>
      <c r="C189" s="4" t="s">
        <v>5204</v>
      </c>
      <c r="D189" s="4" t="s">
        <v>5215</v>
      </c>
      <c r="E189" s="5">
        <v>4.25</v>
      </c>
    </row>
    <row r="190" spans="1:5">
      <c r="A190" s="3">
        <f>COUNTIF($B$4:B190,B190)</f>
        <v>13</v>
      </c>
      <c r="B190" s="4" t="s">
        <v>5203</v>
      </c>
      <c r="C190" s="4" t="s">
        <v>5204</v>
      </c>
      <c r="D190" s="4" t="s">
        <v>5216</v>
      </c>
      <c r="E190" s="5">
        <v>10</v>
      </c>
    </row>
    <row r="191" spans="1:5">
      <c r="A191" s="3">
        <f>COUNTIF($B$4:B191,B191)</f>
        <v>14</v>
      </c>
      <c r="B191" s="4" t="s">
        <v>5203</v>
      </c>
      <c r="C191" s="4" t="s">
        <v>5204</v>
      </c>
      <c r="D191" s="4" t="s">
        <v>5217</v>
      </c>
      <c r="E191" s="5">
        <v>7.5</v>
      </c>
    </row>
    <row r="192" spans="1:5">
      <c r="A192" s="3">
        <f>COUNTIF($B$4:B192,B192)</f>
        <v>15</v>
      </c>
      <c r="B192" s="4" t="s">
        <v>5203</v>
      </c>
      <c r="C192" s="4" t="s">
        <v>5204</v>
      </c>
      <c r="D192" s="4" t="s">
        <v>5218</v>
      </c>
      <c r="E192" s="5">
        <v>4.5</v>
      </c>
    </row>
    <row r="193" spans="1:5">
      <c r="A193" s="3">
        <f>COUNTIF($B$4:B193,B193)</f>
        <v>16</v>
      </c>
      <c r="B193" s="4" t="s">
        <v>5203</v>
      </c>
      <c r="C193" s="4" t="s">
        <v>5204</v>
      </c>
      <c r="D193" s="4" t="s">
        <v>5219</v>
      </c>
      <c r="E193" s="5">
        <v>3.2</v>
      </c>
    </row>
    <row r="194" spans="1:5">
      <c r="A194" s="3">
        <f>COUNTIF($B$4:B194,B194)</f>
        <v>17</v>
      </c>
      <c r="B194" s="4" t="s">
        <v>5203</v>
      </c>
      <c r="C194" s="4" t="s">
        <v>5204</v>
      </c>
      <c r="D194" s="4" t="s">
        <v>5220</v>
      </c>
      <c r="E194" s="5">
        <v>0.6</v>
      </c>
    </row>
    <row r="195" spans="1:5">
      <c r="A195" s="3">
        <f>COUNTIF($B$4:B195,B195)</f>
        <v>18</v>
      </c>
      <c r="B195" s="4" t="s">
        <v>5203</v>
      </c>
      <c r="C195" s="4" t="s">
        <v>5204</v>
      </c>
      <c r="D195" s="4" t="s">
        <v>5221</v>
      </c>
      <c r="E195" s="5">
        <v>2.2</v>
      </c>
    </row>
    <row r="196" spans="1:5">
      <c r="A196" s="3">
        <f>COUNTIF($B$4:B196,B196)</f>
        <v>19</v>
      </c>
      <c r="B196" s="4" t="s">
        <v>5203</v>
      </c>
      <c r="C196" s="4" t="s">
        <v>5204</v>
      </c>
      <c r="D196" s="4" t="s">
        <v>5222</v>
      </c>
      <c r="E196" s="5">
        <v>2.7</v>
      </c>
    </row>
    <row r="197" spans="1:5">
      <c r="A197" s="3">
        <f>COUNTIF($B$4:B197,B197)</f>
        <v>20</v>
      </c>
      <c r="B197" s="4" t="s">
        <v>5203</v>
      </c>
      <c r="C197" s="4" t="s">
        <v>5204</v>
      </c>
      <c r="D197" s="4" t="s">
        <v>5223</v>
      </c>
      <c r="E197" s="5">
        <v>13</v>
      </c>
    </row>
    <row r="198" spans="1:5">
      <c r="A198" s="3">
        <f>COUNTIF($B$4:B198,B198)</f>
        <v>21</v>
      </c>
      <c r="B198" s="4" t="s">
        <v>5203</v>
      </c>
      <c r="C198" s="4" t="s">
        <v>5204</v>
      </c>
      <c r="D198" s="4" t="s">
        <v>5224</v>
      </c>
      <c r="E198" s="5">
        <v>34</v>
      </c>
    </row>
    <row r="199" spans="1:5">
      <c r="A199" s="3">
        <f>COUNTIF($B$4:B199,B199)</f>
        <v>22</v>
      </c>
      <c r="B199" s="4" t="s">
        <v>5203</v>
      </c>
      <c r="C199" s="4" t="s">
        <v>5204</v>
      </c>
      <c r="D199" s="4" t="s">
        <v>5225</v>
      </c>
      <c r="E199" s="5">
        <v>4.8</v>
      </c>
    </row>
    <row r="200" spans="1:5">
      <c r="A200" s="3">
        <f>COUNTIF($B$4:B200,B200)</f>
        <v>23</v>
      </c>
      <c r="B200" s="4" t="s">
        <v>5203</v>
      </c>
      <c r="C200" s="4" t="s">
        <v>5204</v>
      </c>
      <c r="D200" s="4" t="s">
        <v>5226</v>
      </c>
      <c r="E200" s="5">
        <v>2.5</v>
      </c>
    </row>
    <row r="201" spans="1:5">
      <c r="A201" s="3">
        <f>COUNTIF($B$4:B201,B201)</f>
        <v>24</v>
      </c>
      <c r="B201" s="4" t="s">
        <v>5203</v>
      </c>
      <c r="C201" s="4" t="s">
        <v>5204</v>
      </c>
      <c r="D201" s="4" t="s">
        <v>5227</v>
      </c>
      <c r="E201" s="5">
        <v>110.5</v>
      </c>
    </row>
    <row r="202" spans="1:5">
      <c r="A202" s="3">
        <f>COUNTIF($B$4:B202,B202)</f>
        <v>25</v>
      </c>
      <c r="B202" s="4" t="s">
        <v>5203</v>
      </c>
      <c r="C202" s="4" t="s">
        <v>5204</v>
      </c>
      <c r="D202" s="4" t="s">
        <v>5228</v>
      </c>
      <c r="E202" s="5">
        <v>11.5</v>
      </c>
    </row>
    <row r="203" spans="1:5">
      <c r="A203" s="3">
        <f>COUNTIF($B$4:B203,B203)</f>
        <v>26</v>
      </c>
      <c r="B203" s="4" t="s">
        <v>5203</v>
      </c>
      <c r="C203" s="4" t="s">
        <v>5204</v>
      </c>
      <c r="D203" s="4" t="s">
        <v>5229</v>
      </c>
      <c r="E203" s="5">
        <v>11</v>
      </c>
    </row>
    <row r="204" spans="1:5">
      <c r="A204" s="3">
        <f>COUNTIF($B$4:B204,B204)</f>
        <v>27</v>
      </c>
      <c r="B204" s="4" t="s">
        <v>5203</v>
      </c>
      <c r="C204" s="4" t="s">
        <v>5204</v>
      </c>
      <c r="D204" s="4" t="s">
        <v>5230</v>
      </c>
      <c r="E204" s="5">
        <v>8.5</v>
      </c>
    </row>
    <row r="205" spans="1:5">
      <c r="A205" s="3">
        <f>COUNTIF($B$4:B205,B205)</f>
        <v>28</v>
      </c>
      <c r="B205" s="4" t="s">
        <v>5203</v>
      </c>
      <c r="C205" s="4" t="s">
        <v>5204</v>
      </c>
      <c r="D205" s="4" t="s">
        <v>5231</v>
      </c>
      <c r="E205" s="5">
        <v>89.8</v>
      </c>
    </row>
    <row r="206" spans="1:5">
      <c r="A206" s="3">
        <f>COUNTIF($B$4:B206,B206)</f>
        <v>29</v>
      </c>
      <c r="B206" s="4" t="s">
        <v>5203</v>
      </c>
      <c r="C206" s="4" t="s">
        <v>5204</v>
      </c>
      <c r="D206" s="4" t="s">
        <v>5232</v>
      </c>
      <c r="E206" s="5">
        <v>1.65</v>
      </c>
    </row>
    <row r="207" spans="1:5">
      <c r="A207" s="3">
        <f>COUNTIF($B$4:B207,B207)</f>
        <v>30</v>
      </c>
      <c r="B207" s="4" t="s">
        <v>5203</v>
      </c>
      <c r="C207" s="4" t="s">
        <v>5204</v>
      </c>
      <c r="D207" s="4" t="s">
        <v>5233</v>
      </c>
      <c r="E207" s="5">
        <v>4</v>
      </c>
    </row>
    <row r="208" spans="1:5">
      <c r="A208" s="3">
        <f>COUNTIF($B$4:B208,B208)</f>
        <v>31</v>
      </c>
      <c r="B208" s="4" t="s">
        <v>5203</v>
      </c>
      <c r="C208" s="4" t="s">
        <v>5204</v>
      </c>
      <c r="D208" s="4" t="s">
        <v>5234</v>
      </c>
      <c r="E208" s="5">
        <v>2.3</v>
      </c>
    </row>
    <row r="209" spans="1:5">
      <c r="A209" s="3">
        <f>COUNTIF($B$4:B209,B209)</f>
        <v>32</v>
      </c>
      <c r="B209" s="4" t="s">
        <v>5203</v>
      </c>
      <c r="C209" s="4" t="s">
        <v>5204</v>
      </c>
      <c r="D209" s="4" t="s">
        <v>5235</v>
      </c>
      <c r="E209" s="5">
        <v>6.5</v>
      </c>
    </row>
    <row r="210" spans="1:5">
      <c r="A210" s="3">
        <f>COUNTIF($B$4:B210,B210)</f>
        <v>33</v>
      </c>
      <c r="B210" s="4" t="s">
        <v>5203</v>
      </c>
      <c r="C210" s="4" t="s">
        <v>5204</v>
      </c>
      <c r="D210" s="4" t="s">
        <v>5236</v>
      </c>
      <c r="E210" s="5">
        <v>3.6</v>
      </c>
    </row>
    <row r="211" spans="1:5">
      <c r="A211" s="3">
        <f>COUNTIF($B$4:B211,B211)</f>
        <v>34</v>
      </c>
      <c r="B211" s="4" t="s">
        <v>5203</v>
      </c>
      <c r="C211" s="4" t="s">
        <v>5204</v>
      </c>
      <c r="D211" s="4" t="s">
        <v>5237</v>
      </c>
      <c r="E211" s="5">
        <v>10.5</v>
      </c>
    </row>
    <row r="212" spans="1:5">
      <c r="A212" s="3">
        <f>COUNTIF($B$4:B212,B212)</f>
        <v>1</v>
      </c>
      <c r="B212" s="4" t="s">
        <v>5238</v>
      </c>
      <c r="C212" s="4" t="s">
        <v>5239</v>
      </c>
      <c r="D212" s="4" t="s">
        <v>5240</v>
      </c>
      <c r="E212" s="5">
        <v>10</v>
      </c>
    </row>
    <row r="213" spans="1:5">
      <c r="A213" s="3">
        <f>COUNTIF($B$4:B213,B213)</f>
        <v>2</v>
      </c>
      <c r="B213" s="4" t="s">
        <v>5238</v>
      </c>
      <c r="C213" s="4" t="s">
        <v>5239</v>
      </c>
      <c r="D213" s="4" t="s">
        <v>5241</v>
      </c>
      <c r="E213" s="5">
        <v>11</v>
      </c>
    </row>
    <row r="214" spans="1:5">
      <c r="A214" s="3">
        <f>COUNTIF($B$4:B214,B214)</f>
        <v>3</v>
      </c>
      <c r="B214" s="4" t="s">
        <v>5238</v>
      </c>
      <c r="C214" s="4" t="s">
        <v>5239</v>
      </c>
      <c r="D214" s="4" t="s">
        <v>5242</v>
      </c>
      <c r="E214" s="5">
        <v>14.5</v>
      </c>
    </row>
    <row r="215" spans="1:5">
      <c r="A215" s="3">
        <f>COUNTIF($B$4:B215,B215)</f>
        <v>4</v>
      </c>
      <c r="B215" s="4" t="s">
        <v>5238</v>
      </c>
      <c r="C215" s="4" t="s">
        <v>5239</v>
      </c>
      <c r="D215" s="4" t="s">
        <v>5243</v>
      </c>
      <c r="E215" s="5">
        <v>3</v>
      </c>
    </row>
    <row r="216" spans="1:5">
      <c r="A216" s="3">
        <f>COUNTIF($B$4:B216,B216)</f>
        <v>5</v>
      </c>
      <c r="B216" s="4" t="s">
        <v>5238</v>
      </c>
      <c r="C216" s="4" t="s">
        <v>5239</v>
      </c>
      <c r="D216" s="4" t="s">
        <v>5244</v>
      </c>
      <c r="E216" s="5">
        <v>95.3</v>
      </c>
    </row>
    <row r="217" spans="1:5">
      <c r="A217" s="3">
        <f>COUNTIF($B$4:B217,B217)</f>
        <v>6</v>
      </c>
      <c r="B217" s="4" t="s">
        <v>5238</v>
      </c>
      <c r="C217" s="4" t="s">
        <v>5239</v>
      </c>
      <c r="D217" s="4" t="s">
        <v>5245</v>
      </c>
      <c r="E217" s="5">
        <v>2</v>
      </c>
    </row>
    <row r="218" spans="1:5">
      <c r="A218" s="3">
        <f>COUNTIF($B$4:B218,B218)</f>
        <v>7</v>
      </c>
      <c r="B218" s="4" t="s">
        <v>5238</v>
      </c>
      <c r="C218" s="4" t="s">
        <v>5239</v>
      </c>
      <c r="D218" s="4" t="s">
        <v>5246</v>
      </c>
      <c r="E218" s="5">
        <v>19.6</v>
      </c>
    </row>
    <row r="219" spans="1:5">
      <c r="A219" s="3">
        <f>COUNTIF($B$4:B219,B219)</f>
        <v>8</v>
      </c>
      <c r="B219" s="4" t="s">
        <v>5238</v>
      </c>
      <c r="C219" s="4" t="s">
        <v>5239</v>
      </c>
      <c r="D219" s="4" t="s">
        <v>5247</v>
      </c>
      <c r="E219" s="5">
        <v>65.4</v>
      </c>
    </row>
    <row r="220" spans="1:5">
      <c r="A220" s="3">
        <f>COUNTIF($B$4:B220,B220)</f>
        <v>9</v>
      </c>
      <c r="B220" s="4" t="s">
        <v>5238</v>
      </c>
      <c r="C220" s="4" t="s">
        <v>5239</v>
      </c>
      <c r="D220" s="4" t="s">
        <v>5248</v>
      </c>
      <c r="E220" s="5">
        <v>11</v>
      </c>
    </row>
    <row r="221" spans="1:5">
      <c r="A221" s="3">
        <f>COUNTIF($B$4:B221,B221)</f>
        <v>10</v>
      </c>
      <c r="B221" s="4" t="s">
        <v>5238</v>
      </c>
      <c r="C221" s="4" t="s">
        <v>5239</v>
      </c>
      <c r="D221" s="4" t="s">
        <v>1603</v>
      </c>
      <c r="E221" s="5">
        <v>6.4</v>
      </c>
    </row>
    <row r="222" spans="1:5">
      <c r="A222" s="3">
        <f>COUNTIF($B$4:B222,B222)</f>
        <v>11</v>
      </c>
      <c r="B222" s="4" t="s">
        <v>5238</v>
      </c>
      <c r="C222" s="4" t="s">
        <v>5239</v>
      </c>
      <c r="D222" s="4" t="s">
        <v>5249</v>
      </c>
      <c r="E222" s="5">
        <v>53.4</v>
      </c>
    </row>
    <row r="223" spans="1:5">
      <c r="A223" s="3">
        <f>COUNTIF($B$4:B223,B223)</f>
        <v>12</v>
      </c>
      <c r="B223" s="4" t="s">
        <v>5238</v>
      </c>
      <c r="C223" s="4" t="s">
        <v>5239</v>
      </c>
      <c r="D223" s="4" t="s">
        <v>5250</v>
      </c>
      <c r="E223" s="5">
        <v>55.7</v>
      </c>
    </row>
    <row r="224" spans="1:5">
      <c r="A224" s="3">
        <f>COUNTIF($B$4:B224,B224)</f>
        <v>13</v>
      </c>
      <c r="B224" s="4" t="s">
        <v>5238</v>
      </c>
      <c r="C224" s="4" t="s">
        <v>5239</v>
      </c>
      <c r="D224" s="4" t="s">
        <v>5251</v>
      </c>
      <c r="E224" s="5">
        <v>7.7</v>
      </c>
    </row>
    <row r="225" spans="1:5">
      <c r="A225" s="3">
        <f>COUNTIF($B$4:B225,B225)</f>
        <v>14</v>
      </c>
      <c r="B225" s="4" t="s">
        <v>5238</v>
      </c>
      <c r="C225" s="4" t="s">
        <v>5239</v>
      </c>
      <c r="D225" s="4" t="s">
        <v>5252</v>
      </c>
      <c r="E225" s="5">
        <v>11</v>
      </c>
    </row>
    <row r="226" spans="1:5">
      <c r="A226" s="3">
        <f>COUNTIF($B$4:B226,B226)</f>
        <v>15</v>
      </c>
      <c r="B226" s="4" t="s">
        <v>5238</v>
      </c>
      <c r="C226" s="4" t="s">
        <v>5239</v>
      </c>
      <c r="D226" s="4" t="s">
        <v>5253</v>
      </c>
      <c r="E226" s="5">
        <v>17</v>
      </c>
    </row>
    <row r="227" spans="1:5">
      <c r="A227" s="3">
        <f>COUNTIF($B$4:B227,B227)</f>
        <v>16</v>
      </c>
      <c r="B227" s="4" t="s">
        <v>5238</v>
      </c>
      <c r="C227" s="4" t="s">
        <v>5239</v>
      </c>
      <c r="D227" s="4" t="s">
        <v>5254</v>
      </c>
      <c r="E227" s="5">
        <v>22</v>
      </c>
    </row>
    <row r="228" spans="1:5">
      <c r="A228" s="3">
        <f>COUNTIF($B$4:B228,B228)</f>
        <v>17</v>
      </c>
      <c r="B228" s="4" t="s">
        <v>5238</v>
      </c>
      <c r="C228" s="4" t="s">
        <v>5239</v>
      </c>
      <c r="D228" s="4" t="s">
        <v>5255</v>
      </c>
      <c r="E228" s="5">
        <v>16.3</v>
      </c>
    </row>
    <row r="229" spans="1:5">
      <c r="A229" s="3">
        <f>COUNTIF($B$4:B229,B229)</f>
        <v>18</v>
      </c>
      <c r="B229" s="4" t="s">
        <v>5238</v>
      </c>
      <c r="C229" s="4" t="s">
        <v>5239</v>
      </c>
      <c r="D229" s="4" t="s">
        <v>5256</v>
      </c>
      <c r="E229" s="5">
        <v>9.9</v>
      </c>
    </row>
    <row r="230" spans="1:5">
      <c r="A230" s="3">
        <f>COUNTIF($B$4:B230,B230)</f>
        <v>19</v>
      </c>
      <c r="B230" s="4" t="s">
        <v>5238</v>
      </c>
      <c r="C230" s="4" t="s">
        <v>5239</v>
      </c>
      <c r="D230" s="4" t="s">
        <v>5257</v>
      </c>
      <c r="E230" s="5">
        <v>15</v>
      </c>
    </row>
    <row r="231" spans="1:5">
      <c r="A231" s="3">
        <f>COUNTIF($B$4:B231,B231)</f>
        <v>20</v>
      </c>
      <c r="B231" s="4" t="s">
        <v>5238</v>
      </c>
      <c r="C231" s="4" t="s">
        <v>5239</v>
      </c>
      <c r="D231" s="4" t="s">
        <v>5258</v>
      </c>
      <c r="E231" s="5">
        <v>18.6</v>
      </c>
    </row>
    <row r="232" spans="1:5">
      <c r="A232" s="3">
        <f>COUNTIF($B$4:B232,B232)</f>
        <v>21</v>
      </c>
      <c r="B232" s="4" t="s">
        <v>5238</v>
      </c>
      <c r="C232" s="4" t="s">
        <v>5239</v>
      </c>
      <c r="D232" s="4" t="s">
        <v>5259</v>
      </c>
      <c r="E232" s="5">
        <v>17.5</v>
      </c>
    </row>
    <row r="233" spans="1:5">
      <c r="A233" s="3">
        <f>COUNTIF($B$4:B233,B233)</f>
        <v>22</v>
      </c>
      <c r="B233" s="4" t="s">
        <v>5238</v>
      </c>
      <c r="C233" s="4" t="s">
        <v>5239</v>
      </c>
      <c r="D233" s="4" t="s">
        <v>5260</v>
      </c>
      <c r="E233" s="5">
        <v>29.5</v>
      </c>
    </row>
    <row r="234" spans="1:5">
      <c r="A234" s="3">
        <f>COUNTIF($B$4:B234,B234)</f>
        <v>23</v>
      </c>
      <c r="B234" s="4" t="s">
        <v>5238</v>
      </c>
      <c r="C234" s="4" t="s">
        <v>5239</v>
      </c>
      <c r="D234" s="4" t="s">
        <v>5261</v>
      </c>
      <c r="E234" s="5">
        <v>17.5</v>
      </c>
    </row>
    <row r="235" spans="1:5">
      <c r="A235" s="3">
        <f>COUNTIF($B$4:B235,B235)</f>
        <v>24</v>
      </c>
      <c r="B235" s="4" t="s">
        <v>5238</v>
      </c>
      <c r="C235" s="4" t="s">
        <v>5239</v>
      </c>
      <c r="D235" s="4" t="s">
        <v>5262</v>
      </c>
      <c r="E235" s="5">
        <v>5.8</v>
      </c>
    </row>
    <row r="236" spans="1:5">
      <c r="A236" s="3">
        <f>COUNTIF($B$4:B236,B236)</f>
        <v>25</v>
      </c>
      <c r="B236" s="4" t="s">
        <v>5238</v>
      </c>
      <c r="C236" s="4" t="s">
        <v>5239</v>
      </c>
      <c r="D236" s="4" t="s">
        <v>5263</v>
      </c>
      <c r="E236" s="5">
        <v>209.9</v>
      </c>
    </row>
    <row r="237" spans="1:5">
      <c r="A237" s="3">
        <f>COUNTIF($B$4:B237,B237)</f>
        <v>26</v>
      </c>
      <c r="B237" s="4" t="s">
        <v>5238</v>
      </c>
      <c r="C237" s="4" t="s">
        <v>5239</v>
      </c>
      <c r="D237" s="4" t="s">
        <v>5264</v>
      </c>
      <c r="E237" s="5">
        <v>22.5</v>
      </c>
    </row>
    <row r="238" spans="1:5">
      <c r="A238" s="3">
        <f>COUNTIF($B$4:B238,B238)</f>
        <v>27</v>
      </c>
      <c r="B238" s="4" t="s">
        <v>5238</v>
      </c>
      <c r="C238" s="4" t="s">
        <v>5239</v>
      </c>
      <c r="D238" s="4" t="s">
        <v>5265</v>
      </c>
      <c r="E238" s="5">
        <v>6</v>
      </c>
    </row>
    <row r="239" spans="1:5">
      <c r="A239" s="3">
        <f>COUNTIF($B$4:B239,B239)</f>
        <v>28</v>
      </c>
      <c r="B239" s="4" t="s">
        <v>5238</v>
      </c>
      <c r="C239" s="4" t="s">
        <v>5239</v>
      </c>
      <c r="D239" s="4" t="s">
        <v>2816</v>
      </c>
      <c r="E239" s="5">
        <v>11.55</v>
      </c>
    </row>
    <row r="240" spans="1:5">
      <c r="A240" s="3">
        <f>COUNTIF($B$4:B240,B240)</f>
        <v>29</v>
      </c>
      <c r="B240" s="4" t="s">
        <v>5238</v>
      </c>
      <c r="C240" s="4" t="s">
        <v>5239</v>
      </c>
      <c r="D240" s="4" t="s">
        <v>5266</v>
      </c>
      <c r="E240" s="5">
        <v>22.4</v>
      </c>
    </row>
    <row r="241" spans="1:5">
      <c r="A241" s="3">
        <f>COUNTIF($B$4:B241,B241)</f>
        <v>30</v>
      </c>
      <c r="B241" s="4" t="s">
        <v>5238</v>
      </c>
      <c r="C241" s="4" t="s">
        <v>5239</v>
      </c>
      <c r="D241" s="4" t="s">
        <v>5267</v>
      </c>
      <c r="E241" s="5">
        <v>13.25</v>
      </c>
    </row>
    <row r="242" spans="1:5">
      <c r="A242" s="3">
        <f>COUNTIF($B$4:B242,B242)</f>
        <v>31</v>
      </c>
      <c r="B242" s="4" t="s">
        <v>5238</v>
      </c>
      <c r="C242" s="4" t="s">
        <v>5239</v>
      </c>
      <c r="D242" s="4" t="s">
        <v>5268</v>
      </c>
      <c r="E242" s="5">
        <v>14</v>
      </c>
    </row>
    <row r="243" spans="1:5">
      <c r="A243" s="3">
        <f>COUNTIF($B$4:B243,B243)</f>
        <v>1</v>
      </c>
      <c r="B243" s="4" t="s">
        <v>5269</v>
      </c>
      <c r="C243" s="4" t="s">
        <v>5270</v>
      </c>
      <c r="D243" s="4" t="s">
        <v>5271</v>
      </c>
      <c r="E243" s="5">
        <v>12.5</v>
      </c>
    </row>
    <row r="244" spans="1:5">
      <c r="A244" s="3">
        <f>COUNTIF($B$4:B244,B244)</f>
        <v>2</v>
      </c>
      <c r="B244" s="4" t="s">
        <v>5269</v>
      </c>
      <c r="C244" s="4" t="s">
        <v>5270</v>
      </c>
      <c r="D244" s="4" t="s">
        <v>5272</v>
      </c>
      <c r="E244" s="5">
        <v>7.59</v>
      </c>
    </row>
    <row r="245" spans="1:5">
      <c r="A245" s="3">
        <f>COUNTIF($B$4:B245,B245)</f>
        <v>3</v>
      </c>
      <c r="B245" s="4" t="s">
        <v>5269</v>
      </c>
      <c r="C245" s="4" t="s">
        <v>5270</v>
      </c>
      <c r="D245" s="4" t="s">
        <v>5273</v>
      </c>
      <c r="E245" s="5">
        <v>13.92</v>
      </c>
    </row>
    <row r="246" spans="1:5">
      <c r="A246" s="3">
        <f>COUNTIF($B$4:B246,B246)</f>
        <v>4</v>
      </c>
      <c r="B246" s="4" t="s">
        <v>5269</v>
      </c>
      <c r="C246" s="4" t="s">
        <v>5270</v>
      </c>
      <c r="D246" s="4" t="s">
        <v>5274</v>
      </c>
      <c r="E246" s="5">
        <v>7</v>
      </c>
    </row>
    <row r="247" spans="1:5">
      <c r="A247" s="3">
        <f>COUNTIF($B$4:B247,B247)</f>
        <v>5</v>
      </c>
      <c r="B247" s="4" t="s">
        <v>5269</v>
      </c>
      <c r="C247" s="4" t="s">
        <v>5270</v>
      </c>
      <c r="D247" s="4" t="s">
        <v>148</v>
      </c>
      <c r="E247" s="5">
        <v>13.8</v>
      </c>
    </row>
    <row r="248" spans="1:5">
      <c r="A248" s="3">
        <f>COUNTIF($B$4:B248,B248)</f>
        <v>6</v>
      </c>
      <c r="B248" s="4" t="s">
        <v>5269</v>
      </c>
      <c r="C248" s="4" t="s">
        <v>5270</v>
      </c>
      <c r="D248" s="4" t="s">
        <v>5275</v>
      </c>
      <c r="E248" s="5">
        <v>9.14</v>
      </c>
    </row>
    <row r="249" spans="1:5">
      <c r="A249" s="3">
        <f>COUNTIF($B$4:B249,B249)</f>
        <v>7</v>
      </c>
      <c r="B249" s="4" t="s">
        <v>5269</v>
      </c>
      <c r="C249" s="4" t="s">
        <v>5270</v>
      </c>
      <c r="D249" s="4" t="s">
        <v>5276</v>
      </c>
      <c r="E249" s="5">
        <v>9.9</v>
      </c>
    </row>
    <row r="250" spans="1:5">
      <c r="A250" s="3">
        <f>COUNTIF($B$4:B250,B250)</f>
        <v>8</v>
      </c>
      <c r="B250" s="4" t="s">
        <v>5269</v>
      </c>
      <c r="C250" s="4" t="s">
        <v>5270</v>
      </c>
      <c r="D250" s="4" t="s">
        <v>5277</v>
      </c>
      <c r="E250" s="5">
        <v>11.79</v>
      </c>
    </row>
    <row r="251" spans="1:5">
      <c r="A251" s="3">
        <f>COUNTIF($B$4:B251,B251)</f>
        <v>9</v>
      </c>
      <c r="B251" s="4" t="s">
        <v>5269</v>
      </c>
      <c r="C251" s="4" t="s">
        <v>5270</v>
      </c>
      <c r="D251" s="4" t="s">
        <v>5278</v>
      </c>
      <c r="E251" s="5">
        <v>3.55</v>
      </c>
    </row>
    <row r="252" spans="1:5">
      <c r="A252" s="3">
        <f>COUNTIF($B$4:B252,B252)</f>
        <v>10</v>
      </c>
      <c r="B252" s="4" t="s">
        <v>5269</v>
      </c>
      <c r="C252" s="4" t="s">
        <v>5270</v>
      </c>
      <c r="D252" s="4" t="s">
        <v>5279</v>
      </c>
      <c r="E252" s="5">
        <v>8.6</v>
      </c>
    </row>
    <row r="253" spans="1:5">
      <c r="A253" s="3">
        <f>COUNTIF($B$4:B253,B253)</f>
        <v>11</v>
      </c>
      <c r="B253" s="4" t="s">
        <v>5269</v>
      </c>
      <c r="C253" s="4" t="s">
        <v>5270</v>
      </c>
      <c r="D253" s="4" t="s">
        <v>5280</v>
      </c>
      <c r="E253" s="5">
        <v>5.9</v>
      </c>
    </row>
    <row r="254" spans="1:5">
      <c r="A254" s="3">
        <f>COUNTIF($B$4:B254,B254)</f>
        <v>12</v>
      </c>
      <c r="B254" s="4" t="s">
        <v>5269</v>
      </c>
      <c r="C254" s="4" t="s">
        <v>5270</v>
      </c>
      <c r="D254" s="4" t="s">
        <v>115</v>
      </c>
      <c r="E254" s="5">
        <v>10.2</v>
      </c>
    </row>
    <row r="255" spans="1:5">
      <c r="A255" s="3">
        <f>COUNTIF($B$4:B255,B255)</f>
        <v>13</v>
      </c>
      <c r="B255" s="4" t="s">
        <v>5269</v>
      </c>
      <c r="C255" s="4" t="s">
        <v>5270</v>
      </c>
      <c r="D255" s="4" t="s">
        <v>5281</v>
      </c>
      <c r="E255" s="5">
        <v>11</v>
      </c>
    </row>
    <row r="256" spans="1:5">
      <c r="A256" s="3">
        <f>COUNTIF($B$4:B256,B256)</f>
        <v>14</v>
      </c>
      <c r="B256" s="4" t="s">
        <v>5269</v>
      </c>
      <c r="C256" s="4" t="s">
        <v>5270</v>
      </c>
      <c r="D256" s="4" t="s">
        <v>5282</v>
      </c>
      <c r="E256" s="5">
        <v>10.38</v>
      </c>
    </row>
    <row r="257" spans="1:5">
      <c r="A257" s="3">
        <f>COUNTIF($B$4:B257,B257)</f>
        <v>15</v>
      </c>
      <c r="B257" s="4" t="s">
        <v>5269</v>
      </c>
      <c r="C257" s="4" t="s">
        <v>5270</v>
      </c>
      <c r="D257" s="4" t="s">
        <v>5283</v>
      </c>
      <c r="E257" s="5">
        <v>5.25</v>
      </c>
    </row>
    <row r="258" spans="1:5">
      <c r="A258" s="3">
        <f>COUNTIF($B$4:B258,B258)</f>
        <v>16</v>
      </c>
      <c r="B258" s="4" t="s">
        <v>5269</v>
      </c>
      <c r="C258" s="4" t="s">
        <v>5270</v>
      </c>
      <c r="D258" s="4" t="s">
        <v>5284</v>
      </c>
      <c r="E258" s="5">
        <v>10.87</v>
      </c>
    </row>
    <row r="259" spans="1:5">
      <c r="A259" s="3">
        <f>COUNTIF($B$4:B259,B259)</f>
        <v>17</v>
      </c>
      <c r="B259" s="4" t="s">
        <v>5269</v>
      </c>
      <c r="C259" s="4" t="s">
        <v>5270</v>
      </c>
      <c r="D259" s="4" t="s">
        <v>5285</v>
      </c>
      <c r="E259" s="5">
        <v>7.4</v>
      </c>
    </row>
    <row r="260" spans="1:5">
      <c r="A260" s="3">
        <f>COUNTIF($B$4:B260,B260)</f>
        <v>18</v>
      </c>
      <c r="B260" s="4" t="s">
        <v>5269</v>
      </c>
      <c r="C260" s="4" t="s">
        <v>5270</v>
      </c>
      <c r="D260" s="4" t="s">
        <v>5286</v>
      </c>
      <c r="E260" s="5">
        <v>11.6</v>
      </c>
    </row>
    <row r="261" spans="1:5">
      <c r="A261" s="3">
        <f>COUNTIF($B$4:B261,B261)</f>
        <v>19</v>
      </c>
      <c r="B261" s="4" t="s">
        <v>5269</v>
      </c>
      <c r="C261" s="4" t="s">
        <v>5270</v>
      </c>
      <c r="D261" s="4" t="s">
        <v>5287</v>
      </c>
      <c r="E261" s="5">
        <v>10.3</v>
      </c>
    </row>
    <row r="262" spans="1:5">
      <c r="A262" s="3">
        <f>COUNTIF($B$4:B262,B262)</f>
        <v>20</v>
      </c>
      <c r="B262" s="4" t="s">
        <v>5269</v>
      </c>
      <c r="C262" s="4" t="s">
        <v>5270</v>
      </c>
      <c r="D262" s="4" t="s">
        <v>5288</v>
      </c>
      <c r="E262" s="5">
        <v>8.5</v>
      </c>
    </row>
    <row r="263" spans="1:5">
      <c r="A263" s="3">
        <f>COUNTIF($B$4:B263,B263)</f>
        <v>21</v>
      </c>
      <c r="B263" s="4" t="s">
        <v>5269</v>
      </c>
      <c r="C263" s="4" t="s">
        <v>5270</v>
      </c>
      <c r="D263" s="4" t="s">
        <v>5289</v>
      </c>
      <c r="E263" s="5">
        <v>8.6</v>
      </c>
    </row>
    <row r="264" spans="1:5">
      <c r="A264" s="3">
        <f>COUNTIF($B$4:B264,B264)</f>
        <v>22</v>
      </c>
      <c r="B264" s="4" t="s">
        <v>5269</v>
      </c>
      <c r="C264" s="4" t="s">
        <v>5270</v>
      </c>
      <c r="D264" s="4" t="s">
        <v>5290</v>
      </c>
      <c r="E264" s="5">
        <v>2</v>
      </c>
    </row>
    <row r="265" spans="1:5">
      <c r="A265" s="3">
        <f>COUNTIF($B$4:B265,B265)</f>
        <v>23</v>
      </c>
      <c r="B265" s="4" t="s">
        <v>5269</v>
      </c>
      <c r="C265" s="4" t="s">
        <v>5270</v>
      </c>
      <c r="D265" s="4" t="s">
        <v>169</v>
      </c>
      <c r="E265" s="5">
        <v>5.59</v>
      </c>
    </row>
    <row r="266" spans="1:5">
      <c r="A266" s="3">
        <f>COUNTIF($B$4:B266,B266)</f>
        <v>24</v>
      </c>
      <c r="B266" s="4" t="s">
        <v>5269</v>
      </c>
      <c r="C266" s="4" t="s">
        <v>5270</v>
      </c>
      <c r="D266" s="4" t="s">
        <v>1044</v>
      </c>
      <c r="E266" s="5">
        <v>9.9</v>
      </c>
    </row>
    <row r="267" spans="1:5">
      <c r="A267" s="3">
        <f>COUNTIF($B$4:B267,B267)</f>
        <v>25</v>
      </c>
      <c r="B267" s="4" t="s">
        <v>5269</v>
      </c>
      <c r="C267" s="4" t="s">
        <v>5270</v>
      </c>
      <c r="D267" s="4" t="s">
        <v>5291</v>
      </c>
      <c r="E267" s="5">
        <v>7.12</v>
      </c>
    </row>
    <row r="268" spans="1:5">
      <c r="A268" s="3">
        <f>COUNTIF($B$4:B268,B268)</f>
        <v>26</v>
      </c>
      <c r="B268" s="4" t="s">
        <v>5269</v>
      </c>
      <c r="C268" s="4" t="s">
        <v>5270</v>
      </c>
      <c r="D268" s="4" t="s">
        <v>5292</v>
      </c>
      <c r="E268" s="5">
        <v>3.12</v>
      </c>
    </row>
    <row r="269" spans="1:5">
      <c r="A269" s="3">
        <f>COUNTIF($B$4:B269,B269)</f>
        <v>27</v>
      </c>
      <c r="B269" s="4" t="s">
        <v>5269</v>
      </c>
      <c r="C269" s="4" t="s">
        <v>5270</v>
      </c>
      <c r="D269" s="4" t="s">
        <v>5293</v>
      </c>
      <c r="E269" s="5">
        <v>6.6</v>
      </c>
    </row>
    <row r="270" spans="1:5">
      <c r="A270" s="3">
        <f>COUNTIF($B$4:B270,B270)</f>
        <v>28</v>
      </c>
      <c r="B270" s="4" t="s">
        <v>5269</v>
      </c>
      <c r="C270" s="4" t="s">
        <v>5270</v>
      </c>
      <c r="D270" s="4" t="s">
        <v>5294</v>
      </c>
      <c r="E270" s="5">
        <v>4</v>
      </c>
    </row>
    <row r="271" spans="1:5">
      <c r="A271" s="3">
        <f>COUNTIF($B$4:B271,B271)</f>
        <v>29</v>
      </c>
      <c r="B271" s="4" t="s">
        <v>5269</v>
      </c>
      <c r="C271" s="4" t="s">
        <v>5270</v>
      </c>
      <c r="D271" s="4" t="s">
        <v>5295</v>
      </c>
      <c r="E271" s="5">
        <v>5.13</v>
      </c>
    </row>
    <row r="272" spans="1:5">
      <c r="A272" s="3">
        <f>COUNTIF($B$4:B272,B272)</f>
        <v>30</v>
      </c>
      <c r="B272" s="4" t="s">
        <v>5269</v>
      </c>
      <c r="C272" s="4" t="s">
        <v>5270</v>
      </c>
      <c r="D272" s="4" t="s">
        <v>5296</v>
      </c>
      <c r="E272" s="5">
        <v>8.4</v>
      </c>
    </row>
    <row r="273" spans="1:5">
      <c r="A273" s="3">
        <f>COUNTIF($B$4:B273,B273)</f>
        <v>31</v>
      </c>
      <c r="B273" s="4" t="s">
        <v>5269</v>
      </c>
      <c r="C273" s="4" t="s">
        <v>5270</v>
      </c>
      <c r="D273" s="4" t="s">
        <v>5297</v>
      </c>
      <c r="E273" s="5">
        <v>8.04</v>
      </c>
    </row>
    <row r="274" spans="1:5">
      <c r="A274" s="3">
        <f>COUNTIF($B$4:B274,B274)</f>
        <v>32</v>
      </c>
      <c r="B274" s="4" t="s">
        <v>5269</v>
      </c>
      <c r="C274" s="4" t="s">
        <v>5270</v>
      </c>
      <c r="D274" s="4" t="s">
        <v>5298</v>
      </c>
      <c r="E274" s="5">
        <v>7.14</v>
      </c>
    </row>
    <row r="275" spans="1:5">
      <c r="A275" s="3">
        <f>COUNTIF($B$4:B275,B275)</f>
        <v>33</v>
      </c>
      <c r="B275" s="4" t="s">
        <v>5269</v>
      </c>
      <c r="C275" s="4" t="s">
        <v>5270</v>
      </c>
      <c r="D275" s="4" t="s">
        <v>874</v>
      </c>
      <c r="E275" s="5">
        <v>4.96</v>
      </c>
    </row>
    <row r="276" spans="1:5">
      <c r="A276" s="3">
        <f>COUNTIF($B$4:B276,B276)</f>
        <v>34</v>
      </c>
      <c r="B276" s="4" t="s">
        <v>5269</v>
      </c>
      <c r="C276" s="4" t="s">
        <v>5270</v>
      </c>
      <c r="D276" s="4" t="s">
        <v>5299</v>
      </c>
      <c r="E276" s="5">
        <v>10.55</v>
      </c>
    </row>
    <row r="277" spans="1:5">
      <c r="A277" s="3">
        <f>COUNTIF($B$4:B277,B277)</f>
        <v>35</v>
      </c>
      <c r="B277" s="4" t="s">
        <v>5269</v>
      </c>
      <c r="C277" s="4" t="s">
        <v>5270</v>
      </c>
      <c r="D277" s="4" t="s">
        <v>5300</v>
      </c>
      <c r="E277" s="5">
        <v>8.9</v>
      </c>
    </row>
    <row r="278" spans="1:5">
      <c r="A278" s="3">
        <f>COUNTIF($B$4:B278,B278)</f>
        <v>36</v>
      </c>
      <c r="B278" s="4" t="s">
        <v>5269</v>
      </c>
      <c r="C278" s="4" t="s">
        <v>5270</v>
      </c>
      <c r="D278" s="4" t="s">
        <v>3507</v>
      </c>
      <c r="E278" s="5">
        <v>20.17</v>
      </c>
    </row>
    <row r="279" spans="1:5">
      <c r="A279" s="3">
        <f>COUNTIF($B$4:B279,B279)</f>
        <v>37</v>
      </c>
      <c r="B279" s="4" t="s">
        <v>5269</v>
      </c>
      <c r="C279" s="4" t="s">
        <v>5270</v>
      </c>
      <c r="D279" s="4" t="s">
        <v>2840</v>
      </c>
      <c r="E279" s="5">
        <v>6.74</v>
      </c>
    </row>
    <row r="280" spans="1:5">
      <c r="A280" s="3">
        <f>COUNTIF($B$4:B280,B280)</f>
        <v>38</v>
      </c>
      <c r="B280" s="4" t="s">
        <v>5269</v>
      </c>
      <c r="C280" s="4" t="s">
        <v>5270</v>
      </c>
      <c r="D280" s="4" t="s">
        <v>5301</v>
      </c>
      <c r="E280" s="5">
        <v>9</v>
      </c>
    </row>
    <row r="281" spans="1:5">
      <c r="A281" s="3">
        <f>COUNTIF($B$4:B281,B281)</f>
        <v>39</v>
      </c>
      <c r="B281" s="4" t="s">
        <v>5269</v>
      </c>
      <c r="C281" s="4" t="s">
        <v>5270</v>
      </c>
      <c r="D281" s="4" t="s">
        <v>5302</v>
      </c>
      <c r="E281" s="5">
        <v>5.3</v>
      </c>
    </row>
    <row r="282" spans="1:5">
      <c r="A282" s="3">
        <f>COUNTIF($B$4:B282,B282)</f>
        <v>40</v>
      </c>
      <c r="B282" s="4" t="s">
        <v>5269</v>
      </c>
      <c r="C282" s="4" t="s">
        <v>5270</v>
      </c>
      <c r="D282" s="4" t="s">
        <v>4809</v>
      </c>
      <c r="E282" s="5">
        <v>6.74</v>
      </c>
    </row>
    <row r="283" spans="1:5">
      <c r="A283" s="3">
        <f>COUNTIF($B$4:B283,B283)</f>
        <v>41</v>
      </c>
      <c r="B283" s="4" t="s">
        <v>5269</v>
      </c>
      <c r="C283" s="4" t="s">
        <v>5270</v>
      </c>
      <c r="D283" s="4" t="s">
        <v>5303</v>
      </c>
      <c r="E283" s="5">
        <v>13.4</v>
      </c>
    </row>
    <row r="284" spans="1:5">
      <c r="A284" s="3">
        <f>COUNTIF($B$4:B284,B284)</f>
        <v>42</v>
      </c>
      <c r="B284" s="4" t="s">
        <v>5269</v>
      </c>
      <c r="C284" s="4" t="s">
        <v>5270</v>
      </c>
      <c r="D284" s="4" t="s">
        <v>5304</v>
      </c>
      <c r="E284" s="5">
        <v>5.5</v>
      </c>
    </row>
    <row r="285" spans="1:5">
      <c r="A285" s="3">
        <f>COUNTIF($B$4:B285,B285)</f>
        <v>43</v>
      </c>
      <c r="B285" s="4" t="s">
        <v>5269</v>
      </c>
      <c r="C285" s="4" t="s">
        <v>5270</v>
      </c>
      <c r="D285" s="4" t="s">
        <v>5305</v>
      </c>
      <c r="E285" s="5">
        <v>8.4</v>
      </c>
    </row>
    <row r="286" spans="1:5">
      <c r="A286" s="3">
        <f>COUNTIF($B$4:B286,B286)</f>
        <v>44</v>
      </c>
      <c r="B286" s="4" t="s">
        <v>5269</v>
      </c>
      <c r="C286" s="4" t="s">
        <v>5270</v>
      </c>
      <c r="D286" s="4" t="s">
        <v>3126</v>
      </c>
      <c r="E286" s="5">
        <v>52.6</v>
      </c>
    </row>
    <row r="287" spans="1:5">
      <c r="A287" s="3">
        <f>COUNTIF($B$4:B287,B287)</f>
        <v>45</v>
      </c>
      <c r="B287" s="4" t="s">
        <v>5269</v>
      </c>
      <c r="C287" s="4" t="s">
        <v>5270</v>
      </c>
      <c r="D287" s="4" t="s">
        <v>5306</v>
      </c>
      <c r="E287" s="5">
        <v>7.45</v>
      </c>
    </row>
    <row r="288" spans="1:5">
      <c r="A288" s="3">
        <f>COUNTIF($B$4:B288,B288)</f>
        <v>46</v>
      </c>
      <c r="B288" s="4" t="s">
        <v>5269</v>
      </c>
      <c r="C288" s="4" t="s">
        <v>5270</v>
      </c>
      <c r="D288" s="4" t="s">
        <v>5307</v>
      </c>
      <c r="E288" s="5">
        <v>79.2</v>
      </c>
    </row>
    <row r="289" spans="1:5">
      <c r="A289" s="3">
        <f>COUNTIF($B$4:B289,B289)</f>
        <v>1</v>
      </c>
      <c r="B289" s="4" t="s">
        <v>5308</v>
      </c>
      <c r="C289" s="4" t="s">
        <v>5309</v>
      </c>
      <c r="D289" s="4" t="s">
        <v>5310</v>
      </c>
      <c r="E289" s="5">
        <v>109.84</v>
      </c>
    </row>
    <row r="290" spans="1:5">
      <c r="A290" s="3">
        <f>COUNTIF($B$4:B290,B290)</f>
        <v>2</v>
      </c>
      <c r="B290" s="4" t="s">
        <v>5308</v>
      </c>
      <c r="C290" s="4" t="s">
        <v>5309</v>
      </c>
      <c r="D290" s="4" t="s">
        <v>5311</v>
      </c>
      <c r="E290" s="5">
        <v>6.83</v>
      </c>
    </row>
    <row r="291" spans="1:5">
      <c r="A291" s="3">
        <f>COUNTIF($B$4:B291,B291)</f>
        <v>3</v>
      </c>
      <c r="B291" s="4" t="s">
        <v>5308</v>
      </c>
      <c r="C291" s="4" t="s">
        <v>5309</v>
      </c>
      <c r="D291" s="4" t="s">
        <v>5312</v>
      </c>
      <c r="E291" s="5">
        <v>9</v>
      </c>
    </row>
    <row r="292" spans="1:5">
      <c r="A292" s="3">
        <f>COUNTIF($B$4:B292,B292)</f>
        <v>4</v>
      </c>
      <c r="B292" s="4" t="s">
        <v>5308</v>
      </c>
      <c r="C292" s="4" t="s">
        <v>5309</v>
      </c>
      <c r="D292" s="4" t="s">
        <v>5313</v>
      </c>
      <c r="E292" s="5">
        <v>5.06</v>
      </c>
    </row>
    <row r="293" spans="1:5">
      <c r="A293" s="3">
        <f>COUNTIF($B$4:B293,B293)</f>
        <v>5</v>
      </c>
      <c r="B293" s="4" t="s">
        <v>5308</v>
      </c>
      <c r="C293" s="4" t="s">
        <v>5309</v>
      </c>
      <c r="D293" s="4" t="s">
        <v>3574</v>
      </c>
      <c r="E293" s="5">
        <v>9</v>
      </c>
    </row>
    <row r="294" spans="1:5">
      <c r="A294" s="3">
        <f>COUNTIF($B$4:B294,B294)</f>
        <v>6</v>
      </c>
      <c r="B294" s="4" t="s">
        <v>5308</v>
      </c>
      <c r="C294" s="4" t="s">
        <v>5309</v>
      </c>
      <c r="D294" s="4" t="s">
        <v>5314</v>
      </c>
      <c r="E294" s="5">
        <v>8.52</v>
      </c>
    </row>
    <row r="295" spans="1:5">
      <c r="A295" s="3">
        <f>COUNTIF($B$4:B295,B295)</f>
        <v>7</v>
      </c>
      <c r="B295" s="4" t="s">
        <v>5308</v>
      </c>
      <c r="C295" s="4" t="s">
        <v>5309</v>
      </c>
      <c r="D295" s="4" t="s">
        <v>5315</v>
      </c>
      <c r="E295" s="5">
        <v>6.54</v>
      </c>
    </row>
    <row r="296" spans="1:5">
      <c r="A296" s="3">
        <f>COUNTIF($B$4:B296,B296)</f>
        <v>8</v>
      </c>
      <c r="B296" s="4" t="s">
        <v>5308</v>
      </c>
      <c r="C296" s="4" t="s">
        <v>5309</v>
      </c>
      <c r="D296" s="4" t="s">
        <v>5316</v>
      </c>
      <c r="E296" s="5">
        <v>1.67</v>
      </c>
    </row>
    <row r="297" spans="1:5">
      <c r="A297" s="3">
        <f>COUNTIF($B$4:B297,B297)</f>
        <v>9</v>
      </c>
      <c r="B297" s="4" t="s">
        <v>5308</v>
      </c>
      <c r="C297" s="4" t="s">
        <v>5309</v>
      </c>
      <c r="D297" s="4" t="s">
        <v>5317</v>
      </c>
      <c r="E297" s="5">
        <v>2.83</v>
      </c>
    </row>
    <row r="298" spans="1:5">
      <c r="A298" s="3">
        <f>COUNTIF($B$4:B298,B298)</f>
        <v>10</v>
      </c>
      <c r="B298" s="4" t="s">
        <v>5308</v>
      </c>
      <c r="C298" s="4" t="s">
        <v>5309</v>
      </c>
      <c r="D298" s="4" t="s">
        <v>5318</v>
      </c>
      <c r="E298" s="5">
        <v>4.85</v>
      </c>
    </row>
    <row r="299" spans="1:5">
      <c r="A299" s="3">
        <f>COUNTIF($B$4:B299,B299)</f>
        <v>11</v>
      </c>
      <c r="B299" s="4" t="s">
        <v>5308</v>
      </c>
      <c r="C299" s="4" t="s">
        <v>5309</v>
      </c>
      <c r="D299" s="4" t="s">
        <v>5319</v>
      </c>
      <c r="E299" s="5">
        <v>7.86</v>
      </c>
    </row>
    <row r="300" spans="1:5">
      <c r="A300" s="3">
        <f>COUNTIF($B$4:B300,B300)</f>
        <v>12</v>
      </c>
      <c r="B300" s="4" t="s">
        <v>5308</v>
      </c>
      <c r="C300" s="4" t="s">
        <v>5309</v>
      </c>
      <c r="D300" s="4" t="s">
        <v>5320</v>
      </c>
      <c r="E300" s="5">
        <v>8.8</v>
      </c>
    </row>
    <row r="301" spans="1:5">
      <c r="A301" s="3">
        <f>COUNTIF($B$4:B301,B301)</f>
        <v>13</v>
      </c>
      <c r="B301" s="4" t="s">
        <v>5308</v>
      </c>
      <c r="C301" s="4" t="s">
        <v>5309</v>
      </c>
      <c r="D301" s="4" t="s">
        <v>5321</v>
      </c>
      <c r="E301" s="5">
        <v>11.15</v>
      </c>
    </row>
    <row r="302" spans="1:5">
      <c r="A302" s="3">
        <f>COUNTIF($B$4:B302,B302)</f>
        <v>14</v>
      </c>
      <c r="B302" s="4" t="s">
        <v>5308</v>
      </c>
      <c r="C302" s="4" t="s">
        <v>5309</v>
      </c>
      <c r="D302" s="4" t="s">
        <v>5322</v>
      </c>
      <c r="E302" s="5">
        <v>3.03</v>
      </c>
    </row>
    <row r="303" spans="1:5">
      <c r="A303" s="3">
        <f>COUNTIF($B$4:B303,B303)</f>
        <v>15</v>
      </c>
      <c r="B303" s="4" t="s">
        <v>5308</v>
      </c>
      <c r="C303" s="4" t="s">
        <v>5309</v>
      </c>
      <c r="D303" s="4" t="s">
        <v>161</v>
      </c>
      <c r="E303" s="5">
        <v>8.18</v>
      </c>
    </row>
    <row r="304" spans="1:5">
      <c r="A304" s="3">
        <f>COUNTIF($B$4:B304,B304)</f>
        <v>16</v>
      </c>
      <c r="B304" s="4" t="s">
        <v>5308</v>
      </c>
      <c r="C304" s="4" t="s">
        <v>5309</v>
      </c>
      <c r="D304" s="4" t="s">
        <v>5323</v>
      </c>
      <c r="E304" s="5">
        <v>7.55</v>
      </c>
    </row>
    <row r="305" spans="1:5">
      <c r="A305" s="3">
        <f>COUNTIF($B$4:B305,B305)</f>
        <v>17</v>
      </c>
      <c r="B305" s="4" t="s">
        <v>5308</v>
      </c>
      <c r="C305" s="4" t="s">
        <v>5309</v>
      </c>
      <c r="D305" s="4" t="s">
        <v>5324</v>
      </c>
      <c r="E305" s="5">
        <v>5.21</v>
      </c>
    </row>
    <row r="306" spans="1:5">
      <c r="A306" s="3">
        <f>COUNTIF($B$4:B306,B306)</f>
        <v>18</v>
      </c>
      <c r="B306" s="4" t="s">
        <v>5308</v>
      </c>
      <c r="C306" s="4" t="s">
        <v>5309</v>
      </c>
      <c r="D306" s="4" t="s">
        <v>5233</v>
      </c>
      <c r="E306" s="5">
        <v>7.17</v>
      </c>
    </row>
    <row r="307" spans="1:5">
      <c r="A307" s="3">
        <f>COUNTIF($B$4:B307,B307)</f>
        <v>19</v>
      </c>
      <c r="B307" s="4" t="s">
        <v>5308</v>
      </c>
      <c r="C307" s="4" t="s">
        <v>5309</v>
      </c>
      <c r="D307" s="4" t="s">
        <v>5325</v>
      </c>
      <c r="E307" s="5">
        <v>10.04</v>
      </c>
    </row>
    <row r="308" spans="1:5">
      <c r="A308" s="3">
        <f>COUNTIF($B$4:B308,B308)</f>
        <v>20</v>
      </c>
      <c r="B308" s="4" t="s">
        <v>5308</v>
      </c>
      <c r="C308" s="4" t="s">
        <v>5309</v>
      </c>
      <c r="D308" s="4" t="s">
        <v>5326</v>
      </c>
      <c r="E308" s="5">
        <v>6</v>
      </c>
    </row>
    <row r="309" spans="1:5">
      <c r="A309" s="3">
        <f>COUNTIF($B$4:B309,B309)</f>
        <v>21</v>
      </c>
      <c r="B309" s="4" t="s">
        <v>5308</v>
      </c>
      <c r="C309" s="4" t="s">
        <v>5309</v>
      </c>
      <c r="D309" s="4" t="s">
        <v>2998</v>
      </c>
      <c r="E309" s="5">
        <v>5.7</v>
      </c>
    </row>
    <row r="310" spans="1:5">
      <c r="A310" s="3">
        <f>COUNTIF($B$4:B310,B310)</f>
        <v>22</v>
      </c>
      <c r="B310" s="4" t="s">
        <v>5308</v>
      </c>
      <c r="C310" s="4" t="s">
        <v>5309</v>
      </c>
      <c r="D310" s="4" t="s">
        <v>5327</v>
      </c>
      <c r="E310" s="5">
        <v>12.63</v>
      </c>
    </row>
    <row r="311" spans="1:5">
      <c r="A311" s="3">
        <f>COUNTIF($B$4:B311,B311)</f>
        <v>23</v>
      </c>
      <c r="B311" s="4" t="s">
        <v>5308</v>
      </c>
      <c r="C311" s="4" t="s">
        <v>5309</v>
      </c>
      <c r="D311" s="4" t="s">
        <v>5328</v>
      </c>
      <c r="E311" s="5">
        <v>9.09</v>
      </c>
    </row>
    <row r="312" spans="1:5">
      <c r="A312" s="3">
        <f>COUNTIF($B$4:B312,B312)</f>
        <v>24</v>
      </c>
      <c r="B312" s="4" t="s">
        <v>5308</v>
      </c>
      <c r="C312" s="4" t="s">
        <v>5309</v>
      </c>
      <c r="D312" s="4" t="s">
        <v>5329</v>
      </c>
      <c r="E312" s="5">
        <v>3.28</v>
      </c>
    </row>
    <row r="313" spans="1:5">
      <c r="A313" s="3">
        <f>COUNTIF($B$4:B313,B313)</f>
        <v>25</v>
      </c>
      <c r="B313" s="4" t="s">
        <v>5308</v>
      </c>
      <c r="C313" s="4" t="s">
        <v>5309</v>
      </c>
      <c r="D313" s="4" t="s">
        <v>5330</v>
      </c>
      <c r="E313" s="5">
        <v>7.05</v>
      </c>
    </row>
    <row r="314" spans="1:5">
      <c r="A314" s="3">
        <f>COUNTIF($B$4:B314,B314)</f>
        <v>26</v>
      </c>
      <c r="B314" s="4" t="s">
        <v>5308</v>
      </c>
      <c r="C314" s="4" t="s">
        <v>5309</v>
      </c>
      <c r="D314" s="4" t="s">
        <v>5331</v>
      </c>
      <c r="E314" s="5">
        <v>8.22</v>
      </c>
    </row>
    <row r="315" spans="1:5">
      <c r="A315" s="3">
        <f>COUNTIF($B$4:B315,B315)</f>
        <v>27</v>
      </c>
      <c r="B315" s="4" t="s">
        <v>5308</v>
      </c>
      <c r="C315" s="4" t="s">
        <v>5309</v>
      </c>
      <c r="D315" s="4" t="s">
        <v>5332</v>
      </c>
      <c r="E315" s="5">
        <v>11.1</v>
      </c>
    </row>
    <row r="316" spans="1:5">
      <c r="A316" s="3">
        <f>COUNTIF($B$4:B316,B316)</f>
        <v>28</v>
      </c>
      <c r="B316" s="4" t="s">
        <v>5308</v>
      </c>
      <c r="C316" s="4" t="s">
        <v>5309</v>
      </c>
      <c r="D316" s="4" t="s">
        <v>5333</v>
      </c>
      <c r="E316" s="5">
        <v>6.9</v>
      </c>
    </row>
    <row r="317" spans="1:5">
      <c r="A317" s="3">
        <f>COUNTIF($B$4:B317,B317)</f>
        <v>29</v>
      </c>
      <c r="B317" s="4" t="s">
        <v>5308</v>
      </c>
      <c r="C317" s="4" t="s">
        <v>5309</v>
      </c>
      <c r="D317" s="4" t="s">
        <v>5334</v>
      </c>
      <c r="E317" s="5">
        <v>15.5</v>
      </c>
    </row>
    <row r="318" spans="1:5">
      <c r="A318" s="3">
        <f>COUNTIF($B$4:B318,B318)</f>
        <v>30</v>
      </c>
      <c r="B318" s="4" t="s">
        <v>5308</v>
      </c>
      <c r="C318" s="4" t="s">
        <v>5309</v>
      </c>
      <c r="D318" s="4" t="s">
        <v>5335</v>
      </c>
      <c r="E318" s="5">
        <v>6.52</v>
      </c>
    </row>
    <row r="319" spans="1:5">
      <c r="A319" s="3">
        <f>COUNTIF($B$4:B319,B319)</f>
        <v>31</v>
      </c>
      <c r="B319" s="4" t="s">
        <v>5308</v>
      </c>
      <c r="C319" s="4" t="s">
        <v>5309</v>
      </c>
      <c r="D319" s="4" t="s">
        <v>5336</v>
      </c>
      <c r="E319" s="5">
        <v>12.69</v>
      </c>
    </row>
    <row r="320" spans="1:5">
      <c r="A320" s="3">
        <f>COUNTIF($B$4:B320,B320)</f>
        <v>32</v>
      </c>
      <c r="B320" s="4" t="s">
        <v>5308</v>
      </c>
      <c r="C320" s="4" t="s">
        <v>5309</v>
      </c>
      <c r="D320" s="4" t="s">
        <v>5337</v>
      </c>
      <c r="E320" s="5">
        <v>7.99</v>
      </c>
    </row>
    <row r="321" spans="1:5">
      <c r="A321" s="3">
        <f>COUNTIF($B$4:B321,B321)</f>
        <v>33</v>
      </c>
      <c r="B321" s="4" t="s">
        <v>5308</v>
      </c>
      <c r="C321" s="4" t="s">
        <v>5309</v>
      </c>
      <c r="D321" s="4" t="s">
        <v>1073</v>
      </c>
      <c r="E321" s="5">
        <v>12.28</v>
      </c>
    </row>
    <row r="322" spans="1:5">
      <c r="A322" s="3">
        <f>COUNTIF($B$4:B322,B322)</f>
        <v>34</v>
      </c>
      <c r="B322" s="4" t="s">
        <v>5308</v>
      </c>
      <c r="C322" s="4" t="s">
        <v>5309</v>
      </c>
      <c r="D322" s="4" t="s">
        <v>1436</v>
      </c>
      <c r="E322" s="5">
        <v>8.35</v>
      </c>
    </row>
    <row r="323" spans="1:5">
      <c r="A323" s="3">
        <f>COUNTIF($B$4:B323,B323)</f>
        <v>35</v>
      </c>
      <c r="B323" s="4" t="s">
        <v>5308</v>
      </c>
      <c r="C323" s="4" t="s">
        <v>5309</v>
      </c>
      <c r="D323" s="4" t="s">
        <v>5338</v>
      </c>
      <c r="E323" s="5">
        <v>3.57</v>
      </c>
    </row>
    <row r="324" spans="1:5">
      <c r="A324" s="3">
        <f>COUNTIF($B$4:B324,B324)</f>
        <v>36</v>
      </c>
      <c r="B324" s="4" t="s">
        <v>5308</v>
      </c>
      <c r="C324" s="4" t="s">
        <v>5309</v>
      </c>
      <c r="D324" s="4" t="s">
        <v>5339</v>
      </c>
      <c r="E324" s="5">
        <v>3.75</v>
      </c>
    </row>
    <row r="325" spans="1:5">
      <c r="A325" s="3">
        <f>COUNTIF($B$4:B325,B325)</f>
        <v>37</v>
      </c>
      <c r="B325" s="4" t="s">
        <v>5308</v>
      </c>
      <c r="C325" s="4" t="s">
        <v>5309</v>
      </c>
      <c r="D325" s="4" t="s">
        <v>2655</v>
      </c>
      <c r="E325" s="5">
        <v>8.28</v>
      </c>
    </row>
    <row r="326" spans="1:5">
      <c r="A326" s="3">
        <f>COUNTIF($B$4:B326,B326)</f>
        <v>38</v>
      </c>
      <c r="B326" s="4" t="s">
        <v>5308</v>
      </c>
      <c r="C326" s="4" t="s">
        <v>5309</v>
      </c>
      <c r="D326" s="4" t="s">
        <v>5340</v>
      </c>
      <c r="E326" s="5">
        <v>0.35</v>
      </c>
    </row>
    <row r="327" spans="1:5">
      <c r="A327" s="3">
        <f>COUNTIF($B$4:B327,B327)</f>
        <v>39</v>
      </c>
      <c r="B327" s="4" t="s">
        <v>5308</v>
      </c>
      <c r="C327" s="4" t="s">
        <v>5309</v>
      </c>
      <c r="D327" s="4" t="s">
        <v>5341</v>
      </c>
      <c r="E327" s="5">
        <v>6.63</v>
      </c>
    </row>
    <row r="328" spans="1:5">
      <c r="A328" s="3">
        <f>COUNTIF($B$4:B328,B328)</f>
        <v>40</v>
      </c>
      <c r="B328" s="4" t="s">
        <v>5308</v>
      </c>
      <c r="C328" s="4" t="s">
        <v>5309</v>
      </c>
      <c r="D328" s="4" t="s">
        <v>5214</v>
      </c>
      <c r="E328" s="5">
        <v>189.26</v>
      </c>
    </row>
    <row r="329" spans="1:5">
      <c r="A329" s="3">
        <f>COUNTIF($B$4:B329,B329)</f>
        <v>41</v>
      </c>
      <c r="B329" s="4" t="s">
        <v>5308</v>
      </c>
      <c r="C329" s="4" t="s">
        <v>5309</v>
      </c>
      <c r="D329" s="4" t="s">
        <v>5342</v>
      </c>
      <c r="E329" s="5">
        <v>11.37</v>
      </c>
    </row>
    <row r="330" spans="1:5">
      <c r="A330" s="3">
        <f>COUNTIF($B$4:B330,B330)</f>
        <v>42</v>
      </c>
      <c r="B330" s="4" t="s">
        <v>5308</v>
      </c>
      <c r="C330" s="4" t="s">
        <v>5309</v>
      </c>
      <c r="D330" s="4" t="s">
        <v>5343</v>
      </c>
      <c r="E330" s="5">
        <v>4</v>
      </c>
    </row>
    <row r="331" spans="1:5">
      <c r="A331" s="3">
        <f>COUNTIF($B$4:B331,B331)</f>
        <v>43</v>
      </c>
      <c r="B331" s="4" t="s">
        <v>5308</v>
      </c>
      <c r="C331" s="4" t="s">
        <v>5309</v>
      </c>
      <c r="D331" s="4" t="s">
        <v>5344</v>
      </c>
      <c r="E331" s="5">
        <v>5.54</v>
      </c>
    </row>
    <row r="332" spans="1:5">
      <c r="A332" s="3">
        <f>COUNTIF($B$4:B332,B332)</f>
        <v>44</v>
      </c>
      <c r="B332" s="4" t="s">
        <v>5308</v>
      </c>
      <c r="C332" s="4" t="s">
        <v>5309</v>
      </c>
      <c r="D332" s="4" t="s">
        <v>5345</v>
      </c>
      <c r="E332" s="5">
        <v>6.97</v>
      </c>
    </row>
    <row r="333" spans="1:5">
      <c r="A333" s="3">
        <f>COUNTIF($B$4:B333,B333)</f>
        <v>45</v>
      </c>
      <c r="B333" s="4" t="s">
        <v>5308</v>
      </c>
      <c r="C333" s="4" t="s">
        <v>5309</v>
      </c>
      <c r="D333" s="4" t="s">
        <v>5346</v>
      </c>
      <c r="E333" s="5">
        <v>10.01</v>
      </c>
    </row>
    <row r="334" spans="1:5">
      <c r="A334" s="3">
        <f>COUNTIF($B$4:B334,B334)</f>
        <v>46</v>
      </c>
      <c r="B334" s="4" t="s">
        <v>5308</v>
      </c>
      <c r="C334" s="4" t="s">
        <v>5309</v>
      </c>
      <c r="D334" s="4" t="s">
        <v>5347</v>
      </c>
      <c r="E334" s="5">
        <v>6.31</v>
      </c>
    </row>
    <row r="335" spans="1:5">
      <c r="A335" s="3">
        <f>COUNTIF($B$4:B335,B335)</f>
        <v>47</v>
      </c>
      <c r="B335" s="4" t="s">
        <v>5308</v>
      </c>
      <c r="C335" s="4" t="s">
        <v>5309</v>
      </c>
      <c r="D335" s="4" t="s">
        <v>5348</v>
      </c>
      <c r="E335" s="5">
        <v>2.68</v>
      </c>
    </row>
    <row r="336" spans="1:5">
      <c r="A336" s="3">
        <f>COUNTIF($B$4:B336,B336)</f>
        <v>48</v>
      </c>
      <c r="B336" s="4" t="s">
        <v>5308</v>
      </c>
      <c r="C336" s="4" t="s">
        <v>5309</v>
      </c>
      <c r="D336" s="4" t="s">
        <v>5349</v>
      </c>
      <c r="E336" s="5">
        <v>7.1</v>
      </c>
    </row>
    <row r="337" spans="1:5">
      <c r="A337" s="3">
        <f>COUNTIF($B$4:B337,B337)</f>
        <v>49</v>
      </c>
      <c r="B337" s="4" t="s">
        <v>5308</v>
      </c>
      <c r="C337" s="4" t="s">
        <v>5309</v>
      </c>
      <c r="D337" s="4" t="s">
        <v>5350</v>
      </c>
      <c r="E337" s="5">
        <v>2</v>
      </c>
    </row>
    <row r="338" spans="1:5">
      <c r="A338" s="3">
        <f>COUNTIF($B$4:B338,B338)</f>
        <v>50</v>
      </c>
      <c r="B338" s="4" t="s">
        <v>5308</v>
      </c>
      <c r="C338" s="4" t="s">
        <v>5309</v>
      </c>
      <c r="D338" s="4" t="s">
        <v>5351</v>
      </c>
      <c r="E338" s="5">
        <v>1.1</v>
      </c>
    </row>
    <row r="339" spans="1:5">
      <c r="A339" s="3">
        <f>COUNTIF($B$4:B339,B339)</f>
        <v>51</v>
      </c>
      <c r="B339" s="4" t="s">
        <v>5308</v>
      </c>
      <c r="C339" s="4" t="s">
        <v>5309</v>
      </c>
      <c r="D339" s="4" t="s">
        <v>5352</v>
      </c>
      <c r="E339" s="5">
        <v>4.52</v>
      </c>
    </row>
    <row r="340" spans="1:5">
      <c r="A340" s="3">
        <f>COUNTIF($B$4:B340,B340)</f>
        <v>52</v>
      </c>
      <c r="B340" s="4" t="s">
        <v>5308</v>
      </c>
      <c r="C340" s="4" t="s">
        <v>5309</v>
      </c>
      <c r="D340" s="4" t="s">
        <v>5353</v>
      </c>
      <c r="E340" s="5">
        <v>3.11</v>
      </c>
    </row>
    <row r="341" spans="1:5">
      <c r="A341" s="3">
        <f>COUNTIF($B$4:B341,B341)</f>
        <v>53</v>
      </c>
      <c r="B341" s="4" t="s">
        <v>5308</v>
      </c>
      <c r="C341" s="4" t="s">
        <v>5309</v>
      </c>
      <c r="D341" s="4" t="s">
        <v>5354</v>
      </c>
      <c r="E341" s="5">
        <v>7.18</v>
      </c>
    </row>
    <row r="342" spans="1:5">
      <c r="A342" s="3">
        <f>COUNTIF($B$4:B342,B342)</f>
        <v>1</v>
      </c>
      <c r="B342" s="4" t="s">
        <v>5355</v>
      </c>
      <c r="C342" s="4" t="s">
        <v>5356</v>
      </c>
      <c r="D342" s="4" t="s">
        <v>5357</v>
      </c>
      <c r="E342" s="5">
        <v>11.67</v>
      </c>
    </row>
    <row r="343" spans="1:5">
      <c r="A343" s="3">
        <f>COUNTIF($B$4:B343,B343)</f>
        <v>2</v>
      </c>
      <c r="B343" s="4" t="s">
        <v>5355</v>
      </c>
      <c r="C343" s="4" t="s">
        <v>5356</v>
      </c>
      <c r="D343" s="4" t="s">
        <v>5358</v>
      </c>
      <c r="E343" s="5">
        <v>9</v>
      </c>
    </row>
    <row r="344" spans="1:5">
      <c r="A344" s="3">
        <f>COUNTIF($B$4:B344,B344)</f>
        <v>3</v>
      </c>
      <c r="B344" s="4" t="s">
        <v>5355</v>
      </c>
      <c r="C344" s="4" t="s">
        <v>5356</v>
      </c>
      <c r="D344" s="4" t="s">
        <v>5359</v>
      </c>
      <c r="E344" s="5">
        <v>8.32</v>
      </c>
    </row>
    <row r="345" spans="1:5">
      <c r="A345" s="3">
        <f>COUNTIF($B$4:B345,B345)</f>
        <v>4</v>
      </c>
      <c r="B345" s="4" t="s">
        <v>5355</v>
      </c>
      <c r="C345" s="4" t="s">
        <v>5356</v>
      </c>
      <c r="D345" s="4" t="s">
        <v>5360</v>
      </c>
      <c r="E345" s="5">
        <v>6.63</v>
      </c>
    </row>
    <row r="346" spans="1:5">
      <c r="A346" s="3">
        <f>COUNTIF($B$4:B346,B346)</f>
        <v>5</v>
      </c>
      <c r="B346" s="4" t="s">
        <v>5355</v>
      </c>
      <c r="C346" s="4" t="s">
        <v>5356</v>
      </c>
      <c r="D346" s="4" t="s">
        <v>5361</v>
      </c>
      <c r="E346" s="5">
        <v>5.1</v>
      </c>
    </row>
    <row r="347" spans="1:5">
      <c r="A347" s="3">
        <f>COUNTIF($B$4:B347,B347)</f>
        <v>6</v>
      </c>
      <c r="B347" s="4" t="s">
        <v>5355</v>
      </c>
      <c r="C347" s="4" t="s">
        <v>5356</v>
      </c>
      <c r="D347" s="4" t="s">
        <v>5362</v>
      </c>
      <c r="E347" s="5">
        <v>8.72</v>
      </c>
    </row>
    <row r="348" spans="1:5">
      <c r="A348" s="3">
        <f>COUNTIF($B$4:B348,B348)</f>
        <v>7</v>
      </c>
      <c r="B348" s="4" t="s">
        <v>5355</v>
      </c>
      <c r="C348" s="4" t="s">
        <v>5356</v>
      </c>
      <c r="D348" s="4" t="s">
        <v>5363</v>
      </c>
      <c r="E348" s="5">
        <v>16.75</v>
      </c>
    </row>
    <row r="349" spans="1:5">
      <c r="A349" s="3">
        <f>COUNTIF($B$4:B349,B349)</f>
        <v>8</v>
      </c>
      <c r="B349" s="4" t="s">
        <v>5355</v>
      </c>
      <c r="C349" s="4" t="s">
        <v>5356</v>
      </c>
      <c r="D349" s="4" t="s">
        <v>5364</v>
      </c>
      <c r="E349" s="5">
        <v>13.26</v>
      </c>
    </row>
    <row r="350" spans="1:5">
      <c r="A350" s="3">
        <f>COUNTIF($B$4:B350,B350)</f>
        <v>9</v>
      </c>
      <c r="B350" s="4" t="s">
        <v>5355</v>
      </c>
      <c r="C350" s="4" t="s">
        <v>5356</v>
      </c>
      <c r="D350" s="4" t="s">
        <v>5365</v>
      </c>
      <c r="E350" s="5">
        <v>10.56</v>
      </c>
    </row>
    <row r="351" spans="1:5">
      <c r="A351" s="3">
        <f>COUNTIF($B$4:B351,B351)</f>
        <v>10</v>
      </c>
      <c r="B351" s="4" t="s">
        <v>5355</v>
      </c>
      <c r="C351" s="4" t="s">
        <v>5356</v>
      </c>
      <c r="D351" s="4" t="s">
        <v>5366</v>
      </c>
      <c r="E351" s="5">
        <v>7.32</v>
      </c>
    </row>
    <row r="352" spans="1:5">
      <c r="A352" s="3">
        <f>COUNTIF($B$4:B352,B352)</f>
        <v>11</v>
      </c>
      <c r="B352" s="4" t="s">
        <v>5355</v>
      </c>
      <c r="C352" s="4" t="s">
        <v>5356</v>
      </c>
      <c r="D352" s="4" t="s">
        <v>5367</v>
      </c>
      <c r="E352" s="5">
        <v>6.2</v>
      </c>
    </row>
    <row r="353" spans="1:5">
      <c r="A353" s="3">
        <f>COUNTIF($B$4:B353,B353)</f>
        <v>12</v>
      </c>
      <c r="B353" s="4" t="s">
        <v>5355</v>
      </c>
      <c r="C353" s="4" t="s">
        <v>5356</v>
      </c>
      <c r="D353" s="4" t="s">
        <v>5368</v>
      </c>
      <c r="E353" s="5">
        <v>5.75</v>
      </c>
    </row>
    <row r="354" spans="1:5">
      <c r="A354" s="3">
        <f>COUNTIF($B$4:B354,B354)</f>
        <v>13</v>
      </c>
      <c r="B354" s="4" t="s">
        <v>5355</v>
      </c>
      <c r="C354" s="4" t="s">
        <v>5356</v>
      </c>
      <c r="D354" s="4" t="s">
        <v>5369</v>
      </c>
      <c r="E354" s="5">
        <v>9.41</v>
      </c>
    </row>
    <row r="355" spans="1:5">
      <c r="A355" s="3">
        <f>COUNTIF($B$4:B355,B355)</f>
        <v>14</v>
      </c>
      <c r="B355" s="4" t="s">
        <v>5355</v>
      </c>
      <c r="C355" s="4" t="s">
        <v>5356</v>
      </c>
      <c r="D355" s="4" t="s">
        <v>5370</v>
      </c>
      <c r="E355" s="5">
        <v>6.81</v>
      </c>
    </row>
    <row r="356" spans="1:5">
      <c r="A356" s="3">
        <f>COUNTIF($B$4:B356,B356)</f>
        <v>15</v>
      </c>
      <c r="B356" s="4" t="s">
        <v>5355</v>
      </c>
      <c r="C356" s="4" t="s">
        <v>5356</v>
      </c>
      <c r="D356" s="4" t="s">
        <v>5371</v>
      </c>
      <c r="E356" s="5">
        <v>7.2</v>
      </c>
    </row>
    <row r="357" spans="1:5">
      <c r="A357" s="3">
        <f>COUNTIF($B$4:B357,B357)</f>
        <v>16</v>
      </c>
      <c r="B357" s="4" t="s">
        <v>5355</v>
      </c>
      <c r="C357" s="4" t="s">
        <v>5356</v>
      </c>
      <c r="D357" s="4" t="s">
        <v>5372</v>
      </c>
      <c r="E357" s="5">
        <v>6.34</v>
      </c>
    </row>
    <row r="358" spans="1:5">
      <c r="A358" s="3">
        <f>COUNTIF($B$4:B358,B358)</f>
        <v>17</v>
      </c>
      <c r="B358" s="4" t="s">
        <v>5355</v>
      </c>
      <c r="C358" s="4" t="s">
        <v>5356</v>
      </c>
      <c r="D358" s="4" t="s">
        <v>5373</v>
      </c>
      <c r="E358" s="5">
        <v>6.18</v>
      </c>
    </row>
    <row r="359" spans="1:5">
      <c r="A359" s="3">
        <f>COUNTIF($B$4:B359,B359)</f>
        <v>18</v>
      </c>
      <c r="B359" s="4" t="s">
        <v>5355</v>
      </c>
      <c r="C359" s="4" t="s">
        <v>5356</v>
      </c>
      <c r="D359" s="4" t="s">
        <v>5374</v>
      </c>
      <c r="E359" s="5">
        <v>8.39</v>
      </c>
    </row>
    <row r="360" spans="1:5">
      <c r="A360" s="3">
        <f>COUNTIF($B$4:B360,B360)</f>
        <v>19</v>
      </c>
      <c r="B360" s="4" t="s">
        <v>5355</v>
      </c>
      <c r="C360" s="4" t="s">
        <v>5356</v>
      </c>
      <c r="D360" s="4" t="s">
        <v>5375</v>
      </c>
      <c r="E360" s="5">
        <v>5.9</v>
      </c>
    </row>
    <row r="361" spans="1:5">
      <c r="A361" s="3">
        <f>COUNTIF($B$4:B361,B361)</f>
        <v>20</v>
      </c>
      <c r="B361" s="4" t="s">
        <v>5355</v>
      </c>
      <c r="C361" s="4" t="s">
        <v>5356</v>
      </c>
      <c r="D361" s="4" t="s">
        <v>5376</v>
      </c>
      <c r="E361" s="5">
        <v>7.46</v>
      </c>
    </row>
    <row r="362" spans="1:5">
      <c r="A362" s="3">
        <f>COUNTIF($B$4:B362,B362)</f>
        <v>21</v>
      </c>
      <c r="B362" s="4" t="s">
        <v>5355</v>
      </c>
      <c r="C362" s="4" t="s">
        <v>5356</v>
      </c>
      <c r="D362" s="4" t="s">
        <v>5377</v>
      </c>
      <c r="E362" s="5">
        <v>5.6</v>
      </c>
    </row>
    <row r="363" spans="1:5">
      <c r="A363" s="3">
        <f>COUNTIF($B$4:B363,B363)</f>
        <v>22</v>
      </c>
      <c r="B363" s="4" t="s">
        <v>5355</v>
      </c>
      <c r="C363" s="4" t="s">
        <v>5356</v>
      </c>
      <c r="D363" s="4" t="s">
        <v>5378</v>
      </c>
      <c r="E363" s="5">
        <v>6.2</v>
      </c>
    </row>
    <row r="364" spans="1:5">
      <c r="A364" s="3">
        <f>COUNTIF($B$4:B364,B364)</f>
        <v>23</v>
      </c>
      <c r="B364" s="4" t="s">
        <v>5355</v>
      </c>
      <c r="C364" s="4" t="s">
        <v>5356</v>
      </c>
      <c r="D364" s="4" t="s">
        <v>5379</v>
      </c>
      <c r="E364" s="5">
        <v>10.53</v>
      </c>
    </row>
    <row r="365" spans="1:5">
      <c r="A365" s="3">
        <f>COUNTIF($B$4:B365,B365)</f>
        <v>24</v>
      </c>
      <c r="B365" s="4" t="s">
        <v>5355</v>
      </c>
      <c r="C365" s="4" t="s">
        <v>5356</v>
      </c>
      <c r="D365" s="4" t="s">
        <v>5380</v>
      </c>
      <c r="E365" s="5">
        <v>5.74</v>
      </c>
    </row>
    <row r="366" spans="1:5">
      <c r="A366" s="3">
        <f>COUNTIF($B$4:B366,B366)</f>
        <v>25</v>
      </c>
      <c r="B366" s="4" t="s">
        <v>5355</v>
      </c>
      <c r="C366" s="4" t="s">
        <v>5356</v>
      </c>
      <c r="D366" s="4" t="s">
        <v>5381</v>
      </c>
      <c r="E366" s="5">
        <v>7</v>
      </c>
    </row>
    <row r="367" spans="1:5">
      <c r="A367" s="3">
        <f>COUNTIF($B$4:B367,B367)</f>
        <v>26</v>
      </c>
      <c r="B367" s="4" t="s">
        <v>5355</v>
      </c>
      <c r="C367" s="4" t="s">
        <v>5356</v>
      </c>
      <c r="D367" s="4" t="s">
        <v>5382</v>
      </c>
      <c r="E367" s="5">
        <v>7.58</v>
      </c>
    </row>
    <row r="368" spans="1:5">
      <c r="A368" s="3">
        <f>COUNTIF($B$4:B368,B368)</f>
        <v>27</v>
      </c>
      <c r="B368" s="4" t="s">
        <v>5355</v>
      </c>
      <c r="C368" s="4" t="s">
        <v>5356</v>
      </c>
      <c r="D368" s="4" t="s">
        <v>5383</v>
      </c>
      <c r="E368" s="5">
        <v>7.14</v>
      </c>
    </row>
    <row r="369" spans="1:5">
      <c r="A369" s="3">
        <f>COUNTIF($B$4:B369,B369)</f>
        <v>28</v>
      </c>
      <c r="B369" s="4" t="s">
        <v>5355</v>
      </c>
      <c r="C369" s="4" t="s">
        <v>5356</v>
      </c>
      <c r="D369" s="4" t="s">
        <v>5384</v>
      </c>
      <c r="E369" s="5">
        <v>6.37</v>
      </c>
    </row>
    <row r="370" spans="1:5">
      <c r="A370" s="3">
        <f>COUNTIF($B$4:B370,B370)</f>
        <v>29</v>
      </c>
      <c r="B370" s="4" t="s">
        <v>5355</v>
      </c>
      <c r="C370" s="4" t="s">
        <v>5356</v>
      </c>
      <c r="D370" s="4" t="s">
        <v>5385</v>
      </c>
      <c r="E370" s="5">
        <v>14.36</v>
      </c>
    </row>
    <row r="371" spans="1:5">
      <c r="A371" s="3">
        <f>COUNTIF($B$4:B371,B371)</f>
        <v>30</v>
      </c>
      <c r="B371" s="4" t="s">
        <v>5355</v>
      </c>
      <c r="C371" s="4" t="s">
        <v>5356</v>
      </c>
      <c r="D371" s="4" t="s">
        <v>5386</v>
      </c>
      <c r="E371" s="5">
        <v>1.72</v>
      </c>
    </row>
    <row r="372" spans="1:5">
      <c r="A372" s="3">
        <f>COUNTIF($B$4:B372,B372)</f>
        <v>31</v>
      </c>
      <c r="B372" s="4" t="s">
        <v>5355</v>
      </c>
      <c r="C372" s="4" t="s">
        <v>5356</v>
      </c>
      <c r="D372" s="4" t="s">
        <v>5387</v>
      </c>
      <c r="E372" s="5">
        <v>6.2</v>
      </c>
    </row>
    <row r="373" spans="1:5">
      <c r="A373" s="3">
        <f>COUNTIF($B$4:B373,B373)</f>
        <v>32</v>
      </c>
      <c r="B373" s="4" t="s">
        <v>5355</v>
      </c>
      <c r="C373" s="4" t="s">
        <v>5356</v>
      </c>
      <c r="D373" s="4" t="s">
        <v>5388</v>
      </c>
      <c r="E373" s="5">
        <v>1.25</v>
      </c>
    </row>
    <row r="374" spans="1:5">
      <c r="A374" s="3">
        <f>COUNTIF($B$4:B374,B374)</f>
        <v>33</v>
      </c>
      <c r="B374" s="4" t="s">
        <v>5355</v>
      </c>
      <c r="C374" s="4" t="s">
        <v>5356</v>
      </c>
      <c r="D374" s="4" t="s">
        <v>5389</v>
      </c>
      <c r="E374" s="5">
        <v>10.2</v>
      </c>
    </row>
    <row r="375" spans="1:5">
      <c r="A375" s="3">
        <f>COUNTIF($B$4:B375,B375)</f>
        <v>34</v>
      </c>
      <c r="B375" s="4" t="s">
        <v>5355</v>
      </c>
      <c r="C375" s="4" t="s">
        <v>5356</v>
      </c>
      <c r="D375" s="4" t="s">
        <v>5390</v>
      </c>
      <c r="E375" s="5">
        <v>7.65</v>
      </c>
    </row>
    <row r="376" spans="1:5">
      <c r="A376" s="3">
        <f>COUNTIF($B$4:B376,B376)</f>
        <v>35</v>
      </c>
      <c r="B376" s="4" t="s">
        <v>5355</v>
      </c>
      <c r="C376" s="4" t="s">
        <v>5356</v>
      </c>
      <c r="D376" s="4" t="s">
        <v>2600</v>
      </c>
      <c r="E376" s="5">
        <v>10.52</v>
      </c>
    </row>
    <row r="377" spans="1:5">
      <c r="A377" s="3">
        <f>COUNTIF($B$4:B377,B377)</f>
        <v>36</v>
      </c>
      <c r="B377" s="4" t="s">
        <v>5355</v>
      </c>
      <c r="C377" s="4" t="s">
        <v>5356</v>
      </c>
      <c r="D377" s="4" t="s">
        <v>5391</v>
      </c>
      <c r="E377" s="5">
        <v>11.4</v>
      </c>
    </row>
    <row r="378" spans="1:5">
      <c r="A378" s="3">
        <f>COUNTIF($B$4:B378,B378)</f>
        <v>37</v>
      </c>
      <c r="B378" s="4" t="s">
        <v>5355</v>
      </c>
      <c r="C378" s="4" t="s">
        <v>5356</v>
      </c>
      <c r="D378" s="4" t="s">
        <v>5392</v>
      </c>
      <c r="E378" s="5">
        <v>9.18</v>
      </c>
    </row>
    <row r="379" spans="1:5">
      <c r="A379" s="3">
        <f>COUNTIF($B$4:B379,B379)</f>
        <v>1</v>
      </c>
      <c r="B379" s="4" t="s">
        <v>5393</v>
      </c>
      <c r="C379" s="4" t="s">
        <v>5394</v>
      </c>
      <c r="D379" s="4" t="s">
        <v>5395</v>
      </c>
      <c r="E379" s="5">
        <v>4.9</v>
      </c>
    </row>
    <row r="380" spans="1:5">
      <c r="A380" s="3">
        <f>COUNTIF($B$4:B380,B380)</f>
        <v>2</v>
      </c>
      <c r="B380" s="4" t="s">
        <v>5393</v>
      </c>
      <c r="C380" s="4" t="s">
        <v>5394</v>
      </c>
      <c r="D380" s="4" t="s">
        <v>5396</v>
      </c>
      <c r="E380" s="5">
        <v>4.2</v>
      </c>
    </row>
    <row r="381" spans="1:5">
      <c r="A381" s="3">
        <f>COUNTIF($B$4:B381,B381)</f>
        <v>3</v>
      </c>
      <c r="B381" s="4" t="s">
        <v>5393</v>
      </c>
      <c r="C381" s="4" t="s">
        <v>5394</v>
      </c>
      <c r="D381" s="4" t="s">
        <v>5397</v>
      </c>
      <c r="E381" s="5">
        <v>11.2</v>
      </c>
    </row>
    <row r="382" spans="1:5">
      <c r="A382" s="3">
        <f>COUNTIF($B$4:B382,B382)</f>
        <v>4</v>
      </c>
      <c r="B382" s="4" t="s">
        <v>5393</v>
      </c>
      <c r="C382" s="4" t="s">
        <v>5394</v>
      </c>
      <c r="D382" s="4" t="s">
        <v>5398</v>
      </c>
      <c r="E382" s="5">
        <v>8.4</v>
      </c>
    </row>
    <row r="383" spans="1:5">
      <c r="A383" s="3">
        <f>COUNTIF($B$4:B383,B383)</f>
        <v>5</v>
      </c>
      <c r="B383" s="4" t="s">
        <v>5393</v>
      </c>
      <c r="C383" s="4" t="s">
        <v>5394</v>
      </c>
      <c r="D383" s="4" t="s">
        <v>5399</v>
      </c>
      <c r="E383" s="5">
        <v>18.8</v>
      </c>
    </row>
    <row r="384" spans="1:5">
      <c r="A384" s="3">
        <f>COUNTIF($B$4:B384,B384)</f>
        <v>6</v>
      </c>
      <c r="B384" s="4" t="s">
        <v>5393</v>
      </c>
      <c r="C384" s="4" t="s">
        <v>5394</v>
      </c>
      <c r="D384" s="4" t="s">
        <v>5400</v>
      </c>
      <c r="E384" s="5">
        <v>7</v>
      </c>
    </row>
    <row r="385" spans="1:5">
      <c r="A385" s="3">
        <f>COUNTIF($B$4:B385,B385)</f>
        <v>7</v>
      </c>
      <c r="B385" s="4" t="s">
        <v>5393</v>
      </c>
      <c r="C385" s="4" t="s">
        <v>5394</v>
      </c>
      <c r="D385" s="4" t="s">
        <v>5401</v>
      </c>
      <c r="E385" s="5">
        <v>4.9</v>
      </c>
    </row>
    <row r="386" spans="1:5">
      <c r="A386" s="3">
        <f>COUNTIF($B$4:B386,B386)</f>
        <v>8</v>
      </c>
      <c r="B386" s="4" t="s">
        <v>5393</v>
      </c>
      <c r="C386" s="4" t="s">
        <v>5394</v>
      </c>
      <c r="D386" s="4" t="s">
        <v>5402</v>
      </c>
      <c r="E386" s="5">
        <v>15.4</v>
      </c>
    </row>
    <row r="387" spans="1:5">
      <c r="A387" s="3">
        <f>COUNTIF($B$4:B387,B387)</f>
        <v>9</v>
      </c>
      <c r="B387" s="4" t="s">
        <v>5393</v>
      </c>
      <c r="C387" s="4" t="s">
        <v>5394</v>
      </c>
      <c r="D387" s="4" t="s">
        <v>5403</v>
      </c>
      <c r="E387" s="5">
        <v>4.9</v>
      </c>
    </row>
    <row r="388" spans="1:5">
      <c r="A388" s="3">
        <f>COUNTIF($B$4:B388,B388)</f>
        <v>10</v>
      </c>
      <c r="B388" s="4" t="s">
        <v>5393</v>
      </c>
      <c r="C388" s="4" t="s">
        <v>5394</v>
      </c>
      <c r="D388" s="4" t="s">
        <v>5404</v>
      </c>
      <c r="E388" s="5">
        <v>4.2</v>
      </c>
    </row>
    <row r="389" spans="1:5">
      <c r="A389" s="3">
        <f>COUNTIF($B$4:B389,B389)</f>
        <v>11</v>
      </c>
      <c r="B389" s="4" t="s">
        <v>5393</v>
      </c>
      <c r="C389" s="4" t="s">
        <v>5394</v>
      </c>
      <c r="D389" s="4" t="s">
        <v>5405</v>
      </c>
      <c r="E389" s="5">
        <v>7</v>
      </c>
    </row>
    <row r="390" spans="1:5">
      <c r="A390" s="3">
        <f>COUNTIF($B$4:B390,B390)</f>
        <v>12</v>
      </c>
      <c r="B390" s="4" t="s">
        <v>5393</v>
      </c>
      <c r="C390" s="4" t="s">
        <v>5394</v>
      </c>
      <c r="D390" s="4" t="s">
        <v>5406</v>
      </c>
      <c r="E390" s="5">
        <v>8.4</v>
      </c>
    </row>
    <row r="391" spans="1:5">
      <c r="A391" s="3">
        <f>COUNTIF($B$4:B391,B391)</f>
        <v>13</v>
      </c>
      <c r="B391" s="4" t="s">
        <v>5393</v>
      </c>
      <c r="C391" s="4" t="s">
        <v>5394</v>
      </c>
      <c r="D391" s="4" t="s">
        <v>5407</v>
      </c>
      <c r="E391" s="5">
        <v>7</v>
      </c>
    </row>
    <row r="392" spans="1:5">
      <c r="A392" s="3">
        <f>COUNTIF($B$4:B392,B392)</f>
        <v>14</v>
      </c>
      <c r="B392" s="4" t="s">
        <v>5393</v>
      </c>
      <c r="C392" s="4" t="s">
        <v>5394</v>
      </c>
      <c r="D392" s="4" t="s">
        <v>450</v>
      </c>
      <c r="E392" s="5">
        <v>5.6</v>
      </c>
    </row>
    <row r="393" spans="1:5">
      <c r="A393" s="3">
        <f>COUNTIF($B$4:B393,B393)</f>
        <v>15</v>
      </c>
      <c r="B393" s="4" t="s">
        <v>5393</v>
      </c>
      <c r="C393" s="4" t="s">
        <v>5394</v>
      </c>
      <c r="D393" s="4" t="s">
        <v>5408</v>
      </c>
      <c r="E393" s="5">
        <v>4.2</v>
      </c>
    </row>
    <row r="394" spans="1:5">
      <c r="A394" s="3">
        <f>COUNTIF($B$4:B394,B394)</f>
        <v>16</v>
      </c>
      <c r="B394" s="4" t="s">
        <v>5393</v>
      </c>
      <c r="C394" s="4" t="s">
        <v>5394</v>
      </c>
      <c r="D394" s="4" t="s">
        <v>5409</v>
      </c>
      <c r="E394" s="5">
        <v>15.7</v>
      </c>
    </row>
    <row r="395" spans="1:5">
      <c r="A395" s="3">
        <f>COUNTIF($B$4:B395,B395)</f>
        <v>17</v>
      </c>
      <c r="B395" s="4" t="s">
        <v>5393</v>
      </c>
      <c r="C395" s="4" t="s">
        <v>5394</v>
      </c>
      <c r="D395" s="4" t="s">
        <v>5410</v>
      </c>
      <c r="E395" s="5">
        <v>5.6</v>
      </c>
    </row>
    <row r="396" spans="1:5">
      <c r="A396" s="3">
        <f>COUNTIF($B$4:B396,B396)</f>
        <v>18</v>
      </c>
      <c r="B396" s="4" t="s">
        <v>5393</v>
      </c>
      <c r="C396" s="4" t="s">
        <v>5394</v>
      </c>
      <c r="D396" s="4" t="s">
        <v>3061</v>
      </c>
      <c r="E396" s="5">
        <v>4.2</v>
      </c>
    </row>
    <row r="397" spans="1:5">
      <c r="A397" s="3">
        <f>COUNTIF($B$4:B397,B397)</f>
        <v>19</v>
      </c>
      <c r="B397" s="4" t="s">
        <v>5393</v>
      </c>
      <c r="C397" s="4" t="s">
        <v>5394</v>
      </c>
      <c r="D397" s="4" t="s">
        <v>5411</v>
      </c>
      <c r="E397" s="5">
        <v>5.6</v>
      </c>
    </row>
    <row r="398" spans="1:5">
      <c r="A398" s="3">
        <f>COUNTIF($B$4:B398,B398)</f>
        <v>20</v>
      </c>
      <c r="B398" s="4" t="s">
        <v>5393</v>
      </c>
      <c r="C398" s="4" t="s">
        <v>5394</v>
      </c>
      <c r="D398" s="4" t="s">
        <v>5412</v>
      </c>
      <c r="E398" s="5">
        <v>8.4</v>
      </c>
    </row>
    <row r="399" spans="1:5">
      <c r="A399" s="3">
        <f>COUNTIF($B$4:B399,B399)</f>
        <v>21</v>
      </c>
      <c r="B399" s="4" t="s">
        <v>5393</v>
      </c>
      <c r="C399" s="4" t="s">
        <v>5394</v>
      </c>
      <c r="D399" s="4" t="s">
        <v>5413</v>
      </c>
      <c r="E399" s="5">
        <v>7</v>
      </c>
    </row>
    <row r="400" spans="1:5">
      <c r="A400" s="3">
        <f>COUNTIF($B$4:B400,B400)</f>
        <v>22</v>
      </c>
      <c r="B400" s="4" t="s">
        <v>5393</v>
      </c>
      <c r="C400" s="4" t="s">
        <v>5394</v>
      </c>
      <c r="D400" s="4" t="s">
        <v>5414</v>
      </c>
      <c r="E400" s="5">
        <v>4.9</v>
      </c>
    </row>
    <row r="401" spans="1:5">
      <c r="A401" s="3">
        <f>COUNTIF($B$4:B401,B401)</f>
        <v>23</v>
      </c>
      <c r="B401" s="4" t="s">
        <v>5393</v>
      </c>
      <c r="C401" s="4" t="s">
        <v>5394</v>
      </c>
      <c r="D401" s="4" t="s">
        <v>5415</v>
      </c>
      <c r="E401" s="5">
        <v>8.4</v>
      </c>
    </row>
    <row r="402" spans="1:5">
      <c r="A402" s="3">
        <f>COUNTIF($B$4:B402,B402)</f>
        <v>24</v>
      </c>
      <c r="B402" s="4" t="s">
        <v>5393</v>
      </c>
      <c r="C402" s="4" t="s">
        <v>5394</v>
      </c>
      <c r="D402" s="4" t="s">
        <v>5416</v>
      </c>
      <c r="E402" s="5">
        <v>5.6</v>
      </c>
    </row>
    <row r="403" spans="1:5">
      <c r="A403" s="3">
        <f>COUNTIF($B$4:B403,B403)</f>
        <v>1</v>
      </c>
      <c r="B403" s="4" t="s">
        <v>5417</v>
      </c>
      <c r="C403" s="4" t="s">
        <v>5418</v>
      </c>
      <c r="D403" s="4" t="s">
        <v>5419</v>
      </c>
      <c r="E403" s="5">
        <v>8.4</v>
      </c>
    </row>
    <row r="404" spans="1:5">
      <c r="A404" s="3">
        <f>COUNTIF($B$4:B404,B404)</f>
        <v>2</v>
      </c>
      <c r="B404" s="4" t="s">
        <v>5417</v>
      </c>
      <c r="C404" s="4" t="s">
        <v>5418</v>
      </c>
      <c r="D404" s="4" t="s">
        <v>5420</v>
      </c>
      <c r="E404" s="5">
        <v>6.74</v>
      </c>
    </row>
    <row r="405" spans="1:5">
      <c r="A405" s="3">
        <f>COUNTIF($B$4:B405,B405)</f>
        <v>3</v>
      </c>
      <c r="B405" s="4" t="s">
        <v>5417</v>
      </c>
      <c r="C405" s="4" t="s">
        <v>5418</v>
      </c>
      <c r="D405" s="4" t="s">
        <v>5421</v>
      </c>
      <c r="E405" s="5">
        <v>5.91</v>
      </c>
    </row>
    <row r="406" spans="1:5">
      <c r="A406" s="3">
        <f>COUNTIF($B$4:B406,B406)</f>
        <v>4</v>
      </c>
      <c r="B406" s="4" t="s">
        <v>5417</v>
      </c>
      <c r="C406" s="4" t="s">
        <v>5418</v>
      </c>
      <c r="D406" s="4" t="s">
        <v>5422</v>
      </c>
      <c r="E406" s="5">
        <v>8.84</v>
      </c>
    </row>
    <row r="407" spans="1:5">
      <c r="A407" s="3">
        <f>COUNTIF($B$4:B407,B407)</f>
        <v>5</v>
      </c>
      <c r="B407" s="4" t="s">
        <v>5417</v>
      </c>
      <c r="C407" s="4" t="s">
        <v>5418</v>
      </c>
      <c r="D407" s="4" t="s">
        <v>441</v>
      </c>
      <c r="E407" s="5">
        <v>16.2</v>
      </c>
    </row>
    <row r="408" spans="1:5">
      <c r="A408" s="3">
        <f>COUNTIF($B$4:B408,B408)</f>
        <v>6</v>
      </c>
      <c r="B408" s="4" t="s">
        <v>5417</v>
      </c>
      <c r="C408" s="4" t="s">
        <v>5418</v>
      </c>
      <c r="D408" s="4" t="s">
        <v>5423</v>
      </c>
      <c r="E408" s="5">
        <v>9.73</v>
      </c>
    </row>
    <row r="409" spans="1:5">
      <c r="A409" s="3">
        <f>COUNTIF($B$4:B409,B409)</f>
        <v>7</v>
      </c>
      <c r="B409" s="4" t="s">
        <v>5417</v>
      </c>
      <c r="C409" s="4" t="s">
        <v>5418</v>
      </c>
      <c r="D409" s="4" t="s">
        <v>5424</v>
      </c>
      <c r="E409" s="5">
        <v>5.08</v>
      </c>
    </row>
    <row r="410" spans="1:5">
      <c r="A410" s="3">
        <f>COUNTIF($B$4:B410,B410)</f>
        <v>8</v>
      </c>
      <c r="B410" s="4" t="s">
        <v>5417</v>
      </c>
      <c r="C410" s="4" t="s">
        <v>5418</v>
      </c>
      <c r="D410" s="4" t="s">
        <v>5425</v>
      </c>
      <c r="E410" s="5">
        <v>11.96</v>
      </c>
    </row>
    <row r="411" spans="1:5">
      <c r="A411" s="3">
        <f>COUNTIF($B$4:B411,B411)</f>
        <v>9</v>
      </c>
      <c r="B411" s="4" t="s">
        <v>5417</v>
      </c>
      <c r="C411" s="4" t="s">
        <v>5418</v>
      </c>
      <c r="D411" s="4" t="s">
        <v>3025</v>
      </c>
      <c r="E411" s="5">
        <v>8.4</v>
      </c>
    </row>
    <row r="412" spans="1:5">
      <c r="A412" s="3">
        <f>COUNTIF($B$4:B412,B412)</f>
        <v>10</v>
      </c>
      <c r="B412" s="4" t="s">
        <v>5417</v>
      </c>
      <c r="C412" s="4" t="s">
        <v>5418</v>
      </c>
      <c r="D412" s="4" t="s">
        <v>5426</v>
      </c>
      <c r="E412" s="5">
        <v>8.4</v>
      </c>
    </row>
    <row r="413" spans="1:5">
      <c r="A413" s="3">
        <f>COUNTIF($B$4:B413,B413)</f>
        <v>11</v>
      </c>
      <c r="B413" s="4" t="s">
        <v>5417</v>
      </c>
      <c r="C413" s="4" t="s">
        <v>5418</v>
      </c>
      <c r="D413" s="4" t="s">
        <v>5427</v>
      </c>
      <c r="E413" s="5">
        <v>5.91</v>
      </c>
    </row>
    <row r="414" spans="1:5">
      <c r="A414" s="3">
        <f>COUNTIF($B$4:B414,B414)</f>
        <v>12</v>
      </c>
      <c r="B414" s="4" t="s">
        <v>5417</v>
      </c>
      <c r="C414" s="4" t="s">
        <v>5418</v>
      </c>
      <c r="D414" s="4" t="s">
        <v>5428</v>
      </c>
      <c r="E414" s="5">
        <v>8.4</v>
      </c>
    </row>
    <row r="415" spans="1:5">
      <c r="A415" s="3">
        <f>COUNTIF($B$4:B415,B415)</f>
        <v>13</v>
      </c>
      <c r="B415" s="4" t="s">
        <v>5417</v>
      </c>
      <c r="C415" s="4" t="s">
        <v>5418</v>
      </c>
      <c r="D415" s="4" t="s">
        <v>5429</v>
      </c>
      <c r="E415" s="5">
        <v>4.2</v>
      </c>
    </row>
    <row r="416" spans="1:5">
      <c r="A416" s="3">
        <f>COUNTIF($B$4:B416,B416)</f>
        <v>14</v>
      </c>
      <c r="B416" s="4" t="s">
        <v>5417</v>
      </c>
      <c r="C416" s="4" t="s">
        <v>5418</v>
      </c>
      <c r="D416" s="4" t="s">
        <v>5430</v>
      </c>
      <c r="E416" s="5">
        <v>5.08</v>
      </c>
    </row>
    <row r="417" spans="1:5">
      <c r="A417" s="3">
        <f>COUNTIF($B$4:B417,B417)</f>
        <v>15</v>
      </c>
      <c r="B417" s="4" t="s">
        <v>5417</v>
      </c>
      <c r="C417" s="4" t="s">
        <v>5418</v>
      </c>
      <c r="D417" s="4" t="s">
        <v>5431</v>
      </c>
      <c r="E417" s="5">
        <v>18.9</v>
      </c>
    </row>
    <row r="418" spans="1:5">
      <c r="A418" s="3">
        <f>COUNTIF($B$4:B418,B418)</f>
        <v>16</v>
      </c>
      <c r="B418" s="4" t="s">
        <v>5417</v>
      </c>
      <c r="C418" s="4" t="s">
        <v>5418</v>
      </c>
      <c r="D418" s="4" t="s">
        <v>4853</v>
      </c>
      <c r="E418" s="5">
        <v>6.74</v>
      </c>
    </row>
    <row r="419" spans="1:5">
      <c r="A419" s="3">
        <f>COUNTIF($B$4:B419,B419)</f>
        <v>17</v>
      </c>
      <c r="B419" s="4" t="s">
        <v>5417</v>
      </c>
      <c r="C419" s="4" t="s">
        <v>5418</v>
      </c>
      <c r="D419" s="4" t="s">
        <v>5432</v>
      </c>
      <c r="E419" s="5">
        <v>5.92</v>
      </c>
    </row>
    <row r="420" spans="1:5">
      <c r="A420" s="3">
        <f>COUNTIF($B$4:B420,B420)</f>
        <v>18</v>
      </c>
      <c r="B420" s="4" t="s">
        <v>5417</v>
      </c>
      <c r="C420" s="4" t="s">
        <v>5418</v>
      </c>
      <c r="D420" s="4" t="s">
        <v>5433</v>
      </c>
      <c r="E420" s="5">
        <v>8.94</v>
      </c>
    </row>
    <row r="421" spans="1:5">
      <c r="A421" s="3">
        <f>COUNTIF($B$4:B421,B421)</f>
        <v>19</v>
      </c>
      <c r="B421" s="4" t="s">
        <v>5417</v>
      </c>
      <c r="C421" s="4" t="s">
        <v>5418</v>
      </c>
      <c r="D421" s="4" t="s">
        <v>5434</v>
      </c>
      <c r="E421" s="5">
        <v>8.44</v>
      </c>
    </row>
    <row r="422" spans="1:5">
      <c r="A422" s="3">
        <f>COUNTIF($B$4:B422,B422)</f>
        <v>20</v>
      </c>
      <c r="B422" s="4" t="s">
        <v>5417</v>
      </c>
      <c r="C422" s="4" t="s">
        <v>5418</v>
      </c>
      <c r="D422" s="4" t="s">
        <v>5435</v>
      </c>
      <c r="E422" s="5">
        <v>6.74</v>
      </c>
    </row>
    <row r="423" spans="1:5">
      <c r="A423" s="3">
        <f>COUNTIF($B$4:B423,B423)</f>
        <v>21</v>
      </c>
      <c r="B423" s="4" t="s">
        <v>5417</v>
      </c>
      <c r="C423" s="4" t="s">
        <v>5418</v>
      </c>
      <c r="D423" s="4" t="s">
        <v>5436</v>
      </c>
      <c r="E423" s="5">
        <v>6.74</v>
      </c>
    </row>
    <row r="424" spans="1:5">
      <c r="A424" s="3">
        <f>COUNTIF($B$4:B424,B424)</f>
        <v>22</v>
      </c>
      <c r="B424" s="4" t="s">
        <v>5417</v>
      </c>
      <c r="C424" s="4" t="s">
        <v>5418</v>
      </c>
      <c r="D424" s="4" t="s">
        <v>5437</v>
      </c>
      <c r="E424" s="5">
        <v>9.23</v>
      </c>
    </row>
    <row r="425" spans="1:5">
      <c r="A425" s="3">
        <f>COUNTIF($B$4:B425,B425)</f>
        <v>23</v>
      </c>
      <c r="B425" s="4" t="s">
        <v>5417</v>
      </c>
      <c r="C425" s="4" t="s">
        <v>5418</v>
      </c>
      <c r="D425" s="4" t="s">
        <v>355</v>
      </c>
      <c r="E425" s="5">
        <v>6.74</v>
      </c>
    </row>
    <row r="426" spans="1:5">
      <c r="A426" s="3">
        <f>COUNTIF($B$4:B426,B426)</f>
        <v>1</v>
      </c>
      <c r="B426" s="4" t="s">
        <v>5438</v>
      </c>
      <c r="C426" s="4" t="s">
        <v>5439</v>
      </c>
      <c r="D426" s="4" t="s">
        <v>5440</v>
      </c>
      <c r="E426" s="5">
        <v>9.65</v>
      </c>
    </row>
    <row r="427" spans="1:5">
      <c r="A427" s="3">
        <f>COUNTIF($B$4:B427,B427)</f>
        <v>2</v>
      </c>
      <c r="B427" s="4" t="s">
        <v>5438</v>
      </c>
      <c r="C427" s="4" t="s">
        <v>5439</v>
      </c>
      <c r="D427" s="4" t="s">
        <v>5441</v>
      </c>
      <c r="E427" s="5">
        <v>5.6</v>
      </c>
    </row>
    <row r="428" spans="1:5">
      <c r="A428" s="3">
        <f>COUNTIF($B$4:B428,B428)</f>
        <v>3</v>
      </c>
      <c r="B428" s="4" t="s">
        <v>5438</v>
      </c>
      <c r="C428" s="4" t="s">
        <v>5439</v>
      </c>
      <c r="D428" s="4" t="s">
        <v>5442</v>
      </c>
      <c r="E428" s="5">
        <v>7.72</v>
      </c>
    </row>
    <row r="429" spans="1:5">
      <c r="A429" s="3">
        <f>COUNTIF($B$4:B429,B429)</f>
        <v>4</v>
      </c>
      <c r="B429" s="4" t="s">
        <v>5438</v>
      </c>
      <c r="C429" s="4" t="s">
        <v>5439</v>
      </c>
      <c r="D429" s="4" t="s">
        <v>5443</v>
      </c>
      <c r="E429" s="5">
        <v>3.72</v>
      </c>
    </row>
    <row r="430" spans="1:5">
      <c r="A430" s="3">
        <f>COUNTIF($B$4:B430,B430)</f>
        <v>5</v>
      </c>
      <c r="B430" s="4" t="s">
        <v>5438</v>
      </c>
      <c r="C430" s="4" t="s">
        <v>5439</v>
      </c>
      <c r="D430" s="4" t="s">
        <v>5444</v>
      </c>
      <c r="E430" s="5">
        <v>8.52</v>
      </c>
    </row>
    <row r="431" spans="1:5">
      <c r="A431" s="3">
        <f>COUNTIF($B$4:B431,B431)</f>
        <v>6</v>
      </c>
      <c r="B431" s="4" t="s">
        <v>5438</v>
      </c>
      <c r="C431" s="4" t="s">
        <v>5439</v>
      </c>
      <c r="D431" s="4" t="s">
        <v>5445</v>
      </c>
      <c r="E431" s="5">
        <v>4.2</v>
      </c>
    </row>
    <row r="432" spans="1:5">
      <c r="A432" s="3">
        <f>COUNTIF($B$4:B432,B432)</f>
        <v>7</v>
      </c>
      <c r="B432" s="4" t="s">
        <v>5438</v>
      </c>
      <c r="C432" s="4" t="s">
        <v>5439</v>
      </c>
      <c r="D432" s="4" t="s">
        <v>5446</v>
      </c>
      <c r="E432" s="5">
        <v>8.2</v>
      </c>
    </row>
    <row r="433" spans="1:5">
      <c r="A433" s="3">
        <f>COUNTIF($B$4:B433,B433)</f>
        <v>8</v>
      </c>
      <c r="B433" s="4" t="s">
        <v>5438</v>
      </c>
      <c r="C433" s="4" t="s">
        <v>5439</v>
      </c>
      <c r="D433" s="4" t="s">
        <v>5447</v>
      </c>
      <c r="E433" s="5">
        <v>7.72</v>
      </c>
    </row>
    <row r="434" spans="1:5">
      <c r="A434" s="3">
        <f>COUNTIF($B$4:B434,B434)</f>
        <v>9</v>
      </c>
      <c r="B434" s="4" t="s">
        <v>5438</v>
      </c>
      <c r="C434" s="4" t="s">
        <v>5439</v>
      </c>
      <c r="D434" s="4" t="s">
        <v>5448</v>
      </c>
      <c r="E434" s="5">
        <v>7.55</v>
      </c>
    </row>
    <row r="435" spans="1:5">
      <c r="A435" s="3">
        <f>COUNTIF($B$4:B435,B435)</f>
        <v>10</v>
      </c>
      <c r="B435" s="4" t="s">
        <v>5438</v>
      </c>
      <c r="C435" s="4" t="s">
        <v>5439</v>
      </c>
      <c r="D435" s="4" t="s">
        <v>5449</v>
      </c>
      <c r="E435" s="5">
        <v>6.92</v>
      </c>
    </row>
    <row r="436" spans="1:5">
      <c r="A436" s="3">
        <f>COUNTIF($B$4:B436,B436)</f>
        <v>11</v>
      </c>
      <c r="B436" s="4" t="s">
        <v>5438</v>
      </c>
      <c r="C436" s="4" t="s">
        <v>5439</v>
      </c>
      <c r="D436" s="4" t="s">
        <v>5450</v>
      </c>
      <c r="E436" s="5">
        <v>11.8</v>
      </c>
    </row>
    <row r="437" spans="1:5">
      <c r="A437" s="3">
        <f>COUNTIF($B$4:B437,B437)</f>
        <v>12</v>
      </c>
      <c r="B437" s="4" t="s">
        <v>5438</v>
      </c>
      <c r="C437" s="4" t="s">
        <v>5439</v>
      </c>
      <c r="D437" s="4" t="s">
        <v>5451</v>
      </c>
      <c r="E437" s="5">
        <v>9.18</v>
      </c>
    </row>
    <row r="438" spans="1:5">
      <c r="A438" s="3">
        <f>COUNTIF($B$4:B438,B438)</f>
        <v>13</v>
      </c>
      <c r="B438" s="4" t="s">
        <v>5438</v>
      </c>
      <c r="C438" s="4" t="s">
        <v>5439</v>
      </c>
      <c r="D438" s="4" t="s">
        <v>5452</v>
      </c>
      <c r="E438" s="5">
        <v>7.12</v>
      </c>
    </row>
    <row r="439" spans="1:5">
      <c r="A439" s="3">
        <f>COUNTIF($B$4:B439,B439)</f>
        <v>14</v>
      </c>
      <c r="B439" s="4" t="s">
        <v>5438</v>
      </c>
      <c r="C439" s="4" t="s">
        <v>5439</v>
      </c>
      <c r="D439" s="4" t="s">
        <v>5453</v>
      </c>
      <c r="E439" s="5">
        <v>10.6</v>
      </c>
    </row>
    <row r="440" spans="1:5">
      <c r="A440" s="3">
        <f>COUNTIF($B$4:B440,B440)</f>
        <v>15</v>
      </c>
      <c r="B440" s="4" t="s">
        <v>5438</v>
      </c>
      <c r="C440" s="4" t="s">
        <v>5439</v>
      </c>
      <c r="D440" s="4" t="s">
        <v>5454</v>
      </c>
      <c r="E440" s="5">
        <v>13.23</v>
      </c>
    </row>
    <row r="441" spans="1:5">
      <c r="A441" s="3">
        <f>COUNTIF($B$4:B441,B441)</f>
        <v>16</v>
      </c>
      <c r="B441" s="4" t="s">
        <v>5438</v>
      </c>
      <c r="C441" s="4" t="s">
        <v>5439</v>
      </c>
      <c r="D441" s="4" t="s">
        <v>5455</v>
      </c>
      <c r="E441" s="5">
        <v>2.4</v>
      </c>
    </row>
    <row r="442" spans="1:5">
      <c r="A442" s="3">
        <f>COUNTIF($B$4:B442,B442)</f>
        <v>17</v>
      </c>
      <c r="B442" s="4" t="s">
        <v>5438</v>
      </c>
      <c r="C442" s="4" t="s">
        <v>5439</v>
      </c>
      <c r="D442" s="4" t="s">
        <v>1535</v>
      </c>
      <c r="E442" s="5">
        <v>8.9</v>
      </c>
    </row>
    <row r="443" spans="1:5">
      <c r="A443" s="3">
        <f>COUNTIF($B$4:B443,B443)</f>
        <v>18</v>
      </c>
      <c r="B443" s="4" t="s">
        <v>5438</v>
      </c>
      <c r="C443" s="4" t="s">
        <v>5439</v>
      </c>
      <c r="D443" s="4" t="s">
        <v>5456</v>
      </c>
      <c r="E443" s="5">
        <v>9.6</v>
      </c>
    </row>
    <row r="444" spans="1:5">
      <c r="A444" s="3">
        <f>COUNTIF($B$4:B444,B444)</f>
        <v>19</v>
      </c>
      <c r="B444" s="4" t="s">
        <v>5438</v>
      </c>
      <c r="C444" s="4" t="s">
        <v>5439</v>
      </c>
      <c r="D444" s="4" t="s">
        <v>5457</v>
      </c>
      <c r="E444" s="5">
        <v>6.23</v>
      </c>
    </row>
    <row r="445" spans="1:5">
      <c r="A445" s="3">
        <f>COUNTIF($B$4:B445,B445)</f>
        <v>20</v>
      </c>
      <c r="B445" s="4" t="s">
        <v>5438</v>
      </c>
      <c r="C445" s="4" t="s">
        <v>5439</v>
      </c>
      <c r="D445" s="4" t="s">
        <v>5458</v>
      </c>
      <c r="E445" s="5">
        <v>7.12</v>
      </c>
    </row>
    <row r="446" spans="1:5">
      <c r="A446" s="3">
        <f>COUNTIF($B$4:B446,B446)</f>
        <v>21</v>
      </c>
      <c r="B446" s="4" t="s">
        <v>5438</v>
      </c>
      <c r="C446" s="4" t="s">
        <v>5439</v>
      </c>
      <c r="D446" s="4" t="s">
        <v>5459</v>
      </c>
      <c r="E446" s="5">
        <v>9.6</v>
      </c>
    </row>
    <row r="447" spans="1:5">
      <c r="A447" s="3">
        <f>COUNTIF($B$4:B447,B447)</f>
        <v>22</v>
      </c>
      <c r="B447" s="4" t="s">
        <v>5438</v>
      </c>
      <c r="C447" s="4" t="s">
        <v>5439</v>
      </c>
      <c r="D447" s="4" t="s">
        <v>5460</v>
      </c>
      <c r="E447" s="5">
        <v>4.8</v>
      </c>
    </row>
    <row r="448" spans="1:5">
      <c r="A448" s="3">
        <f>COUNTIF($B$4:B448,B448)</f>
        <v>23</v>
      </c>
      <c r="B448" s="4" t="s">
        <v>5438</v>
      </c>
      <c r="C448" s="4" t="s">
        <v>5439</v>
      </c>
      <c r="D448" s="4" t="s">
        <v>5461</v>
      </c>
      <c r="E448" s="5">
        <v>1.93</v>
      </c>
    </row>
    <row r="449" spans="1:5">
      <c r="A449" s="3">
        <f>COUNTIF($B$4:B449,B449)</f>
        <v>24</v>
      </c>
      <c r="B449" s="4" t="s">
        <v>5438</v>
      </c>
      <c r="C449" s="4" t="s">
        <v>5439</v>
      </c>
      <c r="D449" s="4" t="s">
        <v>5462</v>
      </c>
      <c r="E449" s="5">
        <v>13.18</v>
      </c>
    </row>
    <row r="450" spans="1:5">
      <c r="A450" s="3">
        <f>COUNTIF($B$4:B450,B450)</f>
        <v>25</v>
      </c>
      <c r="B450" s="4" t="s">
        <v>5438</v>
      </c>
      <c r="C450" s="4" t="s">
        <v>5439</v>
      </c>
      <c r="D450" s="4" t="s">
        <v>5463</v>
      </c>
      <c r="E450" s="5">
        <v>5.34</v>
      </c>
    </row>
    <row r="451" spans="1:5">
      <c r="A451" s="3">
        <f>COUNTIF($B$4:B451,B451)</f>
        <v>26</v>
      </c>
      <c r="B451" s="4" t="s">
        <v>5438</v>
      </c>
      <c r="C451" s="4" t="s">
        <v>5439</v>
      </c>
      <c r="D451" s="4" t="s">
        <v>5464</v>
      </c>
      <c r="E451" s="5">
        <v>7.72</v>
      </c>
    </row>
    <row r="452" spans="1:5">
      <c r="A452" s="3">
        <f>COUNTIF($B$4:B452,B452)</f>
        <v>27</v>
      </c>
      <c r="B452" s="4" t="s">
        <v>5438</v>
      </c>
      <c r="C452" s="4" t="s">
        <v>5439</v>
      </c>
      <c r="D452" s="4" t="s">
        <v>5465</v>
      </c>
      <c r="E452" s="5">
        <v>5.46</v>
      </c>
    </row>
    <row r="453" spans="1:5">
      <c r="A453" s="3">
        <f>COUNTIF($B$4:B453,B453)</f>
        <v>28</v>
      </c>
      <c r="B453" s="4" t="s">
        <v>5438</v>
      </c>
      <c r="C453" s="4" t="s">
        <v>5439</v>
      </c>
      <c r="D453" s="4" t="s">
        <v>5466</v>
      </c>
      <c r="E453" s="5">
        <v>8.38</v>
      </c>
    </row>
    <row r="454" spans="1:5">
      <c r="A454" s="3">
        <f>COUNTIF($B$4:B454,B454)</f>
        <v>29</v>
      </c>
      <c r="B454" s="4" t="s">
        <v>5438</v>
      </c>
      <c r="C454" s="4" t="s">
        <v>5439</v>
      </c>
      <c r="D454" s="4" t="s">
        <v>5467</v>
      </c>
      <c r="E454" s="5">
        <v>8.68</v>
      </c>
    </row>
    <row r="455" spans="1:5">
      <c r="A455" s="3">
        <f>COUNTIF($B$4:B455,B455)</f>
        <v>30</v>
      </c>
      <c r="B455" s="4" t="s">
        <v>5438</v>
      </c>
      <c r="C455" s="4" t="s">
        <v>5439</v>
      </c>
      <c r="D455" s="4" t="s">
        <v>5468</v>
      </c>
      <c r="E455" s="5">
        <v>7.55</v>
      </c>
    </row>
    <row r="456" spans="1:5">
      <c r="A456" s="3">
        <f>COUNTIF($B$4:B456,B456)</f>
        <v>31</v>
      </c>
      <c r="B456" s="4" t="s">
        <v>5438</v>
      </c>
      <c r="C456" s="4" t="s">
        <v>5439</v>
      </c>
      <c r="D456" s="4" t="s">
        <v>3544</v>
      </c>
      <c r="E456" s="5">
        <v>13.51</v>
      </c>
    </row>
    <row r="457" spans="1:5">
      <c r="A457" s="3">
        <f>COUNTIF($B$4:B457,B457)</f>
        <v>32</v>
      </c>
      <c r="B457" s="4" t="s">
        <v>5438</v>
      </c>
      <c r="C457" s="4" t="s">
        <v>5439</v>
      </c>
      <c r="D457" s="4" t="s">
        <v>5469</v>
      </c>
      <c r="E457" s="5">
        <v>4</v>
      </c>
    </row>
    <row r="458" spans="1:5">
      <c r="A458" s="3">
        <f>COUNTIF($B$4:B458,B458)</f>
        <v>33</v>
      </c>
      <c r="B458" s="4" t="s">
        <v>5438</v>
      </c>
      <c r="C458" s="4" t="s">
        <v>5439</v>
      </c>
      <c r="D458" s="4" t="s">
        <v>5470</v>
      </c>
      <c r="E458" s="5">
        <v>14.04</v>
      </c>
    </row>
    <row r="459" spans="1:5">
      <c r="A459" s="3">
        <f>COUNTIF($B$4:B459,B459)</f>
        <v>34</v>
      </c>
      <c r="B459" s="4" t="s">
        <v>5438</v>
      </c>
      <c r="C459" s="4" t="s">
        <v>5439</v>
      </c>
      <c r="D459" s="4" t="s">
        <v>5471</v>
      </c>
      <c r="E459" s="5">
        <v>14.3</v>
      </c>
    </row>
    <row r="460" ht="40.5" spans="1:5">
      <c r="A460" s="3">
        <v>35</v>
      </c>
      <c r="B460" s="4" t="s">
        <v>5438</v>
      </c>
      <c r="C460" s="4" t="s">
        <v>5439</v>
      </c>
      <c r="D460" s="9" t="s">
        <v>5472</v>
      </c>
      <c r="E460" s="5">
        <v>120.4</v>
      </c>
    </row>
    <row r="461" spans="1:5">
      <c r="A461" s="3">
        <f>COUNTIF($B$4:B461,B461)</f>
        <v>1</v>
      </c>
      <c r="B461" s="4" t="s">
        <v>5473</v>
      </c>
      <c r="C461" s="4" t="s">
        <v>5474</v>
      </c>
      <c r="D461" s="4" t="s">
        <v>5475</v>
      </c>
      <c r="E461" s="5">
        <v>6.18</v>
      </c>
    </row>
    <row r="462" spans="1:5">
      <c r="A462" s="3">
        <f>COUNTIF($B$4:B462,B462)</f>
        <v>2</v>
      </c>
      <c r="B462" s="4" t="s">
        <v>5473</v>
      </c>
      <c r="C462" s="4" t="s">
        <v>5474</v>
      </c>
      <c r="D462" s="4" t="s">
        <v>5476</v>
      </c>
      <c r="E462" s="5">
        <v>13.38</v>
      </c>
    </row>
    <row r="463" spans="1:5">
      <c r="A463" s="3">
        <f>COUNTIF($B$4:B463,B463)</f>
        <v>3</v>
      </c>
      <c r="B463" s="4" t="s">
        <v>5473</v>
      </c>
      <c r="C463" s="4" t="s">
        <v>5474</v>
      </c>
      <c r="D463" s="4" t="s">
        <v>5477</v>
      </c>
      <c r="E463" s="5">
        <v>4.26</v>
      </c>
    </row>
    <row r="464" spans="1:5">
      <c r="A464" s="3">
        <f>COUNTIF($B$4:B464,B464)</f>
        <v>4</v>
      </c>
      <c r="B464" s="4" t="s">
        <v>5473</v>
      </c>
      <c r="C464" s="4" t="s">
        <v>5474</v>
      </c>
      <c r="D464" s="4" t="s">
        <v>5478</v>
      </c>
      <c r="E464" s="5">
        <v>7.3</v>
      </c>
    </row>
    <row r="465" spans="1:5">
      <c r="A465" s="3">
        <f>COUNTIF($B$4:B465,B465)</f>
        <v>5</v>
      </c>
      <c r="B465" s="4" t="s">
        <v>5473</v>
      </c>
      <c r="C465" s="4" t="s">
        <v>5474</v>
      </c>
      <c r="D465" s="4" t="s">
        <v>5479</v>
      </c>
      <c r="E465" s="5">
        <v>9.74</v>
      </c>
    </row>
    <row r="466" spans="1:5">
      <c r="A466" s="3">
        <f>COUNTIF($B$4:B466,B466)</f>
        <v>6</v>
      </c>
      <c r="B466" s="4" t="s">
        <v>5473</v>
      </c>
      <c r="C466" s="4" t="s">
        <v>5474</v>
      </c>
      <c r="D466" s="4" t="s">
        <v>5480</v>
      </c>
      <c r="E466" s="5">
        <v>11.56</v>
      </c>
    </row>
    <row r="467" spans="1:5">
      <c r="A467" s="3">
        <f>COUNTIF($B$4:B467,B467)</f>
        <v>7</v>
      </c>
      <c r="B467" s="4" t="s">
        <v>5473</v>
      </c>
      <c r="C467" s="4" t="s">
        <v>5474</v>
      </c>
      <c r="D467" s="4" t="s">
        <v>5481</v>
      </c>
      <c r="E467" s="5">
        <v>8.01</v>
      </c>
    </row>
    <row r="468" spans="1:5">
      <c r="A468" s="3">
        <f>COUNTIF($B$4:B468,B468)</f>
        <v>8</v>
      </c>
      <c r="B468" s="4" t="s">
        <v>5473</v>
      </c>
      <c r="C468" s="4" t="s">
        <v>5474</v>
      </c>
      <c r="D468" s="4" t="s">
        <v>5482</v>
      </c>
      <c r="E468" s="5">
        <v>6.58</v>
      </c>
    </row>
    <row r="469" spans="1:5">
      <c r="A469" s="3">
        <f>COUNTIF($B$4:B469,B469)</f>
        <v>9</v>
      </c>
      <c r="B469" s="4" t="s">
        <v>5473</v>
      </c>
      <c r="C469" s="4" t="s">
        <v>5474</v>
      </c>
      <c r="D469" s="4" t="s">
        <v>5483</v>
      </c>
      <c r="E469" s="5">
        <v>4.88</v>
      </c>
    </row>
    <row r="470" spans="1:5">
      <c r="A470" s="3">
        <f>COUNTIF($B$4:B470,B470)</f>
        <v>10</v>
      </c>
      <c r="B470" s="4" t="s">
        <v>5473</v>
      </c>
      <c r="C470" s="4" t="s">
        <v>5474</v>
      </c>
      <c r="D470" s="4" t="s">
        <v>5484</v>
      </c>
      <c r="E470" s="5">
        <v>7.31</v>
      </c>
    </row>
    <row r="471" spans="1:5">
      <c r="A471" s="3">
        <f>COUNTIF($B$4:B471,B471)</f>
        <v>11</v>
      </c>
      <c r="B471" s="4" t="s">
        <v>5473</v>
      </c>
      <c r="C471" s="4" t="s">
        <v>5474</v>
      </c>
      <c r="D471" s="4" t="s">
        <v>5485</v>
      </c>
      <c r="E471" s="5">
        <v>8.61</v>
      </c>
    </row>
    <row r="472" spans="1:5">
      <c r="A472" s="3">
        <f>COUNTIF($B$4:B472,B472)</f>
        <v>12</v>
      </c>
      <c r="B472" s="4" t="s">
        <v>5473</v>
      </c>
      <c r="C472" s="4" t="s">
        <v>5474</v>
      </c>
      <c r="D472" s="4" t="s">
        <v>5486</v>
      </c>
      <c r="E472" s="5">
        <v>10.14</v>
      </c>
    </row>
    <row r="473" spans="1:5">
      <c r="A473" s="3">
        <f>COUNTIF($B$4:B473,B473)</f>
        <v>13</v>
      </c>
      <c r="B473" s="4" t="s">
        <v>5473</v>
      </c>
      <c r="C473" s="4" t="s">
        <v>5474</v>
      </c>
      <c r="D473" s="4" t="s">
        <v>5487</v>
      </c>
      <c r="E473" s="5">
        <v>7.3</v>
      </c>
    </row>
    <row r="474" spans="1:5">
      <c r="A474" s="3">
        <f>COUNTIF($B$4:B474,B474)</f>
        <v>14</v>
      </c>
      <c r="B474" s="4" t="s">
        <v>5473</v>
      </c>
      <c r="C474" s="4" t="s">
        <v>5474</v>
      </c>
      <c r="D474" s="4" t="s">
        <v>5488</v>
      </c>
      <c r="E474" s="5">
        <v>5.88</v>
      </c>
    </row>
    <row r="475" spans="1:5">
      <c r="A475" s="3">
        <f>COUNTIF($B$4:B475,B475)</f>
        <v>15</v>
      </c>
      <c r="B475" s="4" t="s">
        <v>5473</v>
      </c>
      <c r="C475" s="4" t="s">
        <v>5474</v>
      </c>
      <c r="D475" s="4" t="s">
        <v>5489</v>
      </c>
      <c r="E475" s="5">
        <v>8.32</v>
      </c>
    </row>
    <row r="476" spans="1:5">
      <c r="A476" s="3">
        <f>COUNTIF($B$4:B476,B476)</f>
        <v>16</v>
      </c>
      <c r="B476" s="4" t="s">
        <v>5473</v>
      </c>
      <c r="C476" s="4" t="s">
        <v>5474</v>
      </c>
      <c r="D476" s="4" t="s">
        <v>5490</v>
      </c>
      <c r="E476" s="5">
        <v>11.12</v>
      </c>
    </row>
    <row r="477" spans="1:5">
      <c r="A477" s="3">
        <f>COUNTIF($B$4:B477,B477)</f>
        <v>17</v>
      </c>
      <c r="B477" s="4" t="s">
        <v>5473</v>
      </c>
      <c r="C477" s="4" t="s">
        <v>5474</v>
      </c>
      <c r="D477" s="4" t="s">
        <v>5491</v>
      </c>
      <c r="E477" s="5">
        <v>13.72</v>
      </c>
    </row>
    <row r="478" spans="1:5">
      <c r="A478" s="3">
        <f>COUNTIF($B$4:B478,B478)</f>
        <v>18</v>
      </c>
      <c r="B478" s="4" t="s">
        <v>5473</v>
      </c>
      <c r="C478" s="4" t="s">
        <v>5474</v>
      </c>
      <c r="D478" s="4" t="s">
        <v>5492</v>
      </c>
      <c r="E478" s="5">
        <v>6.48</v>
      </c>
    </row>
    <row r="479" spans="1:5">
      <c r="A479" s="3">
        <f>COUNTIF($B$4:B479,B479)</f>
        <v>19</v>
      </c>
      <c r="B479" s="4" t="s">
        <v>5473</v>
      </c>
      <c r="C479" s="4" t="s">
        <v>5474</v>
      </c>
      <c r="D479" s="4" t="s">
        <v>5493</v>
      </c>
      <c r="E479" s="5">
        <v>8.1</v>
      </c>
    </row>
    <row r="480" spans="1:5">
      <c r="A480" s="3">
        <f>COUNTIF($B$4:B480,B480)</f>
        <v>20</v>
      </c>
      <c r="B480" s="4" t="s">
        <v>5473</v>
      </c>
      <c r="C480" s="4" t="s">
        <v>5474</v>
      </c>
      <c r="D480" s="4" t="s">
        <v>5494</v>
      </c>
      <c r="E480" s="5">
        <v>7.3</v>
      </c>
    </row>
    <row r="481" spans="1:5">
      <c r="A481" s="3">
        <f>COUNTIF($B$4:B481,B481)</f>
        <v>21</v>
      </c>
      <c r="B481" s="4" t="s">
        <v>5473</v>
      </c>
      <c r="C481" s="4" t="s">
        <v>5474</v>
      </c>
      <c r="D481" s="4" t="s">
        <v>5495</v>
      </c>
      <c r="E481" s="5">
        <v>2.44</v>
      </c>
    </row>
    <row r="482" spans="1:5">
      <c r="A482" s="3">
        <f>COUNTIF($B$4:B482,B482)</f>
        <v>22</v>
      </c>
      <c r="B482" s="4" t="s">
        <v>5473</v>
      </c>
      <c r="C482" s="4" t="s">
        <v>5474</v>
      </c>
      <c r="D482" s="4" t="s">
        <v>5496</v>
      </c>
      <c r="E482" s="5">
        <v>8.36</v>
      </c>
    </row>
    <row r="483" spans="1:5">
      <c r="A483" s="3">
        <f>COUNTIF($B$4:B483,B483)</f>
        <v>23</v>
      </c>
      <c r="B483" s="4" t="s">
        <v>5473</v>
      </c>
      <c r="C483" s="4" t="s">
        <v>5474</v>
      </c>
      <c r="D483" s="4" t="s">
        <v>5497</v>
      </c>
      <c r="E483" s="5">
        <v>6.48</v>
      </c>
    </row>
    <row r="484" spans="1:5">
      <c r="A484" s="3">
        <f>COUNTIF($B$4:B484,B484)</f>
        <v>24</v>
      </c>
      <c r="B484" s="4" t="s">
        <v>5473</v>
      </c>
      <c r="C484" s="4" t="s">
        <v>5474</v>
      </c>
      <c r="D484" s="4" t="s">
        <v>5498</v>
      </c>
      <c r="E484" s="5">
        <v>2.64</v>
      </c>
    </row>
    <row r="485" spans="1:5">
      <c r="A485" s="3">
        <f>COUNTIF($B$4:B485,B485)</f>
        <v>25</v>
      </c>
      <c r="B485" s="4" t="s">
        <v>5473</v>
      </c>
      <c r="C485" s="4" t="s">
        <v>5474</v>
      </c>
      <c r="D485" s="4" t="s">
        <v>5499</v>
      </c>
      <c r="E485" s="5">
        <v>2.84</v>
      </c>
    </row>
    <row r="486" spans="1:5">
      <c r="A486" s="3">
        <f>COUNTIF($B$4:B486,B486)</f>
        <v>26</v>
      </c>
      <c r="B486" s="4" t="s">
        <v>5473</v>
      </c>
      <c r="C486" s="4" t="s">
        <v>5474</v>
      </c>
      <c r="D486" s="4" t="s">
        <v>5500</v>
      </c>
      <c r="E486" s="5">
        <v>7.1</v>
      </c>
    </row>
    <row r="487" spans="1:5">
      <c r="A487" s="3">
        <f>COUNTIF($B$4:B487,B487)</f>
        <v>27</v>
      </c>
      <c r="B487" s="4" t="s">
        <v>5473</v>
      </c>
      <c r="C487" s="4" t="s">
        <v>5474</v>
      </c>
      <c r="D487" s="4" t="s">
        <v>5501</v>
      </c>
      <c r="E487" s="5">
        <v>16.53</v>
      </c>
    </row>
    <row r="488" spans="1:5">
      <c r="A488" s="3">
        <f>COUNTIF($B$4:B488,B488)</f>
        <v>28</v>
      </c>
      <c r="B488" s="4" t="s">
        <v>5473</v>
      </c>
      <c r="C488" s="4" t="s">
        <v>5474</v>
      </c>
      <c r="D488" s="4" t="s">
        <v>5502</v>
      </c>
      <c r="E488" s="5">
        <v>7.3</v>
      </c>
    </row>
    <row r="489" spans="1:5">
      <c r="A489" s="3">
        <f>COUNTIF($B$4:B489,B489)</f>
        <v>29</v>
      </c>
      <c r="B489" s="4" t="s">
        <v>5473</v>
      </c>
      <c r="C489" s="4" t="s">
        <v>5474</v>
      </c>
      <c r="D489" s="4" t="s">
        <v>5503</v>
      </c>
      <c r="E489" s="5">
        <v>8.1</v>
      </c>
    </row>
    <row r="490" spans="1:5">
      <c r="A490" s="3">
        <f>COUNTIF($B$4:B490,B490)</f>
        <v>30</v>
      </c>
      <c r="B490" s="4" t="s">
        <v>5473</v>
      </c>
      <c r="C490" s="4" t="s">
        <v>5474</v>
      </c>
      <c r="D490" s="4" t="s">
        <v>5504</v>
      </c>
      <c r="E490" s="5">
        <v>9.28</v>
      </c>
    </row>
    <row r="491" spans="1:5">
      <c r="A491" s="3">
        <f>COUNTIF($B$4:B491,B491)</f>
        <v>31</v>
      </c>
      <c r="B491" s="4" t="s">
        <v>5473</v>
      </c>
      <c r="C491" s="4" t="s">
        <v>5474</v>
      </c>
      <c r="D491" s="4" t="s">
        <v>5505</v>
      </c>
      <c r="E491" s="5">
        <v>6.53</v>
      </c>
    </row>
    <row r="492" spans="1:5">
      <c r="A492" s="3">
        <f>COUNTIF($B$4:B492,B492)</f>
        <v>32</v>
      </c>
      <c r="B492" s="4" t="s">
        <v>5473</v>
      </c>
      <c r="C492" s="4" t="s">
        <v>5474</v>
      </c>
      <c r="D492" s="4" t="s">
        <v>5506</v>
      </c>
      <c r="E492" s="5">
        <v>5.68</v>
      </c>
    </row>
    <row r="493" spans="1:5">
      <c r="A493" s="3">
        <f>COUNTIF($B$4:B493,B493)</f>
        <v>33</v>
      </c>
      <c r="B493" s="4" t="s">
        <v>5473</v>
      </c>
      <c r="C493" s="4" t="s">
        <v>5474</v>
      </c>
      <c r="D493" s="4" t="s">
        <v>5507</v>
      </c>
      <c r="E493" s="5">
        <v>7.1</v>
      </c>
    </row>
    <row r="494" spans="1:5">
      <c r="A494" s="3">
        <f>COUNTIF($B$4:B494,B494)</f>
        <v>34</v>
      </c>
      <c r="B494" s="4" t="s">
        <v>5473</v>
      </c>
      <c r="C494" s="4" t="s">
        <v>5474</v>
      </c>
      <c r="D494" s="4" t="s">
        <v>5508</v>
      </c>
      <c r="E494" s="5">
        <v>4.26</v>
      </c>
    </row>
    <row r="495" spans="1:5">
      <c r="A495" s="3">
        <f>COUNTIF($B$4:B495,B495)</f>
        <v>35</v>
      </c>
      <c r="B495" s="4" t="s">
        <v>5473</v>
      </c>
      <c r="C495" s="4" t="s">
        <v>5474</v>
      </c>
      <c r="D495" s="4" t="s">
        <v>5509</v>
      </c>
      <c r="E495" s="5">
        <v>5.46</v>
      </c>
    </row>
    <row r="496" spans="1:5">
      <c r="A496" s="3">
        <f>COUNTIF($B$4:B496,B496)</f>
        <v>36</v>
      </c>
      <c r="B496" s="4" t="s">
        <v>5473</v>
      </c>
      <c r="C496" s="4" t="s">
        <v>5474</v>
      </c>
      <c r="D496" s="4" t="s">
        <v>5510</v>
      </c>
      <c r="E496" s="5">
        <v>2.84</v>
      </c>
    </row>
    <row r="497" spans="1:5">
      <c r="A497" s="3">
        <f>COUNTIF($B$4:B497,B497)</f>
        <v>37</v>
      </c>
      <c r="B497" s="4" t="s">
        <v>5473</v>
      </c>
      <c r="C497" s="4" t="s">
        <v>5474</v>
      </c>
      <c r="D497" s="4" t="s">
        <v>5511</v>
      </c>
      <c r="E497" s="5">
        <v>7.5</v>
      </c>
    </row>
    <row r="498" spans="1:5">
      <c r="A498" s="3">
        <f>COUNTIF($B$4:B498,B498)</f>
        <v>38</v>
      </c>
      <c r="B498" s="4" t="s">
        <v>5473</v>
      </c>
      <c r="C498" s="4" t="s">
        <v>5474</v>
      </c>
      <c r="D498" s="4" t="s">
        <v>5512</v>
      </c>
      <c r="E498" s="5">
        <v>8.21</v>
      </c>
    </row>
    <row r="499" spans="1:5">
      <c r="A499" s="3">
        <f>COUNTIF($B$4:B499,B499)</f>
        <v>39</v>
      </c>
      <c r="B499" s="4" t="s">
        <v>5473</v>
      </c>
      <c r="C499" s="4" t="s">
        <v>5474</v>
      </c>
      <c r="D499" s="4" t="s">
        <v>5513</v>
      </c>
      <c r="E499" s="5">
        <v>8.76</v>
      </c>
    </row>
    <row r="500" spans="1:5">
      <c r="A500" s="3">
        <f>COUNTIF($B$4:B500,B500)</f>
        <v>40</v>
      </c>
      <c r="B500" s="4" t="s">
        <v>5473</v>
      </c>
      <c r="C500" s="4" t="s">
        <v>5474</v>
      </c>
      <c r="D500" s="4" t="s">
        <v>5514</v>
      </c>
      <c r="E500" s="5">
        <v>4.86</v>
      </c>
    </row>
    <row r="501" spans="1:5">
      <c r="A501" s="3">
        <f>COUNTIF($B$4:B501,B501)</f>
        <v>41</v>
      </c>
      <c r="B501" s="4" t="s">
        <v>5473</v>
      </c>
      <c r="C501" s="4" t="s">
        <v>5474</v>
      </c>
      <c r="D501" s="4" t="s">
        <v>5515</v>
      </c>
      <c r="E501" s="5">
        <v>5.9</v>
      </c>
    </row>
    <row r="502" spans="1:5">
      <c r="A502" s="3">
        <f>COUNTIF($B$4:B502,B502)</f>
        <v>42</v>
      </c>
      <c r="B502" s="4" t="s">
        <v>5473</v>
      </c>
      <c r="C502" s="4" t="s">
        <v>5474</v>
      </c>
      <c r="D502" s="4" t="s">
        <v>5516</v>
      </c>
      <c r="E502" s="5">
        <v>7.4</v>
      </c>
    </row>
    <row r="503" spans="1:5">
      <c r="A503" s="3">
        <f>COUNTIF($B$4:B503,B503)</f>
        <v>43</v>
      </c>
      <c r="B503" s="4" t="s">
        <v>5473</v>
      </c>
      <c r="C503" s="4" t="s">
        <v>5474</v>
      </c>
      <c r="D503" s="4" t="s">
        <v>5517</v>
      </c>
      <c r="E503" s="5">
        <v>5.68</v>
      </c>
    </row>
    <row r="504" spans="1:5">
      <c r="A504" s="3">
        <f>COUNTIF($B$4:B504,B504)</f>
        <v>44</v>
      </c>
      <c r="B504" s="4" t="s">
        <v>5473</v>
      </c>
      <c r="C504" s="4" t="s">
        <v>5474</v>
      </c>
      <c r="D504" s="4" t="s">
        <v>5518</v>
      </c>
      <c r="E504" s="5">
        <v>5.68</v>
      </c>
    </row>
    <row r="505" spans="1:5">
      <c r="A505" s="3">
        <f>COUNTIF($B$4:B505,B505)</f>
        <v>45</v>
      </c>
      <c r="B505" s="4" t="s">
        <v>5473</v>
      </c>
      <c r="C505" s="4" t="s">
        <v>5474</v>
      </c>
      <c r="D505" s="4" t="s">
        <v>5519</v>
      </c>
      <c r="E505" s="5">
        <v>10.42</v>
      </c>
    </row>
    <row r="506" spans="1:5">
      <c r="A506" s="3">
        <f>COUNTIF($B$4:B506,B506)</f>
        <v>46</v>
      </c>
      <c r="B506" s="4" t="s">
        <v>5473</v>
      </c>
      <c r="C506" s="4" t="s">
        <v>5474</v>
      </c>
      <c r="D506" s="4" t="s">
        <v>5520</v>
      </c>
      <c r="E506" s="5">
        <v>4.26</v>
      </c>
    </row>
    <row r="507" spans="1:5">
      <c r="A507" s="3">
        <f>COUNTIF($B$4:B507,B507)</f>
        <v>47</v>
      </c>
      <c r="B507" s="4" t="s">
        <v>5473</v>
      </c>
      <c r="C507" s="4" t="s">
        <v>5474</v>
      </c>
      <c r="D507" s="4" t="s">
        <v>5521</v>
      </c>
      <c r="E507" s="5">
        <v>7.02</v>
      </c>
    </row>
    <row r="508" spans="1:5">
      <c r="A508" s="3">
        <f>COUNTIF($B$4:B508,B508)</f>
        <v>48</v>
      </c>
      <c r="B508" s="4" t="s">
        <v>5473</v>
      </c>
      <c r="C508" s="4" t="s">
        <v>5474</v>
      </c>
      <c r="D508" s="4" t="s">
        <v>5522</v>
      </c>
      <c r="E508" s="5">
        <v>6.59</v>
      </c>
    </row>
    <row r="509" spans="1:5">
      <c r="A509" s="3">
        <f>COUNTIF($B$4:B509,B509)</f>
        <v>49</v>
      </c>
      <c r="B509" s="4" t="s">
        <v>5473</v>
      </c>
      <c r="C509" s="4" t="s">
        <v>5474</v>
      </c>
      <c r="D509" s="4" t="s">
        <v>5523</v>
      </c>
      <c r="E509" s="5">
        <v>7.4</v>
      </c>
    </row>
    <row r="510" spans="1:5">
      <c r="A510" s="3">
        <f>COUNTIF($B$4:B510,B510)</f>
        <v>50</v>
      </c>
      <c r="B510" s="4" t="s">
        <v>5473</v>
      </c>
      <c r="C510" s="4" t="s">
        <v>5474</v>
      </c>
      <c r="D510" s="4" t="s">
        <v>5524</v>
      </c>
      <c r="E510" s="5">
        <v>6.47</v>
      </c>
    </row>
    <row r="511" spans="1:5">
      <c r="A511" s="3">
        <f>COUNTIF($B$4:B511,B511)</f>
        <v>51</v>
      </c>
      <c r="B511" s="4" t="s">
        <v>5473</v>
      </c>
      <c r="C511" s="4" t="s">
        <v>5474</v>
      </c>
      <c r="D511" s="4" t="s">
        <v>5525</v>
      </c>
      <c r="E511" s="5">
        <v>8.12</v>
      </c>
    </row>
    <row r="512" spans="1:5">
      <c r="A512" s="3">
        <f>COUNTIF($B$4:B512,B512)</f>
        <v>52</v>
      </c>
      <c r="B512" s="4" t="s">
        <v>5473</v>
      </c>
      <c r="C512" s="4" t="s">
        <v>5474</v>
      </c>
      <c r="D512" s="4" t="s">
        <v>5526</v>
      </c>
      <c r="E512" s="5">
        <v>4.69</v>
      </c>
    </row>
    <row r="513" spans="1:5">
      <c r="A513" s="3">
        <f>COUNTIF($B$4:B513,B513)</f>
        <v>53</v>
      </c>
      <c r="B513" s="4" t="s">
        <v>5473</v>
      </c>
      <c r="C513" s="4" t="s">
        <v>5474</v>
      </c>
      <c r="D513" s="4" t="s">
        <v>5527</v>
      </c>
      <c r="E513" s="5">
        <v>6.47</v>
      </c>
    </row>
    <row r="514" spans="1:5">
      <c r="A514" s="3">
        <f>COUNTIF($B$4:B514,B514)</f>
        <v>54</v>
      </c>
      <c r="B514" s="4" t="s">
        <v>5473</v>
      </c>
      <c r="C514" s="4" t="s">
        <v>5474</v>
      </c>
      <c r="D514" s="4" t="s">
        <v>5528</v>
      </c>
      <c r="E514" s="5">
        <v>8.39</v>
      </c>
    </row>
    <row r="515" spans="1:5">
      <c r="A515" s="3">
        <f>COUNTIF($B$4:B515,B515)</f>
        <v>55</v>
      </c>
      <c r="B515" s="4" t="s">
        <v>5473</v>
      </c>
      <c r="C515" s="4" t="s">
        <v>5474</v>
      </c>
      <c r="D515" s="4" t="s">
        <v>5529</v>
      </c>
      <c r="E515" s="5">
        <v>3.27</v>
      </c>
    </row>
    <row r="516" spans="1:5">
      <c r="A516" s="3">
        <f>COUNTIF($B$4:B516,B516)</f>
        <v>56</v>
      </c>
      <c r="B516" s="4" t="s">
        <v>5473</v>
      </c>
      <c r="C516" s="4" t="s">
        <v>5474</v>
      </c>
      <c r="D516" s="4" t="s">
        <v>5530</v>
      </c>
      <c r="E516" s="5">
        <v>5.68</v>
      </c>
    </row>
    <row r="517" spans="1:5">
      <c r="A517" s="3">
        <f>COUNTIF($B$4:B517,B517)</f>
        <v>57</v>
      </c>
      <c r="B517" s="4" t="s">
        <v>5473</v>
      </c>
      <c r="C517" s="4" t="s">
        <v>5474</v>
      </c>
      <c r="D517" s="4" t="s">
        <v>5531</v>
      </c>
      <c r="E517" s="5">
        <v>11.77</v>
      </c>
    </row>
    <row r="518" spans="1:5">
      <c r="A518" s="3">
        <f>COUNTIF($B$4:B518,B518)</f>
        <v>58</v>
      </c>
      <c r="B518" s="4" t="s">
        <v>5473</v>
      </c>
      <c r="C518" s="4" t="s">
        <v>5474</v>
      </c>
      <c r="D518" s="4" t="s">
        <v>5532</v>
      </c>
      <c r="E518" s="5">
        <v>3.24</v>
      </c>
    </row>
    <row r="519" spans="1:5">
      <c r="A519" s="3">
        <f>COUNTIF($B$4:B519,B519)</f>
        <v>59</v>
      </c>
      <c r="B519" s="4" t="s">
        <v>5473</v>
      </c>
      <c r="C519" s="4" t="s">
        <v>5474</v>
      </c>
      <c r="D519" s="4" t="s">
        <v>5533</v>
      </c>
      <c r="E519" s="5">
        <v>10.26</v>
      </c>
    </row>
    <row r="520" spans="1:5">
      <c r="A520" s="3">
        <f>COUNTIF($B$4:B520,B520)</f>
        <v>60</v>
      </c>
      <c r="B520" s="4" t="s">
        <v>5473</v>
      </c>
      <c r="C520" s="4" t="s">
        <v>5474</v>
      </c>
      <c r="D520" s="4" t="s">
        <v>5534</v>
      </c>
      <c r="E520" s="5">
        <v>8.52</v>
      </c>
    </row>
    <row r="521" spans="1:5">
      <c r="A521" s="3">
        <f>COUNTIF($B$4:B521,B521)</f>
        <v>61</v>
      </c>
      <c r="B521" s="4" t="s">
        <v>5473</v>
      </c>
      <c r="C521" s="4" t="s">
        <v>5474</v>
      </c>
      <c r="D521" s="4" t="s">
        <v>5535</v>
      </c>
      <c r="E521" s="5">
        <v>6.6</v>
      </c>
    </row>
    <row r="522" spans="1:5">
      <c r="A522" s="3">
        <f>COUNTIF($B$4:B522,B522)</f>
        <v>62</v>
      </c>
      <c r="B522" s="4" t="s">
        <v>5473</v>
      </c>
      <c r="C522" s="4" t="s">
        <v>5474</v>
      </c>
      <c r="D522" s="4" t="s">
        <v>5536</v>
      </c>
      <c r="E522" s="5">
        <v>6.58</v>
      </c>
    </row>
    <row r="523" spans="1:5">
      <c r="A523" s="3">
        <f>COUNTIF($B$4:B523,B523)</f>
        <v>63</v>
      </c>
      <c r="B523" s="4" t="s">
        <v>5473</v>
      </c>
      <c r="C523" s="4" t="s">
        <v>5474</v>
      </c>
      <c r="D523" s="4" t="s">
        <v>5537</v>
      </c>
      <c r="E523" s="5">
        <v>5.08</v>
      </c>
    </row>
    <row r="524" spans="1:5">
      <c r="A524" s="3">
        <f>COUNTIF($B$4:B524,B524)</f>
        <v>64</v>
      </c>
      <c r="B524" s="4" t="s">
        <v>5473</v>
      </c>
      <c r="C524" s="4" t="s">
        <v>5474</v>
      </c>
      <c r="D524" s="4" t="s">
        <v>5538</v>
      </c>
      <c r="E524" s="5">
        <v>5.48</v>
      </c>
    </row>
    <row r="525" spans="1:5">
      <c r="A525" s="3">
        <f>COUNTIF($B$4:B525,B525)</f>
        <v>65</v>
      </c>
      <c r="B525" s="4" t="s">
        <v>5473</v>
      </c>
      <c r="C525" s="4" t="s">
        <v>5474</v>
      </c>
      <c r="D525" s="4" t="s">
        <v>5539</v>
      </c>
      <c r="E525" s="5">
        <v>9.52</v>
      </c>
    </row>
    <row r="526" spans="1:5">
      <c r="A526" s="3">
        <f>COUNTIF($B$4:B526,B526)</f>
        <v>66</v>
      </c>
      <c r="B526" s="4" t="s">
        <v>5473</v>
      </c>
      <c r="C526" s="4" t="s">
        <v>5474</v>
      </c>
      <c r="D526" s="4" t="s">
        <v>5540</v>
      </c>
      <c r="E526" s="5">
        <v>7.54</v>
      </c>
    </row>
    <row r="527" spans="1:5">
      <c r="A527" s="3">
        <f>COUNTIF($B$4:B527,B527)</f>
        <v>67</v>
      </c>
      <c r="B527" s="4" t="s">
        <v>5473</v>
      </c>
      <c r="C527" s="4" t="s">
        <v>5474</v>
      </c>
      <c r="D527" s="4" t="s">
        <v>5541</v>
      </c>
      <c r="E527" s="5">
        <v>6.48</v>
      </c>
    </row>
    <row r="528" spans="1:5">
      <c r="A528" s="3">
        <f>COUNTIF($B$4:B528,B528)</f>
        <v>68</v>
      </c>
      <c r="B528" s="4" t="s">
        <v>5473</v>
      </c>
      <c r="C528" s="4" t="s">
        <v>5474</v>
      </c>
      <c r="D528" s="4" t="s">
        <v>5542</v>
      </c>
      <c r="E528" s="5">
        <v>5.68</v>
      </c>
    </row>
    <row r="529" spans="1:5">
      <c r="A529" s="3">
        <f>COUNTIF($B$4:B529,B529)</f>
        <v>69</v>
      </c>
      <c r="B529" s="4" t="s">
        <v>5473</v>
      </c>
      <c r="C529" s="4" t="s">
        <v>5474</v>
      </c>
      <c r="D529" s="4" t="s">
        <v>5543</v>
      </c>
      <c r="E529" s="5">
        <v>7.1</v>
      </c>
    </row>
    <row r="530" spans="1:5">
      <c r="A530" s="3">
        <f>COUNTIF($B$4:B530,B530)</f>
        <v>70</v>
      </c>
      <c r="B530" s="4" t="s">
        <v>5473</v>
      </c>
      <c r="C530" s="4" t="s">
        <v>5474</v>
      </c>
      <c r="D530" s="4" t="s">
        <v>5544</v>
      </c>
      <c r="E530" s="5">
        <v>8.72</v>
      </c>
    </row>
    <row r="531" spans="1:5">
      <c r="A531" s="3">
        <f>COUNTIF($B$4:B531,B531)</f>
        <v>71</v>
      </c>
      <c r="B531" s="4" t="s">
        <v>5473</v>
      </c>
      <c r="C531" s="4" t="s">
        <v>5474</v>
      </c>
      <c r="D531" s="4" t="s">
        <v>5545</v>
      </c>
      <c r="E531" s="5">
        <v>4.3</v>
      </c>
    </row>
    <row r="532" spans="1:5">
      <c r="A532" s="3">
        <v>72</v>
      </c>
      <c r="B532" s="4" t="s">
        <v>5473</v>
      </c>
      <c r="C532" s="4" t="s">
        <v>5474</v>
      </c>
      <c r="D532" s="4" t="s">
        <v>5546</v>
      </c>
      <c r="E532" s="5">
        <v>12.16</v>
      </c>
    </row>
    <row r="533" spans="1:5">
      <c r="A533" s="3">
        <v>73</v>
      </c>
      <c r="B533" s="4" t="s">
        <v>5473</v>
      </c>
      <c r="C533" s="4" t="s">
        <v>5474</v>
      </c>
      <c r="D533" s="4" t="s">
        <v>5547</v>
      </c>
      <c r="E533" s="5">
        <v>6.1</v>
      </c>
    </row>
    <row r="534" spans="1:5">
      <c r="A534" s="3">
        <v>74</v>
      </c>
      <c r="B534" s="4" t="s">
        <v>5473</v>
      </c>
      <c r="C534" s="4" t="s">
        <v>5474</v>
      </c>
      <c r="D534" s="4" t="s">
        <v>5548</v>
      </c>
      <c r="E534" s="5">
        <v>8.1</v>
      </c>
    </row>
    <row r="535" spans="1:5">
      <c r="A535" s="3">
        <v>75</v>
      </c>
      <c r="B535" s="4" t="s">
        <v>5473</v>
      </c>
      <c r="C535" s="4" t="s">
        <v>5474</v>
      </c>
      <c r="D535" s="4" t="s">
        <v>5549</v>
      </c>
      <c r="E535" s="5">
        <v>3.66</v>
      </c>
    </row>
    <row r="536" spans="1:5">
      <c r="A536" s="3">
        <v>76</v>
      </c>
      <c r="B536" s="4" t="s">
        <v>5473</v>
      </c>
      <c r="C536" s="4" t="s">
        <v>5474</v>
      </c>
      <c r="D536" s="4" t="s">
        <v>5550</v>
      </c>
      <c r="E536" s="5">
        <v>13.58</v>
      </c>
    </row>
    <row r="537" spans="1:5">
      <c r="A537" s="3">
        <v>77</v>
      </c>
      <c r="B537" s="4" t="s">
        <v>5473</v>
      </c>
      <c r="C537" s="4" t="s">
        <v>5474</v>
      </c>
      <c r="D537" s="4" t="s">
        <v>5551</v>
      </c>
      <c r="E537" s="5">
        <v>6.08</v>
      </c>
    </row>
    <row r="538" spans="1:5">
      <c r="A538" s="3">
        <v>78</v>
      </c>
      <c r="B538" s="4" t="s">
        <v>5473</v>
      </c>
      <c r="C538" s="4" t="s">
        <v>5474</v>
      </c>
      <c r="D538" s="4" t="s">
        <v>5552</v>
      </c>
      <c r="E538" s="5">
        <v>5.28</v>
      </c>
    </row>
    <row r="539" spans="1:5">
      <c r="A539" s="3">
        <v>79</v>
      </c>
      <c r="B539" s="4" t="s">
        <v>5473</v>
      </c>
      <c r="C539" s="4" t="s">
        <v>5474</v>
      </c>
      <c r="D539" s="4" t="s">
        <v>5553</v>
      </c>
      <c r="E539" s="5">
        <v>3.24</v>
      </c>
    </row>
    <row r="540" ht="40.5" spans="1:5">
      <c r="A540" s="3">
        <v>80</v>
      </c>
      <c r="B540" s="4" t="s">
        <v>5473</v>
      </c>
      <c r="C540" s="4" t="s">
        <v>5474</v>
      </c>
      <c r="D540" s="9" t="s">
        <v>5472</v>
      </c>
      <c r="E540" s="5">
        <v>103.84</v>
      </c>
    </row>
    <row r="541" spans="1:5">
      <c r="A541" s="3">
        <f>COUNTIF($B$4:B541,B541)</f>
        <v>1</v>
      </c>
      <c r="B541" s="4" t="s">
        <v>5554</v>
      </c>
      <c r="C541" s="4" t="s">
        <v>5555</v>
      </c>
      <c r="D541" s="4" t="s">
        <v>5556</v>
      </c>
      <c r="E541" s="5">
        <v>29.5</v>
      </c>
    </row>
    <row r="542" spans="1:5">
      <c r="A542" s="3">
        <f>COUNTIF($B$4:B542,B542)</f>
        <v>2</v>
      </c>
      <c r="B542" s="4" t="s">
        <v>5554</v>
      </c>
      <c r="C542" s="4" t="s">
        <v>5555</v>
      </c>
      <c r="D542" s="4" t="s">
        <v>5557</v>
      </c>
      <c r="E542" s="5">
        <v>4</v>
      </c>
    </row>
    <row r="543" spans="1:5">
      <c r="A543" s="3">
        <f>COUNTIF($B$4:B543,B543)</f>
        <v>3</v>
      </c>
      <c r="B543" s="4" t="s">
        <v>5554</v>
      </c>
      <c r="C543" s="4" t="s">
        <v>5555</v>
      </c>
      <c r="D543" s="4" t="s">
        <v>5558</v>
      </c>
      <c r="E543" s="5">
        <v>28.18</v>
      </c>
    </row>
    <row r="544" spans="1:5">
      <c r="A544" s="3">
        <f>COUNTIF($B$4:B544,B544)</f>
        <v>4</v>
      </c>
      <c r="B544" s="4" t="s">
        <v>5554</v>
      </c>
      <c r="C544" s="4" t="s">
        <v>5555</v>
      </c>
      <c r="D544" s="4" t="s">
        <v>5559</v>
      </c>
      <c r="E544" s="5">
        <v>6.16</v>
      </c>
    </row>
    <row r="545" spans="1:5">
      <c r="A545" s="3">
        <f>COUNTIF($B$4:B545,B545)</f>
        <v>5</v>
      </c>
      <c r="B545" s="4" t="s">
        <v>5554</v>
      </c>
      <c r="C545" s="4" t="s">
        <v>5555</v>
      </c>
      <c r="D545" s="4" t="s">
        <v>5560</v>
      </c>
      <c r="E545" s="5">
        <v>9.27</v>
      </c>
    </row>
    <row r="546" spans="1:5">
      <c r="A546" s="3">
        <f>COUNTIF($B$4:B546,B546)</f>
        <v>6</v>
      </c>
      <c r="B546" s="4" t="s">
        <v>5554</v>
      </c>
      <c r="C546" s="4" t="s">
        <v>5555</v>
      </c>
      <c r="D546" s="4" t="s">
        <v>5561</v>
      </c>
      <c r="E546" s="5">
        <v>1.9</v>
      </c>
    </row>
    <row r="547" spans="1:5">
      <c r="A547" s="3">
        <f>COUNTIF($B$4:B547,B547)</f>
        <v>7</v>
      </c>
      <c r="B547" s="4" t="s">
        <v>5554</v>
      </c>
      <c r="C547" s="4" t="s">
        <v>5555</v>
      </c>
      <c r="D547" s="4" t="s">
        <v>5562</v>
      </c>
      <c r="E547" s="5">
        <v>6.86</v>
      </c>
    </row>
    <row r="548" spans="1:5">
      <c r="A548" s="3">
        <f>COUNTIF($B$4:B548,B548)</f>
        <v>8</v>
      </c>
      <c r="B548" s="4" t="s">
        <v>5554</v>
      </c>
      <c r="C548" s="4" t="s">
        <v>5555</v>
      </c>
      <c r="D548" s="4" t="s">
        <v>5563</v>
      </c>
      <c r="E548" s="5">
        <v>10.8</v>
      </c>
    </row>
    <row r="549" spans="1:5">
      <c r="A549" s="3">
        <f>COUNTIF($B$4:B549,B549)</f>
        <v>9</v>
      </c>
      <c r="B549" s="4" t="s">
        <v>5554</v>
      </c>
      <c r="C549" s="4" t="s">
        <v>5555</v>
      </c>
      <c r="D549" s="4" t="s">
        <v>5564</v>
      </c>
      <c r="E549" s="5">
        <v>11.75</v>
      </c>
    </row>
    <row r="550" spans="1:5">
      <c r="A550" s="3">
        <f>COUNTIF($B$4:B550,B550)</f>
        <v>10</v>
      </c>
      <c r="B550" s="4" t="s">
        <v>5554</v>
      </c>
      <c r="C550" s="4" t="s">
        <v>5555</v>
      </c>
      <c r="D550" s="4" t="s">
        <v>5565</v>
      </c>
      <c r="E550" s="5">
        <v>2.9</v>
      </c>
    </row>
    <row r="551" spans="1:5">
      <c r="A551" s="3">
        <f>COUNTIF($B$4:B551,B551)</f>
        <v>11</v>
      </c>
      <c r="B551" s="4" t="s">
        <v>5554</v>
      </c>
      <c r="C551" s="4" t="s">
        <v>5555</v>
      </c>
      <c r="D551" s="4" t="s">
        <v>5566</v>
      </c>
      <c r="E551" s="5">
        <v>4.92</v>
      </c>
    </row>
    <row r="552" spans="1:5">
      <c r="A552" s="3">
        <f>COUNTIF($B$4:B552,B552)</f>
        <v>12</v>
      </c>
      <c r="B552" s="4" t="s">
        <v>5554</v>
      </c>
      <c r="C552" s="4" t="s">
        <v>5555</v>
      </c>
      <c r="D552" s="4" t="s">
        <v>5567</v>
      </c>
      <c r="E552" s="5">
        <v>13.47</v>
      </c>
    </row>
    <row r="553" spans="1:5">
      <c r="A553" s="3">
        <f>COUNTIF($B$4:B553,B553)</f>
        <v>13</v>
      </c>
      <c r="B553" s="4" t="s">
        <v>5554</v>
      </c>
      <c r="C553" s="4" t="s">
        <v>5555</v>
      </c>
      <c r="D553" s="4" t="s">
        <v>5568</v>
      </c>
      <c r="E553" s="5">
        <v>4.3</v>
      </c>
    </row>
    <row r="554" spans="1:5">
      <c r="A554" s="3">
        <f>COUNTIF($B$4:B554,B554)</f>
        <v>14</v>
      </c>
      <c r="B554" s="4" t="s">
        <v>5554</v>
      </c>
      <c r="C554" s="4" t="s">
        <v>5555</v>
      </c>
      <c r="D554" s="4" t="s">
        <v>4083</v>
      </c>
      <c r="E554" s="5">
        <v>14.01</v>
      </c>
    </row>
    <row r="555" spans="1:5">
      <c r="A555" s="3">
        <f>COUNTIF($B$4:B555,B555)</f>
        <v>15</v>
      </c>
      <c r="B555" s="4" t="s">
        <v>5554</v>
      </c>
      <c r="C555" s="4" t="s">
        <v>5555</v>
      </c>
      <c r="D555" s="4" t="s">
        <v>5569</v>
      </c>
      <c r="E555" s="5">
        <v>7.68</v>
      </c>
    </row>
    <row r="556" spans="1:5">
      <c r="A556" s="3">
        <f>COUNTIF($B$4:B556,B556)</f>
        <v>16</v>
      </c>
      <c r="B556" s="4" t="s">
        <v>5554</v>
      </c>
      <c r="C556" s="4" t="s">
        <v>5555</v>
      </c>
      <c r="D556" s="4" t="s">
        <v>5570</v>
      </c>
      <c r="E556" s="5">
        <v>7.59</v>
      </c>
    </row>
    <row r="557" spans="1:5">
      <c r="A557" s="3">
        <f>COUNTIF($B$4:B557,B557)</f>
        <v>17</v>
      </c>
      <c r="B557" s="4" t="s">
        <v>5554</v>
      </c>
      <c r="C557" s="4" t="s">
        <v>5555</v>
      </c>
      <c r="D557" s="4" t="s">
        <v>5571</v>
      </c>
      <c r="E557" s="5">
        <v>2.9</v>
      </c>
    </row>
    <row r="558" spans="1:5">
      <c r="A558" s="3">
        <f>COUNTIF($B$4:B558,B558)</f>
        <v>18</v>
      </c>
      <c r="B558" s="4" t="s">
        <v>5554</v>
      </c>
      <c r="C558" s="4" t="s">
        <v>5555</v>
      </c>
      <c r="D558" s="4" t="s">
        <v>5572</v>
      </c>
      <c r="E558" s="5">
        <v>8.81</v>
      </c>
    </row>
    <row r="559" spans="1:5">
      <c r="A559" s="3">
        <f>COUNTIF($B$4:B559,B559)</f>
        <v>19</v>
      </c>
      <c r="B559" s="4" t="s">
        <v>5554</v>
      </c>
      <c r="C559" s="4" t="s">
        <v>5555</v>
      </c>
      <c r="D559" s="4" t="s">
        <v>5573</v>
      </c>
      <c r="E559" s="5">
        <v>14.25</v>
      </c>
    </row>
    <row r="560" spans="1:5">
      <c r="A560" s="3">
        <f>COUNTIF($B$4:B560,B560)</f>
        <v>20</v>
      </c>
      <c r="B560" s="4" t="s">
        <v>5554</v>
      </c>
      <c r="C560" s="4" t="s">
        <v>5555</v>
      </c>
      <c r="D560" s="4" t="s">
        <v>5574</v>
      </c>
      <c r="E560" s="5">
        <v>21.32</v>
      </c>
    </row>
    <row r="561" spans="1:5">
      <c r="A561" s="3">
        <f>COUNTIF($B$4:B561,B561)</f>
        <v>21</v>
      </c>
      <c r="B561" s="4" t="s">
        <v>5554</v>
      </c>
      <c r="C561" s="4" t="s">
        <v>5555</v>
      </c>
      <c r="D561" s="4" t="s">
        <v>5575</v>
      </c>
      <c r="E561" s="5">
        <v>6.46</v>
      </c>
    </row>
    <row r="562" spans="1:5">
      <c r="A562" s="3">
        <f>COUNTIF($B$4:B562,B562)</f>
        <v>22</v>
      </c>
      <c r="B562" s="4" t="s">
        <v>5554</v>
      </c>
      <c r="C562" s="4" t="s">
        <v>5555</v>
      </c>
      <c r="D562" s="4" t="s">
        <v>5576</v>
      </c>
      <c r="E562" s="5">
        <v>10.14</v>
      </c>
    </row>
    <row r="563" spans="1:5">
      <c r="A563" s="3">
        <f>COUNTIF($B$4:B563,B563)</f>
        <v>23</v>
      </c>
      <c r="B563" s="4" t="s">
        <v>5554</v>
      </c>
      <c r="C563" s="4" t="s">
        <v>5555</v>
      </c>
      <c r="D563" s="4" t="s">
        <v>5577</v>
      </c>
      <c r="E563" s="5">
        <v>9.03</v>
      </c>
    </row>
    <row r="564" spans="1:5">
      <c r="A564" s="3">
        <f>COUNTIF($B$4:B564,B564)</f>
        <v>24</v>
      </c>
      <c r="B564" s="4" t="s">
        <v>5554</v>
      </c>
      <c r="C564" s="4" t="s">
        <v>5555</v>
      </c>
      <c r="D564" s="4" t="s">
        <v>5578</v>
      </c>
      <c r="E564" s="5">
        <v>20.46</v>
      </c>
    </row>
    <row r="565" spans="1:5">
      <c r="A565" s="3">
        <f>COUNTIF($B$4:B565,B565)</f>
        <v>25</v>
      </c>
      <c r="B565" s="4" t="s">
        <v>5554</v>
      </c>
      <c r="C565" s="4" t="s">
        <v>5555</v>
      </c>
      <c r="D565" s="4" t="s">
        <v>5579</v>
      </c>
      <c r="E565" s="5">
        <v>9.57</v>
      </c>
    </row>
    <row r="566" spans="1:5">
      <c r="A566" s="3">
        <f>COUNTIF($B$4:B566,B566)</f>
        <v>26</v>
      </c>
      <c r="B566" s="4" t="s">
        <v>5554</v>
      </c>
      <c r="C566" s="4" t="s">
        <v>5555</v>
      </c>
      <c r="D566" s="4" t="s">
        <v>5580</v>
      </c>
      <c r="E566" s="5">
        <v>6.03</v>
      </c>
    </row>
    <row r="567" spans="1:5">
      <c r="A567" s="3">
        <f>COUNTIF($B$4:B567,B567)</f>
        <v>27</v>
      </c>
      <c r="B567" s="4" t="s">
        <v>5554</v>
      </c>
      <c r="C567" s="4" t="s">
        <v>5555</v>
      </c>
      <c r="D567" s="4" t="s">
        <v>5581</v>
      </c>
      <c r="E567" s="5">
        <v>3.35</v>
      </c>
    </row>
    <row r="568" spans="1:5">
      <c r="A568" s="3">
        <f>COUNTIF($B$4:B568,B568)</f>
        <v>28</v>
      </c>
      <c r="B568" s="4" t="s">
        <v>5554</v>
      </c>
      <c r="C568" s="4" t="s">
        <v>5555</v>
      </c>
      <c r="D568" s="4" t="s">
        <v>5582</v>
      </c>
      <c r="E568" s="5">
        <v>1.5</v>
      </c>
    </row>
    <row r="569" spans="1:5">
      <c r="A569" s="3">
        <f>COUNTIF($B$4:B569,B569)</f>
        <v>29</v>
      </c>
      <c r="B569" s="4" t="s">
        <v>5554</v>
      </c>
      <c r="C569" s="4" t="s">
        <v>5555</v>
      </c>
      <c r="D569" s="4" t="s">
        <v>2453</v>
      </c>
      <c r="E569" s="5">
        <v>8.53</v>
      </c>
    </row>
    <row r="570" spans="1:5">
      <c r="A570" s="3">
        <f>COUNTIF($B$4:B570,B570)</f>
        <v>30</v>
      </c>
      <c r="B570" s="4" t="s">
        <v>5554</v>
      </c>
      <c r="C570" s="4" t="s">
        <v>5555</v>
      </c>
      <c r="D570" s="4" t="s">
        <v>671</v>
      </c>
      <c r="E570" s="5">
        <v>7.41</v>
      </c>
    </row>
    <row r="571" spans="1:5">
      <c r="A571" s="3">
        <f>COUNTIF($B$4:B571,B571)</f>
        <v>31</v>
      </c>
      <c r="B571" s="4" t="s">
        <v>5554</v>
      </c>
      <c r="C571" s="4" t="s">
        <v>5555</v>
      </c>
      <c r="D571" s="4" t="s">
        <v>5583</v>
      </c>
      <c r="E571" s="5">
        <v>20.3</v>
      </c>
    </row>
    <row r="572" spans="1:5">
      <c r="A572" s="3">
        <f>COUNTIF($B$4:B572,B572)</f>
        <v>32</v>
      </c>
      <c r="B572" s="4" t="s">
        <v>5554</v>
      </c>
      <c r="C572" s="4" t="s">
        <v>5555</v>
      </c>
      <c r="D572" s="4" t="s">
        <v>5584</v>
      </c>
      <c r="E572" s="5">
        <v>6.74</v>
      </c>
    </row>
    <row r="573" spans="1:5">
      <c r="A573" s="3">
        <f>COUNTIF($B$4:B573,B573)</f>
        <v>33</v>
      </c>
      <c r="B573" s="4" t="s">
        <v>5554</v>
      </c>
      <c r="C573" s="4" t="s">
        <v>5555</v>
      </c>
      <c r="D573" s="4" t="s">
        <v>5585</v>
      </c>
      <c r="E573" s="5">
        <v>30</v>
      </c>
    </row>
    <row r="574" spans="1:5">
      <c r="A574" s="3">
        <f>COUNTIF($B$4:B574,B574)</f>
        <v>34</v>
      </c>
      <c r="B574" s="4" t="s">
        <v>5554</v>
      </c>
      <c r="C574" s="4" t="s">
        <v>5555</v>
      </c>
      <c r="D574" s="4" t="s">
        <v>201</v>
      </c>
      <c r="E574" s="5">
        <v>7.09</v>
      </c>
    </row>
    <row r="575" spans="1:5">
      <c r="A575" s="3">
        <f>COUNTIF($B$4:B575,B575)</f>
        <v>35</v>
      </c>
      <c r="B575" s="4" t="s">
        <v>5554</v>
      </c>
      <c r="C575" s="4" t="s">
        <v>5555</v>
      </c>
      <c r="D575" s="4" t="s">
        <v>5586</v>
      </c>
      <c r="E575" s="5">
        <v>11.04</v>
      </c>
    </row>
    <row r="576" spans="1:5">
      <c r="A576" s="3">
        <f>COUNTIF($B$4:B576,B576)</f>
        <v>36</v>
      </c>
      <c r="B576" s="4" t="s">
        <v>5554</v>
      </c>
      <c r="C576" s="4" t="s">
        <v>5555</v>
      </c>
      <c r="D576" s="4" t="s">
        <v>5587</v>
      </c>
      <c r="E576" s="5">
        <v>5.88</v>
      </c>
    </row>
    <row r="577" spans="1:5">
      <c r="A577" s="3">
        <f>COUNTIF($B$4:B577,B577)</f>
        <v>37</v>
      </c>
      <c r="B577" s="4" t="s">
        <v>5554</v>
      </c>
      <c r="C577" s="4" t="s">
        <v>5555</v>
      </c>
      <c r="D577" s="4" t="s">
        <v>5588</v>
      </c>
      <c r="E577" s="5">
        <v>11.18</v>
      </c>
    </row>
    <row r="578" spans="1:5">
      <c r="A578" s="3">
        <f>COUNTIF($B$4:B578,B578)</f>
        <v>38</v>
      </c>
      <c r="B578" s="4" t="s">
        <v>5554</v>
      </c>
      <c r="C578" s="4" t="s">
        <v>5555</v>
      </c>
      <c r="D578" s="4" t="s">
        <v>4039</v>
      </c>
      <c r="E578" s="5">
        <v>3.75</v>
      </c>
    </row>
    <row r="579" spans="1:5">
      <c r="A579" s="3">
        <f>COUNTIF($B$4:B579,B579)</f>
        <v>39</v>
      </c>
      <c r="B579" s="4" t="s">
        <v>5554</v>
      </c>
      <c r="C579" s="4" t="s">
        <v>5555</v>
      </c>
      <c r="D579" s="4" t="s">
        <v>5589</v>
      </c>
      <c r="E579" s="5">
        <v>9.51</v>
      </c>
    </row>
    <row r="580" spans="1:5">
      <c r="A580" s="3">
        <f>COUNTIF($B$4:B580,B580)</f>
        <v>40</v>
      </c>
      <c r="B580" s="4" t="s">
        <v>5554</v>
      </c>
      <c r="C580" s="4" t="s">
        <v>5555</v>
      </c>
      <c r="D580" s="4" t="s">
        <v>5590</v>
      </c>
      <c r="E580" s="5">
        <v>9.63</v>
      </c>
    </row>
    <row r="581" spans="1:5">
      <c r="A581" s="3">
        <f>COUNTIF($B$4:B581,B581)</f>
        <v>41</v>
      </c>
      <c r="B581" s="4" t="s">
        <v>5554</v>
      </c>
      <c r="C581" s="4" t="s">
        <v>5555</v>
      </c>
      <c r="D581" s="4" t="s">
        <v>5591</v>
      </c>
      <c r="E581" s="5">
        <v>9.4</v>
      </c>
    </row>
    <row r="582" spans="1:5">
      <c r="A582" s="3">
        <f>COUNTIF($B$4:B582,B582)</f>
        <v>42</v>
      </c>
      <c r="B582" s="4" t="s">
        <v>5554</v>
      </c>
      <c r="C582" s="4" t="s">
        <v>5555</v>
      </c>
      <c r="D582" s="4" t="s">
        <v>5592</v>
      </c>
      <c r="E582" s="5">
        <v>24.7</v>
      </c>
    </row>
    <row r="583" spans="1:5">
      <c r="A583" s="3">
        <f>COUNTIF($B$4:B583,B583)</f>
        <v>43</v>
      </c>
      <c r="B583" s="4" t="s">
        <v>5554</v>
      </c>
      <c r="C583" s="4" t="s">
        <v>5555</v>
      </c>
      <c r="D583" s="4" t="s">
        <v>5593</v>
      </c>
      <c r="E583" s="5">
        <v>8.38</v>
      </c>
    </row>
    <row r="584" spans="1:5">
      <c r="A584" s="3">
        <f>COUNTIF($B$4:B584,B584)</f>
        <v>44</v>
      </c>
      <c r="B584" s="4" t="s">
        <v>5554</v>
      </c>
      <c r="C584" s="4" t="s">
        <v>5555</v>
      </c>
      <c r="D584" s="4" t="s">
        <v>5594</v>
      </c>
      <c r="E584" s="5">
        <v>10.1</v>
      </c>
    </row>
    <row r="585" spans="1:5">
      <c r="A585" s="3">
        <f>COUNTIF($B$4:B585,B585)</f>
        <v>45</v>
      </c>
      <c r="B585" s="4" t="s">
        <v>5554</v>
      </c>
      <c r="C585" s="4" t="s">
        <v>5555</v>
      </c>
      <c r="D585" s="4" t="s">
        <v>5595</v>
      </c>
      <c r="E585" s="5">
        <v>29.17</v>
      </c>
    </row>
    <row r="586" spans="1:5">
      <c r="A586" s="3">
        <f>COUNTIF($B$4:B586,B586)</f>
        <v>46</v>
      </c>
      <c r="B586" s="4" t="s">
        <v>5554</v>
      </c>
      <c r="C586" s="4" t="s">
        <v>5555</v>
      </c>
      <c r="D586" s="4" t="s">
        <v>5596</v>
      </c>
      <c r="E586" s="5">
        <v>8.36</v>
      </c>
    </row>
    <row r="587" spans="1:5">
      <c r="A587" s="3">
        <f>COUNTIF($B$4:B587,B587)</f>
        <v>47</v>
      </c>
      <c r="B587" s="4" t="s">
        <v>5554</v>
      </c>
      <c r="C587" s="4" t="s">
        <v>5555</v>
      </c>
      <c r="D587" s="4" t="s">
        <v>3356</v>
      </c>
      <c r="E587" s="5">
        <v>7.84</v>
      </c>
    </row>
    <row r="588" spans="1:5">
      <c r="A588" s="3">
        <f>COUNTIF($B$4:B588,B588)</f>
        <v>48</v>
      </c>
      <c r="B588" s="4" t="s">
        <v>5554</v>
      </c>
      <c r="C588" s="4" t="s">
        <v>5555</v>
      </c>
      <c r="D588" s="4" t="s">
        <v>593</v>
      </c>
      <c r="E588" s="5">
        <v>8.5</v>
      </c>
    </row>
    <row r="589" spans="1:5">
      <c r="A589" s="3">
        <f>COUNTIF($B$4:B589,B589)</f>
        <v>49</v>
      </c>
      <c r="B589" s="4" t="s">
        <v>5554</v>
      </c>
      <c r="C589" s="4" t="s">
        <v>5555</v>
      </c>
      <c r="D589" s="4" t="s">
        <v>5597</v>
      </c>
      <c r="E589" s="5">
        <v>7.73</v>
      </c>
    </row>
    <row r="590" spans="1:5">
      <c r="A590" s="3">
        <v>50</v>
      </c>
      <c r="B590" s="4" t="s">
        <v>5554</v>
      </c>
      <c r="C590" s="4" t="s">
        <v>5555</v>
      </c>
      <c r="D590" s="4" t="s">
        <v>5598</v>
      </c>
      <c r="E590" s="5">
        <v>1.95</v>
      </c>
    </row>
    <row r="591" spans="1:5">
      <c r="A591" s="3">
        <v>51</v>
      </c>
      <c r="B591" s="4" t="s">
        <v>5554</v>
      </c>
      <c r="C591" s="4" t="s">
        <v>5555</v>
      </c>
      <c r="D591" s="4" t="s">
        <v>5599</v>
      </c>
      <c r="E591" s="5">
        <v>10.38</v>
      </c>
    </row>
    <row r="592" spans="1:5">
      <c r="A592" s="3">
        <v>53</v>
      </c>
      <c r="B592" s="4" t="s">
        <v>5554</v>
      </c>
      <c r="C592" s="4" t="s">
        <v>5555</v>
      </c>
      <c r="D592" s="4" t="s">
        <v>5600</v>
      </c>
      <c r="E592" s="5">
        <v>1.87</v>
      </c>
    </row>
    <row r="593" ht="40.5" spans="1:5">
      <c r="A593" s="3">
        <f>COUNTIF($B$4:B593,B593)</f>
        <v>53</v>
      </c>
      <c r="B593" s="4" t="s">
        <v>5554</v>
      </c>
      <c r="C593" s="4" t="s">
        <v>5555</v>
      </c>
      <c r="D593" s="9" t="s">
        <v>5472</v>
      </c>
      <c r="E593" s="5">
        <v>111.12</v>
      </c>
    </row>
    <row r="594" spans="1:5">
      <c r="A594" s="3">
        <f>COUNTIF($B$4:B594,B594)</f>
        <v>1</v>
      </c>
      <c r="B594" s="4" t="s">
        <v>5601</v>
      </c>
      <c r="C594" s="4" t="s">
        <v>5602</v>
      </c>
      <c r="D594" s="4" t="s">
        <v>5603</v>
      </c>
      <c r="E594" s="5">
        <v>3.04</v>
      </c>
    </row>
    <row r="595" spans="1:5">
      <c r="A595" s="3">
        <f>COUNTIF($B$4:B595,B595)</f>
        <v>2</v>
      </c>
      <c r="B595" s="4" t="s">
        <v>5601</v>
      </c>
      <c r="C595" s="4" t="s">
        <v>5602</v>
      </c>
      <c r="D595" s="4" t="s">
        <v>1686</v>
      </c>
      <c r="E595" s="5">
        <v>9.51</v>
      </c>
    </row>
    <row r="596" spans="1:5">
      <c r="A596" s="3">
        <f>COUNTIF($B$4:B596,B596)</f>
        <v>3</v>
      </c>
      <c r="B596" s="4" t="s">
        <v>5601</v>
      </c>
      <c r="C596" s="4" t="s">
        <v>5602</v>
      </c>
      <c r="D596" s="4" t="s">
        <v>5604</v>
      </c>
      <c r="E596" s="5">
        <v>5</v>
      </c>
    </row>
    <row r="597" spans="1:5">
      <c r="A597" s="3">
        <f>COUNTIF($B$4:B597,B597)</f>
        <v>4</v>
      </c>
      <c r="B597" s="4" t="s">
        <v>5601</v>
      </c>
      <c r="C597" s="4" t="s">
        <v>5602</v>
      </c>
      <c r="D597" s="4" t="s">
        <v>5605</v>
      </c>
      <c r="E597" s="5">
        <v>3.54</v>
      </c>
    </row>
    <row r="598" spans="1:5">
      <c r="A598" s="3">
        <f>COUNTIF($B$4:B598,B598)</f>
        <v>5</v>
      </c>
      <c r="B598" s="4" t="s">
        <v>5601</v>
      </c>
      <c r="C598" s="4" t="s">
        <v>5602</v>
      </c>
      <c r="D598" s="4" t="s">
        <v>5606</v>
      </c>
      <c r="E598" s="5">
        <v>9.5</v>
      </c>
    </row>
    <row r="599" spans="1:5">
      <c r="A599" s="3">
        <f>COUNTIF($B$4:B599,B599)</f>
        <v>6</v>
      </c>
      <c r="B599" s="4" t="s">
        <v>5601</v>
      </c>
      <c r="C599" s="4" t="s">
        <v>5602</v>
      </c>
      <c r="D599" s="4" t="s">
        <v>5607</v>
      </c>
      <c r="E599" s="5">
        <v>4.17</v>
      </c>
    </row>
    <row r="600" spans="1:5">
      <c r="A600" s="3">
        <f>COUNTIF($B$4:B600,B600)</f>
        <v>7</v>
      </c>
      <c r="B600" s="4" t="s">
        <v>5601</v>
      </c>
      <c r="C600" s="4" t="s">
        <v>5602</v>
      </c>
      <c r="D600" s="4" t="s">
        <v>5608</v>
      </c>
      <c r="E600" s="5">
        <v>6.85</v>
      </c>
    </row>
    <row r="601" spans="1:5">
      <c r="A601" s="3">
        <f>COUNTIF($B$4:B601,B601)</f>
        <v>8</v>
      </c>
      <c r="B601" s="4" t="s">
        <v>5601</v>
      </c>
      <c r="C601" s="4" t="s">
        <v>5602</v>
      </c>
      <c r="D601" s="4" t="s">
        <v>5609</v>
      </c>
      <c r="E601" s="5">
        <v>8.4</v>
      </c>
    </row>
    <row r="602" spans="1:5">
      <c r="A602" s="3">
        <f>COUNTIF($B$4:B602,B602)</f>
        <v>9</v>
      </c>
      <c r="B602" s="4" t="s">
        <v>5601</v>
      </c>
      <c r="C602" s="4" t="s">
        <v>5602</v>
      </c>
      <c r="D602" s="4" t="s">
        <v>5610</v>
      </c>
      <c r="E602" s="5">
        <v>6.3</v>
      </c>
    </row>
    <row r="603" spans="1:5">
      <c r="A603" s="3">
        <f>COUNTIF($B$4:B603,B603)</f>
        <v>10</v>
      </c>
      <c r="B603" s="4" t="s">
        <v>5601</v>
      </c>
      <c r="C603" s="4" t="s">
        <v>5602</v>
      </c>
      <c r="D603" s="4" t="s">
        <v>5043</v>
      </c>
      <c r="E603" s="5">
        <v>4.56</v>
      </c>
    </row>
    <row r="604" spans="1:5">
      <c r="A604" s="3">
        <f>COUNTIF($B$4:B604,B604)</f>
        <v>11</v>
      </c>
      <c r="B604" s="4" t="s">
        <v>5601</v>
      </c>
      <c r="C604" s="4" t="s">
        <v>5602</v>
      </c>
      <c r="D604" s="4" t="s">
        <v>4261</v>
      </c>
      <c r="E604" s="5">
        <v>6.08</v>
      </c>
    </row>
    <row r="605" spans="1:5">
      <c r="A605" s="3">
        <f>COUNTIF($B$4:B605,B605)</f>
        <v>12</v>
      </c>
      <c r="B605" s="4" t="s">
        <v>5601</v>
      </c>
      <c r="C605" s="4" t="s">
        <v>5602</v>
      </c>
      <c r="D605" s="4" t="s">
        <v>4233</v>
      </c>
      <c r="E605" s="5">
        <v>7.69</v>
      </c>
    </row>
    <row r="606" spans="1:5">
      <c r="A606" s="3">
        <f>COUNTIF($B$4:B606,B606)</f>
        <v>13</v>
      </c>
      <c r="B606" s="4" t="s">
        <v>5601</v>
      </c>
      <c r="C606" s="4" t="s">
        <v>5602</v>
      </c>
      <c r="D606" s="4" t="s">
        <v>5611</v>
      </c>
      <c r="E606" s="5">
        <v>4.17</v>
      </c>
    </row>
    <row r="607" spans="1:5">
      <c r="A607" s="3">
        <f>COUNTIF($B$4:B607,B607)</f>
        <v>14</v>
      </c>
      <c r="B607" s="4" t="s">
        <v>5601</v>
      </c>
      <c r="C607" s="4" t="s">
        <v>5602</v>
      </c>
      <c r="D607" s="4" t="s">
        <v>5612</v>
      </c>
      <c r="E607" s="5">
        <v>6.41</v>
      </c>
    </row>
    <row r="608" spans="1:5">
      <c r="A608" s="3">
        <f>COUNTIF($B$4:B608,B608)</f>
        <v>15</v>
      </c>
      <c r="B608" s="4" t="s">
        <v>5601</v>
      </c>
      <c r="C608" s="4" t="s">
        <v>5602</v>
      </c>
      <c r="D608" s="4" t="s">
        <v>5613</v>
      </c>
      <c r="E608" s="5">
        <v>6.72</v>
      </c>
    </row>
    <row r="609" spans="1:5">
      <c r="A609" s="3">
        <f>COUNTIF($B$4:B609,B609)</f>
        <v>16</v>
      </c>
      <c r="B609" s="4" t="s">
        <v>5601</v>
      </c>
      <c r="C609" s="4" t="s">
        <v>5602</v>
      </c>
      <c r="D609" s="4" t="s">
        <v>5614</v>
      </c>
      <c r="E609" s="5">
        <v>9.9</v>
      </c>
    </row>
    <row r="610" spans="1:5">
      <c r="A610" s="3">
        <f>COUNTIF($B$4:B610,B610)</f>
        <v>17</v>
      </c>
      <c r="B610" s="4" t="s">
        <v>5601</v>
      </c>
      <c r="C610" s="4" t="s">
        <v>5602</v>
      </c>
      <c r="D610" s="4" t="s">
        <v>3272</v>
      </c>
      <c r="E610" s="5">
        <v>5.5</v>
      </c>
    </row>
    <row r="611" spans="1:5">
      <c r="A611" s="3">
        <f>COUNTIF($B$4:B611,B611)</f>
        <v>18</v>
      </c>
      <c r="B611" s="4" t="s">
        <v>5601</v>
      </c>
      <c r="C611" s="4" t="s">
        <v>5602</v>
      </c>
      <c r="D611" s="4" t="s">
        <v>5615</v>
      </c>
      <c r="E611" s="5">
        <v>4.2</v>
      </c>
    </row>
    <row r="612" spans="1:5">
      <c r="A612" s="3">
        <f>COUNTIF($B$4:B612,B612)</f>
        <v>19</v>
      </c>
      <c r="B612" s="4" t="s">
        <v>5601</v>
      </c>
      <c r="C612" s="4" t="s">
        <v>5602</v>
      </c>
      <c r="D612" s="4" t="s">
        <v>5616</v>
      </c>
      <c r="E612" s="5">
        <v>5.02</v>
      </c>
    </row>
    <row r="613" spans="1:5">
      <c r="A613" s="3">
        <f>COUNTIF($B$4:B613,B613)</f>
        <v>20</v>
      </c>
      <c r="B613" s="4" t="s">
        <v>5601</v>
      </c>
      <c r="C613" s="4" t="s">
        <v>5602</v>
      </c>
      <c r="D613" s="4" t="s">
        <v>5617</v>
      </c>
      <c r="E613" s="5">
        <v>4.34</v>
      </c>
    </row>
    <row r="614" spans="1:5">
      <c r="A614" s="3">
        <f>COUNTIF($B$4:B614,B614)</f>
        <v>21</v>
      </c>
      <c r="B614" s="4" t="s">
        <v>5601</v>
      </c>
      <c r="C614" s="4" t="s">
        <v>5602</v>
      </c>
      <c r="D614" s="4" t="s">
        <v>5618</v>
      </c>
      <c r="E614" s="5">
        <v>8.56</v>
      </c>
    </row>
    <row r="615" spans="1:5">
      <c r="A615" s="3">
        <f>COUNTIF($B$4:B615,B615)</f>
        <v>22</v>
      </c>
      <c r="B615" s="4" t="s">
        <v>5601</v>
      </c>
      <c r="C615" s="4" t="s">
        <v>5602</v>
      </c>
      <c r="D615" s="4" t="s">
        <v>5619</v>
      </c>
      <c r="E615" s="5">
        <v>5.25</v>
      </c>
    </row>
    <row r="616" spans="1:5">
      <c r="A616" s="3">
        <f>COUNTIF($B$4:B616,B616)</f>
        <v>23</v>
      </c>
      <c r="B616" s="4" t="s">
        <v>5601</v>
      </c>
      <c r="C616" s="4" t="s">
        <v>5602</v>
      </c>
      <c r="D616" s="4" t="s">
        <v>5620</v>
      </c>
      <c r="E616" s="5">
        <v>6.52</v>
      </c>
    </row>
    <row r="617" spans="1:5">
      <c r="A617" s="3">
        <f>COUNTIF($B$4:B617,B617)</f>
        <v>24</v>
      </c>
      <c r="B617" s="4" t="s">
        <v>5601</v>
      </c>
      <c r="C617" s="4" t="s">
        <v>5602</v>
      </c>
      <c r="D617" s="4" t="s">
        <v>5621</v>
      </c>
      <c r="E617" s="5">
        <v>5.11</v>
      </c>
    </row>
    <row r="618" spans="1:5">
      <c r="A618" s="3">
        <f>COUNTIF($B$4:B618,B618)</f>
        <v>25</v>
      </c>
      <c r="B618" s="4" t="s">
        <v>5601</v>
      </c>
      <c r="C618" s="4" t="s">
        <v>5602</v>
      </c>
      <c r="D618" s="4" t="s">
        <v>5622</v>
      </c>
      <c r="E618" s="5">
        <v>5.72</v>
      </c>
    </row>
    <row r="619" spans="1:5">
      <c r="A619" s="3">
        <f>COUNTIF($B$4:B619,B619)</f>
        <v>26</v>
      </c>
      <c r="B619" s="4" t="s">
        <v>5601</v>
      </c>
      <c r="C619" s="4" t="s">
        <v>5602</v>
      </c>
      <c r="D619" s="4" t="s">
        <v>5623</v>
      </c>
      <c r="E619" s="5">
        <v>6.77</v>
      </c>
    </row>
    <row r="620" spans="1:5">
      <c r="A620" s="3">
        <f>COUNTIF($B$4:B620,B620)</f>
        <v>27</v>
      </c>
      <c r="B620" s="4" t="s">
        <v>5601</v>
      </c>
      <c r="C620" s="4" t="s">
        <v>5602</v>
      </c>
      <c r="D620" s="4" t="s">
        <v>5624</v>
      </c>
      <c r="E620" s="5">
        <v>1.8</v>
      </c>
    </row>
    <row r="621" spans="1:5">
      <c r="A621" s="3">
        <f>COUNTIF($B$4:B621,B621)</f>
        <v>28</v>
      </c>
      <c r="B621" s="4" t="s">
        <v>5601</v>
      </c>
      <c r="C621" s="4" t="s">
        <v>5602</v>
      </c>
      <c r="D621" s="4" t="s">
        <v>5625</v>
      </c>
      <c r="E621" s="5">
        <v>6.31</v>
      </c>
    </row>
    <row r="622" spans="1:5">
      <c r="A622" s="3">
        <f>COUNTIF($B$4:B622,B622)</f>
        <v>29</v>
      </c>
      <c r="B622" s="4" t="s">
        <v>5601</v>
      </c>
      <c r="C622" s="4" t="s">
        <v>5602</v>
      </c>
      <c r="D622" s="4" t="s">
        <v>5626</v>
      </c>
      <c r="E622" s="5">
        <v>2.7</v>
      </c>
    </row>
    <row r="623" spans="1:5">
      <c r="A623" s="3">
        <f>COUNTIF($B$4:B623,B623)</f>
        <v>30</v>
      </c>
      <c r="B623" s="4" t="s">
        <v>5601</v>
      </c>
      <c r="C623" s="4" t="s">
        <v>5602</v>
      </c>
      <c r="D623" s="4" t="s">
        <v>5627</v>
      </c>
      <c r="E623" s="5">
        <v>5.06</v>
      </c>
    </row>
    <row r="624" spans="1:5">
      <c r="A624" s="3">
        <f>COUNTIF($B$4:B624,B624)</f>
        <v>31</v>
      </c>
      <c r="B624" s="4" t="s">
        <v>5601</v>
      </c>
      <c r="C624" s="4" t="s">
        <v>5602</v>
      </c>
      <c r="D624" s="4" t="s">
        <v>5628</v>
      </c>
      <c r="E624" s="5">
        <v>6.2</v>
      </c>
    </row>
    <row r="625" spans="1:5">
      <c r="A625" s="3">
        <f>COUNTIF($B$4:B625,B625)</f>
        <v>32</v>
      </c>
      <c r="B625" s="4" t="s">
        <v>5601</v>
      </c>
      <c r="C625" s="4" t="s">
        <v>5602</v>
      </c>
      <c r="D625" s="4" t="s">
        <v>5541</v>
      </c>
      <c r="E625" s="5">
        <v>6.7</v>
      </c>
    </row>
    <row r="626" spans="1:5">
      <c r="A626" s="3">
        <f>COUNTIF($B$4:B626,B626)</f>
        <v>33</v>
      </c>
      <c r="B626" s="4" t="s">
        <v>5601</v>
      </c>
      <c r="C626" s="4" t="s">
        <v>5602</v>
      </c>
      <c r="D626" s="4" t="s">
        <v>5629</v>
      </c>
      <c r="E626" s="5">
        <v>7.72</v>
      </c>
    </row>
    <row r="627" spans="1:5">
      <c r="A627" s="3">
        <f>COUNTIF($B$4:B627,B627)</f>
        <v>34</v>
      </c>
      <c r="B627" s="4" t="s">
        <v>5601</v>
      </c>
      <c r="C627" s="4" t="s">
        <v>5602</v>
      </c>
      <c r="D627" s="4" t="s">
        <v>5630</v>
      </c>
      <c r="E627" s="5">
        <v>10.1</v>
      </c>
    </row>
    <row r="628" spans="1:5">
      <c r="A628" s="3">
        <f>COUNTIF($B$4:B628,B628)</f>
        <v>35</v>
      </c>
      <c r="B628" s="4" t="s">
        <v>5601</v>
      </c>
      <c r="C628" s="4" t="s">
        <v>5602</v>
      </c>
      <c r="D628" s="4" t="s">
        <v>5631</v>
      </c>
      <c r="E628" s="5">
        <v>5</v>
      </c>
    </row>
    <row r="629" spans="1:5">
      <c r="A629" s="3">
        <f>COUNTIF($B$4:B629,B629)</f>
        <v>36</v>
      </c>
      <c r="B629" s="4" t="s">
        <v>5601</v>
      </c>
      <c r="C629" s="4" t="s">
        <v>5602</v>
      </c>
      <c r="D629" s="4" t="s">
        <v>5095</v>
      </c>
      <c r="E629" s="5">
        <v>6.68</v>
      </c>
    </row>
    <row r="630" spans="1:5">
      <c r="A630" s="3">
        <f>COUNTIF($B$4:B630,B630)</f>
        <v>37</v>
      </c>
      <c r="B630" s="4" t="s">
        <v>5601</v>
      </c>
      <c r="C630" s="4" t="s">
        <v>5602</v>
      </c>
      <c r="D630" s="4" t="s">
        <v>5632</v>
      </c>
      <c r="E630" s="5">
        <v>4.8</v>
      </c>
    </row>
    <row r="631" spans="1:5">
      <c r="A631" s="3">
        <f>COUNTIF($B$4:B631,B631)</f>
        <v>38</v>
      </c>
      <c r="B631" s="4" t="s">
        <v>5601</v>
      </c>
      <c r="C631" s="4" t="s">
        <v>5602</v>
      </c>
      <c r="D631" s="4" t="s">
        <v>5633</v>
      </c>
      <c r="E631" s="5">
        <v>6.3</v>
      </c>
    </row>
    <row r="632" spans="1:5">
      <c r="A632" s="3">
        <f>COUNTIF($B$4:B632,B632)</f>
        <v>39</v>
      </c>
      <c r="B632" s="4" t="s">
        <v>5601</v>
      </c>
      <c r="C632" s="4" t="s">
        <v>5602</v>
      </c>
      <c r="D632" s="4" t="s">
        <v>5634</v>
      </c>
      <c r="E632" s="5">
        <v>4.34</v>
      </c>
    </row>
    <row r="633" spans="1:5">
      <c r="A633" s="3">
        <f>COUNTIF($B$4:B633,B633)</f>
        <v>40</v>
      </c>
      <c r="B633" s="4" t="s">
        <v>5601</v>
      </c>
      <c r="C633" s="4" t="s">
        <v>5602</v>
      </c>
      <c r="D633" s="4" t="s">
        <v>5635</v>
      </c>
      <c r="E633" s="5">
        <v>5.64</v>
      </c>
    </row>
    <row r="634" spans="1:5">
      <c r="A634" s="3">
        <f>COUNTIF($B$4:B634,B634)</f>
        <v>41</v>
      </c>
      <c r="B634" s="4" t="s">
        <v>5601</v>
      </c>
      <c r="C634" s="4" t="s">
        <v>5602</v>
      </c>
      <c r="D634" s="4" t="s">
        <v>5636</v>
      </c>
      <c r="E634" s="5">
        <v>6.5</v>
      </c>
    </row>
    <row r="635" spans="1:5">
      <c r="A635" s="3">
        <f>COUNTIF($B$4:B635,B635)</f>
        <v>42</v>
      </c>
      <c r="B635" s="4" t="s">
        <v>5601</v>
      </c>
      <c r="C635" s="4" t="s">
        <v>5602</v>
      </c>
      <c r="D635" s="4" t="s">
        <v>5637</v>
      </c>
      <c r="E635" s="5">
        <v>6.2</v>
      </c>
    </row>
    <row r="636" spans="1:5">
      <c r="A636" s="3">
        <f>COUNTIF($B$4:B636,B636)</f>
        <v>43</v>
      </c>
      <c r="B636" s="4" t="s">
        <v>5601</v>
      </c>
      <c r="C636" s="4" t="s">
        <v>5602</v>
      </c>
      <c r="D636" s="4" t="s">
        <v>5638</v>
      </c>
      <c r="E636" s="5">
        <v>8.46</v>
      </c>
    </row>
    <row r="637" spans="1:5">
      <c r="A637" s="3">
        <f>COUNTIF($B$4:B637,B637)</f>
        <v>44</v>
      </c>
      <c r="B637" s="4" t="s">
        <v>5601</v>
      </c>
      <c r="C637" s="4" t="s">
        <v>5602</v>
      </c>
      <c r="D637" s="4" t="s">
        <v>5639</v>
      </c>
      <c r="E637" s="5">
        <v>5.95</v>
      </c>
    </row>
    <row r="638" spans="1:5">
      <c r="A638" s="3">
        <f>COUNTIF($B$4:B638,B638)</f>
        <v>45</v>
      </c>
      <c r="B638" s="4" t="s">
        <v>5601</v>
      </c>
      <c r="C638" s="4" t="s">
        <v>5602</v>
      </c>
      <c r="D638" s="4" t="s">
        <v>5640</v>
      </c>
      <c r="E638" s="5">
        <v>8.75</v>
      </c>
    </row>
    <row r="639" spans="1:5">
      <c r="A639" s="3">
        <f>COUNTIF($B$4:B639,B639)</f>
        <v>46</v>
      </c>
      <c r="B639" s="4" t="s">
        <v>5601</v>
      </c>
      <c r="C639" s="4" t="s">
        <v>5602</v>
      </c>
      <c r="D639" s="4" t="s">
        <v>5641</v>
      </c>
      <c r="E639" s="5">
        <v>8</v>
      </c>
    </row>
    <row r="640" spans="1:5">
      <c r="A640" s="3">
        <f>COUNTIF($B$4:B640,B640)</f>
        <v>47</v>
      </c>
      <c r="B640" s="4" t="s">
        <v>5601</v>
      </c>
      <c r="C640" s="4" t="s">
        <v>5602</v>
      </c>
      <c r="D640" s="4" t="s">
        <v>3962</v>
      </c>
      <c r="E640" s="5">
        <v>7</v>
      </c>
    </row>
    <row r="641" spans="1:5">
      <c r="A641" s="3">
        <f>COUNTIF($B$4:B641,B641)</f>
        <v>48</v>
      </c>
      <c r="B641" s="4" t="s">
        <v>5601</v>
      </c>
      <c r="C641" s="4" t="s">
        <v>5602</v>
      </c>
      <c r="D641" s="4" t="s">
        <v>5642</v>
      </c>
      <c r="E641" s="5">
        <v>4.59</v>
      </c>
    </row>
    <row r="642" spans="1:5">
      <c r="A642" s="3">
        <f>COUNTIF($B$4:B642,B642)</f>
        <v>49</v>
      </c>
      <c r="B642" s="4" t="s">
        <v>5601</v>
      </c>
      <c r="C642" s="4" t="s">
        <v>5602</v>
      </c>
      <c r="D642" s="4" t="s">
        <v>5643</v>
      </c>
      <c r="E642" s="5">
        <v>6</v>
      </c>
    </row>
    <row r="643" spans="1:5">
      <c r="A643" s="3">
        <f>COUNTIF($B$4:B643,B643)</f>
        <v>50</v>
      </c>
      <c r="B643" s="4" t="s">
        <v>5601</v>
      </c>
      <c r="C643" s="4" t="s">
        <v>5602</v>
      </c>
      <c r="D643" s="4" t="s">
        <v>1622</v>
      </c>
      <c r="E643" s="5">
        <v>10.7</v>
      </c>
    </row>
    <row r="644" spans="1:5">
      <c r="A644" s="3">
        <f>COUNTIF($B$4:B644,B644)</f>
        <v>51</v>
      </c>
      <c r="B644" s="4" t="s">
        <v>5601</v>
      </c>
      <c r="C644" s="4" t="s">
        <v>5602</v>
      </c>
      <c r="D644" s="4" t="s">
        <v>5644</v>
      </c>
      <c r="E644" s="5">
        <v>6.08</v>
      </c>
    </row>
    <row r="645" spans="1:5">
      <c r="A645" s="3">
        <f>COUNTIF($B$4:B645,B645)</f>
        <v>52</v>
      </c>
      <c r="B645" s="4" t="s">
        <v>5601</v>
      </c>
      <c r="C645" s="4" t="s">
        <v>5602</v>
      </c>
      <c r="D645" s="4" t="s">
        <v>5645</v>
      </c>
      <c r="E645" s="5">
        <v>5.88</v>
      </c>
    </row>
    <row r="646" spans="1:5">
      <c r="A646" s="3">
        <f>COUNTIF($B$4:B646,B646)</f>
        <v>53</v>
      </c>
      <c r="B646" s="4" t="s">
        <v>5601</v>
      </c>
      <c r="C646" s="4" t="s">
        <v>5602</v>
      </c>
      <c r="D646" s="4" t="s">
        <v>5646</v>
      </c>
      <c r="E646" s="5">
        <v>4.48</v>
      </c>
    </row>
    <row r="647" spans="1:5">
      <c r="A647" s="3">
        <f>COUNTIF($B$4:B647,B647)</f>
        <v>54</v>
      </c>
      <c r="B647" s="4" t="s">
        <v>5601</v>
      </c>
      <c r="C647" s="4" t="s">
        <v>5602</v>
      </c>
      <c r="D647" s="4" t="s">
        <v>5647</v>
      </c>
      <c r="E647" s="5">
        <v>7.6</v>
      </c>
    </row>
    <row r="648" spans="1:5">
      <c r="A648" s="3">
        <f>COUNTIF($B$4:B648,B648)</f>
        <v>55</v>
      </c>
      <c r="B648" s="4" t="s">
        <v>5601</v>
      </c>
      <c r="C648" s="4" t="s">
        <v>5602</v>
      </c>
      <c r="D648" s="4" t="s">
        <v>5648</v>
      </c>
      <c r="E648" s="5">
        <v>6.5</v>
      </c>
    </row>
    <row r="649" spans="1:5">
      <c r="A649" s="3">
        <f>COUNTIF($B$4:B649,B649)</f>
        <v>56</v>
      </c>
      <c r="B649" s="4" t="s">
        <v>5601</v>
      </c>
      <c r="C649" s="4" t="s">
        <v>5602</v>
      </c>
      <c r="D649" s="4" t="s">
        <v>2987</v>
      </c>
      <c r="E649" s="5">
        <v>4.05</v>
      </c>
    </row>
    <row r="650" spans="1:5">
      <c r="A650" s="3">
        <f>COUNTIF($B$4:B650,B650)</f>
        <v>57</v>
      </c>
      <c r="B650" s="4" t="s">
        <v>5601</v>
      </c>
      <c r="C650" s="4" t="s">
        <v>5602</v>
      </c>
      <c r="D650" s="4" t="s">
        <v>5649</v>
      </c>
      <c r="E650" s="5">
        <v>1.85</v>
      </c>
    </row>
    <row r="651" spans="1:5">
      <c r="A651" s="3">
        <f>COUNTIF($B$4:B651,B651)</f>
        <v>58</v>
      </c>
      <c r="B651" s="4" t="s">
        <v>5601</v>
      </c>
      <c r="C651" s="4" t="s">
        <v>5602</v>
      </c>
      <c r="D651" s="4" t="s">
        <v>5650</v>
      </c>
      <c r="E651" s="5">
        <v>4.43</v>
      </c>
    </row>
    <row r="652" spans="1:5">
      <c r="A652" s="3">
        <f>COUNTIF($B$4:B652,B652)</f>
        <v>59</v>
      </c>
      <c r="B652" s="4" t="s">
        <v>5601</v>
      </c>
      <c r="C652" s="4" t="s">
        <v>5602</v>
      </c>
      <c r="D652" s="4" t="s">
        <v>5651</v>
      </c>
      <c r="E652" s="5">
        <v>7</v>
      </c>
    </row>
    <row r="653" spans="1:5">
      <c r="A653" s="3">
        <f>COUNTIF($B$4:B653,B653)</f>
        <v>60</v>
      </c>
      <c r="B653" s="4" t="s">
        <v>5601</v>
      </c>
      <c r="C653" s="4" t="s">
        <v>5602</v>
      </c>
      <c r="D653" s="4" t="s">
        <v>5652</v>
      </c>
      <c r="E653" s="5">
        <v>6.3</v>
      </c>
    </row>
    <row r="654" spans="1:5">
      <c r="A654" s="3">
        <f>COUNTIF($B$4:B654,B654)</f>
        <v>61</v>
      </c>
      <c r="B654" s="4" t="s">
        <v>5601</v>
      </c>
      <c r="C654" s="4" t="s">
        <v>5602</v>
      </c>
      <c r="D654" s="4" t="s">
        <v>5653</v>
      </c>
      <c r="E654" s="5">
        <v>4.53</v>
      </c>
    </row>
    <row r="655" spans="1:5">
      <c r="A655" s="3">
        <f>COUNTIF($B$4:B655,B655)</f>
        <v>62</v>
      </c>
      <c r="B655" s="4" t="s">
        <v>5601</v>
      </c>
      <c r="C655" s="4" t="s">
        <v>5602</v>
      </c>
      <c r="D655" s="4" t="s">
        <v>5654</v>
      </c>
      <c r="E655" s="5">
        <v>5.61</v>
      </c>
    </row>
    <row r="656" spans="1:5">
      <c r="A656" s="3">
        <f>COUNTIF($B$4:B656,B656)</f>
        <v>63</v>
      </c>
      <c r="B656" s="4" t="s">
        <v>5601</v>
      </c>
      <c r="C656" s="4" t="s">
        <v>5602</v>
      </c>
      <c r="D656" s="4" t="s">
        <v>5655</v>
      </c>
      <c r="E656" s="5">
        <v>4.14</v>
      </c>
    </row>
    <row r="657" spans="1:5">
      <c r="A657" s="3">
        <f>COUNTIF($B$4:B657,B657)</f>
        <v>64</v>
      </c>
      <c r="B657" s="4" t="s">
        <v>5601</v>
      </c>
      <c r="C657" s="4" t="s">
        <v>5602</v>
      </c>
      <c r="D657" s="4" t="s">
        <v>5656</v>
      </c>
      <c r="E657" s="5">
        <v>5</v>
      </c>
    </row>
    <row r="658" spans="1:5">
      <c r="A658" s="3">
        <f>COUNTIF($B$4:B658,B658)</f>
        <v>65</v>
      </c>
      <c r="B658" s="4" t="s">
        <v>5601</v>
      </c>
      <c r="C658" s="4" t="s">
        <v>5602</v>
      </c>
      <c r="D658" s="4" t="s">
        <v>5657</v>
      </c>
      <c r="E658" s="5">
        <v>7.5</v>
      </c>
    </row>
    <row r="659" spans="1:5">
      <c r="A659" s="3">
        <f>COUNTIF($B$4:B659,B659)</f>
        <v>66</v>
      </c>
      <c r="B659" s="4" t="s">
        <v>5601</v>
      </c>
      <c r="C659" s="4" t="s">
        <v>5602</v>
      </c>
      <c r="D659" s="4" t="s">
        <v>5658</v>
      </c>
      <c r="E659" s="5">
        <v>6.36</v>
      </c>
    </row>
    <row r="660" spans="1:5">
      <c r="A660" s="3">
        <f>COUNTIF($B$4:B660,B660)</f>
        <v>67</v>
      </c>
      <c r="B660" s="4" t="s">
        <v>5601</v>
      </c>
      <c r="C660" s="4" t="s">
        <v>5602</v>
      </c>
      <c r="D660" s="4" t="s">
        <v>1055</v>
      </c>
      <c r="E660" s="5">
        <v>6.41</v>
      </c>
    </row>
    <row r="661" spans="1:5">
      <c r="A661" s="3">
        <f>COUNTIF($B$4:B661,B661)</f>
        <v>68</v>
      </c>
      <c r="B661" s="4" t="s">
        <v>5601</v>
      </c>
      <c r="C661" s="4" t="s">
        <v>5602</v>
      </c>
      <c r="D661" s="4" t="s">
        <v>5659</v>
      </c>
      <c r="E661" s="5">
        <v>4.5</v>
      </c>
    </row>
    <row r="662" spans="1:5">
      <c r="A662" s="3">
        <f>COUNTIF($B$4:B662,B662)</f>
        <v>69</v>
      </c>
      <c r="B662" s="4" t="s">
        <v>5601</v>
      </c>
      <c r="C662" s="4" t="s">
        <v>5602</v>
      </c>
      <c r="D662" s="4" t="s">
        <v>5660</v>
      </c>
      <c r="E662" s="5">
        <v>9.5</v>
      </c>
    </row>
    <row r="663" spans="1:5">
      <c r="A663" s="3">
        <f>COUNTIF($B$4:B663,B663)</f>
        <v>70</v>
      </c>
      <c r="B663" s="4" t="s">
        <v>5601</v>
      </c>
      <c r="C663" s="4" t="s">
        <v>5602</v>
      </c>
      <c r="D663" s="4" t="s">
        <v>5305</v>
      </c>
      <c r="E663" s="5">
        <v>5.65</v>
      </c>
    </row>
    <row r="664" spans="1:5">
      <c r="A664" s="3">
        <f>COUNTIF($B$4:B664,B664)</f>
        <v>71</v>
      </c>
      <c r="B664" s="4" t="s">
        <v>5601</v>
      </c>
      <c r="C664" s="4" t="s">
        <v>5602</v>
      </c>
      <c r="D664" s="4" t="s">
        <v>5661</v>
      </c>
      <c r="E664" s="5">
        <v>6.29</v>
      </c>
    </row>
    <row r="665" spans="1:5">
      <c r="A665" s="3">
        <f>COUNTIF($B$4:B665,B665)</f>
        <v>72</v>
      </c>
      <c r="B665" s="4" t="s">
        <v>5601</v>
      </c>
      <c r="C665" s="4" t="s">
        <v>5602</v>
      </c>
      <c r="D665" s="4" t="s">
        <v>2465</v>
      </c>
      <c r="E665" s="5">
        <v>3.2</v>
      </c>
    </row>
    <row r="666" spans="1:5">
      <c r="A666" s="3">
        <f>COUNTIF($B$4:B666,B666)</f>
        <v>73</v>
      </c>
      <c r="B666" s="4" t="s">
        <v>5601</v>
      </c>
      <c r="C666" s="4" t="s">
        <v>5602</v>
      </c>
      <c r="D666" s="4" t="s">
        <v>5662</v>
      </c>
      <c r="E666" s="5">
        <v>4.56</v>
      </c>
    </row>
    <row r="667" spans="1:5">
      <c r="A667" s="3">
        <f>COUNTIF($B$4:B667,B667)</f>
        <v>74</v>
      </c>
      <c r="B667" s="4" t="s">
        <v>5601</v>
      </c>
      <c r="C667" s="4" t="s">
        <v>5602</v>
      </c>
      <c r="D667" s="4" t="s">
        <v>5663</v>
      </c>
      <c r="E667" s="5">
        <v>6.1</v>
      </c>
    </row>
    <row r="668" spans="1:5">
      <c r="A668" s="3">
        <f>COUNTIF($B$4:B668,B668)</f>
        <v>75</v>
      </c>
      <c r="B668" s="4" t="s">
        <v>5601</v>
      </c>
      <c r="C668" s="4" t="s">
        <v>5602</v>
      </c>
      <c r="D668" s="4" t="s">
        <v>5664</v>
      </c>
      <c r="E668" s="5">
        <v>8.2</v>
      </c>
    </row>
    <row r="669" spans="1:5">
      <c r="A669" s="3">
        <f>COUNTIF($B$4:B669,B669)</f>
        <v>76</v>
      </c>
      <c r="B669" s="4" t="s">
        <v>5601</v>
      </c>
      <c r="C669" s="4" t="s">
        <v>5602</v>
      </c>
      <c r="D669" s="4" t="s">
        <v>5665</v>
      </c>
      <c r="E669" s="5">
        <v>10</v>
      </c>
    </row>
    <row r="670" spans="1:5">
      <c r="A670" s="3">
        <f>COUNTIF($B$4:B670,B670)</f>
        <v>77</v>
      </c>
      <c r="B670" s="4" t="s">
        <v>5601</v>
      </c>
      <c r="C670" s="4" t="s">
        <v>5602</v>
      </c>
      <c r="D670" s="4" t="s">
        <v>5666</v>
      </c>
      <c r="E670" s="5">
        <v>11</v>
      </c>
    </row>
    <row r="671" spans="1:5">
      <c r="A671" s="3">
        <f>COUNTIF($B$4:B671,B671)</f>
        <v>78</v>
      </c>
      <c r="B671" s="4" t="s">
        <v>5601</v>
      </c>
      <c r="C671" s="4" t="s">
        <v>5602</v>
      </c>
      <c r="D671" s="4" t="s">
        <v>4404</v>
      </c>
      <c r="E671" s="5">
        <v>5</v>
      </c>
    </row>
    <row r="672" spans="1:5">
      <c r="A672" s="3">
        <f>COUNTIF($B$4:B672,B672)</f>
        <v>79</v>
      </c>
      <c r="B672" s="4" t="s">
        <v>5601</v>
      </c>
      <c r="C672" s="4" t="s">
        <v>5602</v>
      </c>
      <c r="D672" s="4" t="s">
        <v>5667</v>
      </c>
      <c r="E672" s="5">
        <v>6.9</v>
      </c>
    </row>
    <row r="673" spans="1:5">
      <c r="A673" s="3">
        <f>COUNTIF($B$4:B673,B673)</f>
        <v>80</v>
      </c>
      <c r="B673" s="4" t="s">
        <v>5601</v>
      </c>
      <c r="C673" s="4" t="s">
        <v>5602</v>
      </c>
      <c r="D673" s="4" t="s">
        <v>5668</v>
      </c>
      <c r="E673" s="5">
        <v>6.2</v>
      </c>
    </row>
    <row r="674" spans="1:5">
      <c r="A674" s="3">
        <f>COUNTIF($B$4:B674,B674)</f>
        <v>81</v>
      </c>
      <c r="B674" s="4" t="s">
        <v>5601</v>
      </c>
      <c r="C674" s="4" t="s">
        <v>5602</v>
      </c>
      <c r="D674" s="4" t="s">
        <v>5669</v>
      </c>
      <c r="E674" s="5">
        <v>6.4</v>
      </c>
    </row>
    <row r="675" spans="1:5">
      <c r="A675" s="3">
        <f>COUNTIF($B$4:B675,B675)</f>
        <v>82</v>
      </c>
      <c r="B675" s="4" t="s">
        <v>5601</v>
      </c>
      <c r="C675" s="4" t="s">
        <v>5602</v>
      </c>
      <c r="D675" s="4" t="s">
        <v>5670</v>
      </c>
      <c r="E675" s="5">
        <v>7.21</v>
      </c>
    </row>
    <row r="676" spans="1:5">
      <c r="A676" s="3">
        <f>COUNTIF($B$4:B676,B676)</f>
        <v>83</v>
      </c>
      <c r="B676" s="4" t="s">
        <v>5601</v>
      </c>
      <c r="C676" s="4" t="s">
        <v>5602</v>
      </c>
      <c r="D676" s="4" t="s">
        <v>5671</v>
      </c>
      <c r="E676" s="5">
        <v>7.84</v>
      </c>
    </row>
    <row r="677" spans="1:5">
      <c r="A677" s="3">
        <f>COUNTIF($B$4:B677,B677)</f>
        <v>84</v>
      </c>
      <c r="B677" s="4" t="s">
        <v>5601</v>
      </c>
      <c r="C677" s="4" t="s">
        <v>5602</v>
      </c>
      <c r="D677" s="4" t="s">
        <v>5672</v>
      </c>
      <c r="E677" s="5">
        <v>5</v>
      </c>
    </row>
    <row r="678" spans="1:5">
      <c r="A678" s="3">
        <f>COUNTIF($B$4:B678,B678)</f>
        <v>85</v>
      </c>
      <c r="B678" s="4" t="s">
        <v>5601</v>
      </c>
      <c r="C678" s="4" t="s">
        <v>5602</v>
      </c>
      <c r="D678" s="4" t="s">
        <v>5673</v>
      </c>
      <c r="E678" s="5">
        <v>9.16</v>
      </c>
    </row>
    <row r="679" spans="1:5">
      <c r="A679" s="3">
        <f>COUNTIF($B$4:B679,B679)</f>
        <v>86</v>
      </c>
      <c r="B679" s="4" t="s">
        <v>5601</v>
      </c>
      <c r="C679" s="4" t="s">
        <v>5602</v>
      </c>
      <c r="D679" s="4" t="s">
        <v>5674</v>
      </c>
      <c r="E679" s="5">
        <v>11</v>
      </c>
    </row>
    <row r="680" spans="1:5">
      <c r="A680" s="3">
        <f>COUNTIF($B$4:B680,B680)</f>
        <v>87</v>
      </c>
      <c r="B680" s="4" t="s">
        <v>5601</v>
      </c>
      <c r="C680" s="4" t="s">
        <v>5602</v>
      </c>
      <c r="D680" s="4" t="s">
        <v>4229</v>
      </c>
      <c r="E680" s="5">
        <v>7.6</v>
      </c>
    </row>
    <row r="681" spans="1:5">
      <c r="A681" s="3">
        <f>COUNTIF($B$4:B681,B681)</f>
        <v>88</v>
      </c>
      <c r="B681" s="4" t="s">
        <v>5601</v>
      </c>
      <c r="C681" s="4" t="s">
        <v>5602</v>
      </c>
      <c r="D681" s="4" t="s">
        <v>5675</v>
      </c>
      <c r="E681" s="5">
        <v>6.6</v>
      </c>
    </row>
    <row r="682" spans="1:5">
      <c r="A682" s="3">
        <f>COUNTIF($B$4:B682,B682)</f>
        <v>89</v>
      </c>
      <c r="B682" s="4" t="s">
        <v>5601</v>
      </c>
      <c r="C682" s="4" t="s">
        <v>5602</v>
      </c>
      <c r="D682" s="4" t="s">
        <v>5676</v>
      </c>
      <c r="E682" s="5">
        <v>8.83</v>
      </c>
    </row>
    <row r="683" spans="1:5">
      <c r="A683" s="3">
        <f>COUNTIF($B$4:B683,B683)</f>
        <v>90</v>
      </c>
      <c r="B683" s="4" t="s">
        <v>5601</v>
      </c>
      <c r="C683" s="4" t="s">
        <v>5602</v>
      </c>
      <c r="D683" s="4" t="s">
        <v>5677</v>
      </c>
      <c r="E683" s="5">
        <v>4.11</v>
      </c>
    </row>
    <row r="684" spans="1:5">
      <c r="A684" s="3">
        <f>COUNTIF($B$4:B684,B684)</f>
        <v>91</v>
      </c>
      <c r="B684" s="4" t="s">
        <v>5601</v>
      </c>
      <c r="C684" s="4" t="s">
        <v>5602</v>
      </c>
      <c r="D684" s="4" t="s">
        <v>5678</v>
      </c>
      <c r="E684" s="5">
        <v>5.28</v>
      </c>
    </row>
    <row r="685" spans="1:5">
      <c r="A685" s="3">
        <f>COUNTIF($B$4:B685,B685)</f>
        <v>92</v>
      </c>
      <c r="B685" s="4" t="s">
        <v>5601</v>
      </c>
      <c r="C685" s="4" t="s">
        <v>5602</v>
      </c>
      <c r="D685" s="4" t="s">
        <v>5679</v>
      </c>
      <c r="E685" s="5">
        <v>7.8</v>
      </c>
    </row>
    <row r="686" spans="1:5">
      <c r="A686" s="3">
        <f>COUNTIF($B$4:B686,B686)</f>
        <v>93</v>
      </c>
      <c r="B686" s="4" t="s">
        <v>5601</v>
      </c>
      <c r="C686" s="4" t="s">
        <v>5602</v>
      </c>
      <c r="D686" s="4" t="s">
        <v>5680</v>
      </c>
      <c r="E686" s="5">
        <v>8.18</v>
      </c>
    </row>
    <row r="687" spans="1:5">
      <c r="A687" s="3">
        <f>COUNTIF($B$4:B687,B687)</f>
        <v>94</v>
      </c>
      <c r="B687" s="4" t="s">
        <v>5601</v>
      </c>
      <c r="C687" s="4" t="s">
        <v>5602</v>
      </c>
      <c r="D687" s="4" t="s">
        <v>737</v>
      </c>
      <c r="E687" s="5">
        <v>5.2</v>
      </c>
    </row>
    <row r="688" spans="1:5">
      <c r="A688" s="3">
        <f>COUNTIF($B$4:B688,B688)</f>
        <v>95</v>
      </c>
      <c r="B688" s="4" t="s">
        <v>5601</v>
      </c>
      <c r="C688" s="4" t="s">
        <v>5602</v>
      </c>
      <c r="D688" s="4" t="s">
        <v>5681</v>
      </c>
      <c r="E688" s="5">
        <v>6.28</v>
      </c>
    </row>
    <row r="689" spans="1:5">
      <c r="A689" s="3">
        <f>COUNTIF($B$4:B689,B689)</f>
        <v>96</v>
      </c>
      <c r="B689" s="4" t="s">
        <v>5601</v>
      </c>
      <c r="C689" s="4" t="s">
        <v>5602</v>
      </c>
      <c r="D689" s="4" t="s">
        <v>5682</v>
      </c>
      <c r="E689" s="5">
        <v>1.7</v>
      </c>
    </row>
    <row r="690" spans="1:5">
      <c r="A690" s="3">
        <f>COUNTIF($B$4:B690,B690)</f>
        <v>97</v>
      </c>
      <c r="B690" s="4" t="s">
        <v>5601</v>
      </c>
      <c r="C690" s="4" t="s">
        <v>5602</v>
      </c>
      <c r="D690" s="4" t="s">
        <v>5683</v>
      </c>
      <c r="E690" s="5">
        <v>7.75</v>
      </c>
    </row>
    <row r="691" spans="1:5">
      <c r="A691" s="3">
        <f>COUNTIF($B$4:B691,B691)</f>
        <v>98</v>
      </c>
      <c r="B691" s="4" t="s">
        <v>5601</v>
      </c>
      <c r="C691" s="4" t="s">
        <v>5602</v>
      </c>
      <c r="D691" s="4" t="s">
        <v>5684</v>
      </c>
      <c r="E691" s="5">
        <v>5.14</v>
      </c>
    </row>
    <row r="692" spans="1:5">
      <c r="A692" s="3">
        <f>COUNTIF($B$4:B692,B692)</f>
        <v>99</v>
      </c>
      <c r="B692" s="4" t="s">
        <v>5601</v>
      </c>
      <c r="C692" s="4" t="s">
        <v>5602</v>
      </c>
      <c r="D692" s="4" t="s">
        <v>5685</v>
      </c>
      <c r="E692" s="5">
        <v>3.04</v>
      </c>
    </row>
    <row r="693" spans="1:5">
      <c r="A693" s="3">
        <f>COUNTIF($B$4:B693,B693)</f>
        <v>100</v>
      </c>
      <c r="B693" s="4" t="s">
        <v>5601</v>
      </c>
      <c r="C693" s="4" t="s">
        <v>5602</v>
      </c>
      <c r="D693" s="4" t="s">
        <v>5686</v>
      </c>
      <c r="E693" s="5">
        <v>1.8</v>
      </c>
    </row>
    <row r="694" spans="1:5">
      <c r="A694" s="3">
        <f>COUNTIF($B$4:B694,B694)</f>
        <v>101</v>
      </c>
      <c r="B694" s="4" t="s">
        <v>5601</v>
      </c>
      <c r="C694" s="4" t="s">
        <v>5602</v>
      </c>
      <c r="D694" s="4" t="s">
        <v>5687</v>
      </c>
      <c r="E694" s="5">
        <v>6.3</v>
      </c>
    </row>
    <row r="695" spans="1:5">
      <c r="A695" s="3">
        <f>COUNTIF($B$4:B695,B695)</f>
        <v>102</v>
      </c>
      <c r="B695" s="4" t="s">
        <v>5601</v>
      </c>
      <c r="C695" s="4" t="s">
        <v>5602</v>
      </c>
      <c r="D695" s="4" t="s">
        <v>5688</v>
      </c>
      <c r="E695" s="5">
        <v>4.9</v>
      </c>
    </row>
    <row r="696" spans="1:5">
      <c r="A696" s="3">
        <f>COUNTIF($B$4:B696,B696)</f>
        <v>103</v>
      </c>
      <c r="B696" s="4" t="s">
        <v>5601</v>
      </c>
      <c r="C696" s="4" t="s">
        <v>5602</v>
      </c>
      <c r="D696" s="4" t="s">
        <v>5689</v>
      </c>
      <c r="E696" s="5">
        <v>3.44</v>
      </c>
    </row>
    <row r="697" spans="1:5">
      <c r="A697" s="3">
        <f>COUNTIF($B$4:B697,B697)</f>
        <v>104</v>
      </c>
      <c r="B697" s="4" t="s">
        <v>5601</v>
      </c>
      <c r="C697" s="4" t="s">
        <v>5602</v>
      </c>
      <c r="D697" s="4" t="s">
        <v>5690</v>
      </c>
      <c r="E697" s="5">
        <v>4.67</v>
      </c>
    </row>
    <row r="698" spans="1:5">
      <c r="A698" s="3">
        <f>COUNTIF($B$4:B698,B698)</f>
        <v>105</v>
      </c>
      <c r="B698" s="4" t="s">
        <v>5601</v>
      </c>
      <c r="C698" s="4" t="s">
        <v>5602</v>
      </c>
      <c r="D698" s="4" t="s">
        <v>5691</v>
      </c>
      <c r="E698" s="5">
        <v>5.77</v>
      </c>
    </row>
    <row r="699" spans="1:5">
      <c r="A699" s="3">
        <f>COUNTIF($B$4:B699,B699)</f>
        <v>106</v>
      </c>
      <c r="B699" s="4" t="s">
        <v>5601</v>
      </c>
      <c r="C699" s="4" t="s">
        <v>5602</v>
      </c>
      <c r="D699" s="4" t="s">
        <v>5692</v>
      </c>
      <c r="E699" s="5">
        <v>5.76</v>
      </c>
    </row>
    <row r="700" spans="1:5">
      <c r="A700" s="3">
        <f>COUNTIF($B$4:B700,B700)</f>
        <v>107</v>
      </c>
      <c r="B700" s="4" t="s">
        <v>5601</v>
      </c>
      <c r="C700" s="4" t="s">
        <v>5602</v>
      </c>
      <c r="D700" s="4" t="s">
        <v>5693</v>
      </c>
      <c r="E700" s="5">
        <v>15.03</v>
      </c>
    </row>
    <row r="701" spans="1:5">
      <c r="A701" s="3">
        <f>COUNTIF($B$4:B701,B701)</f>
        <v>108</v>
      </c>
      <c r="B701" s="4" t="s">
        <v>5601</v>
      </c>
      <c r="C701" s="4" t="s">
        <v>5602</v>
      </c>
      <c r="D701" s="4" t="s">
        <v>5694</v>
      </c>
      <c r="E701" s="5">
        <v>4.14</v>
      </c>
    </row>
    <row r="702" spans="1:5">
      <c r="A702" s="3">
        <f>COUNTIF($B$4:B702,B702)</f>
        <v>109</v>
      </c>
      <c r="B702" s="4" t="s">
        <v>5601</v>
      </c>
      <c r="C702" s="4" t="s">
        <v>5602</v>
      </c>
      <c r="D702" s="4" t="s">
        <v>5695</v>
      </c>
      <c r="E702" s="5">
        <v>8.32</v>
      </c>
    </row>
    <row r="703" spans="1:5">
      <c r="A703" s="3">
        <f>COUNTIF($B$4:B703,B703)</f>
        <v>110</v>
      </c>
      <c r="B703" s="4" t="s">
        <v>5601</v>
      </c>
      <c r="C703" s="4" t="s">
        <v>5602</v>
      </c>
      <c r="D703" s="4" t="s">
        <v>5696</v>
      </c>
      <c r="E703" s="5">
        <v>5.38</v>
      </c>
    </row>
    <row r="704" spans="1:5">
      <c r="A704" s="3">
        <f>COUNTIF($B$4:B704,B704)</f>
        <v>111</v>
      </c>
      <c r="B704" s="4" t="s">
        <v>5601</v>
      </c>
      <c r="C704" s="4" t="s">
        <v>5602</v>
      </c>
      <c r="D704" s="4" t="s">
        <v>5697</v>
      </c>
      <c r="E704" s="5">
        <v>9.4</v>
      </c>
    </row>
    <row r="705" spans="1:5">
      <c r="A705" s="3">
        <f>COUNTIF($B$4:B705,B705)</f>
        <v>112</v>
      </c>
      <c r="B705" s="4" t="s">
        <v>5601</v>
      </c>
      <c r="C705" s="4" t="s">
        <v>5602</v>
      </c>
      <c r="D705" s="4" t="s">
        <v>5698</v>
      </c>
      <c r="E705" s="5">
        <v>9.6</v>
      </c>
    </row>
    <row r="706" spans="1:5">
      <c r="A706" s="3">
        <f>COUNTIF($B$4:B706,B706)</f>
        <v>113</v>
      </c>
      <c r="B706" s="4" t="s">
        <v>5601</v>
      </c>
      <c r="C706" s="4" t="s">
        <v>5602</v>
      </c>
      <c r="D706" s="4" t="s">
        <v>5699</v>
      </c>
      <c r="E706" s="5">
        <v>5.62</v>
      </c>
    </row>
    <row r="707" spans="1:5">
      <c r="A707" s="3">
        <f>COUNTIF($B$4:B707,B707)</f>
        <v>114</v>
      </c>
      <c r="B707" s="4" t="s">
        <v>5601</v>
      </c>
      <c r="C707" s="4" t="s">
        <v>5602</v>
      </c>
      <c r="D707" s="4" t="s">
        <v>4192</v>
      </c>
      <c r="E707" s="5">
        <v>7.9</v>
      </c>
    </row>
    <row r="708" spans="1:5">
      <c r="A708" s="3">
        <f>COUNTIF($B$4:B708,B708)</f>
        <v>115</v>
      </c>
      <c r="B708" s="4" t="s">
        <v>5601</v>
      </c>
      <c r="C708" s="4" t="s">
        <v>5602</v>
      </c>
      <c r="D708" s="4" t="s">
        <v>5700</v>
      </c>
      <c r="E708" s="5">
        <v>7.8</v>
      </c>
    </row>
    <row r="709" spans="1:5">
      <c r="A709" s="3">
        <f>COUNTIF($B$4:B709,B709)</f>
        <v>116</v>
      </c>
      <c r="B709" s="4" t="s">
        <v>5601</v>
      </c>
      <c r="C709" s="4" t="s">
        <v>5602</v>
      </c>
      <c r="D709" s="4" t="s">
        <v>3924</v>
      </c>
      <c r="E709" s="5">
        <v>8.33</v>
      </c>
    </row>
    <row r="710" spans="1:5">
      <c r="A710" s="3">
        <f>COUNTIF($B$4:B710,B710)</f>
        <v>117</v>
      </c>
      <c r="B710" s="4" t="s">
        <v>5601</v>
      </c>
      <c r="C710" s="4" t="s">
        <v>5602</v>
      </c>
      <c r="D710" s="4" t="s">
        <v>5701</v>
      </c>
      <c r="E710" s="5">
        <v>5.11</v>
      </c>
    </row>
    <row r="711" spans="1:5">
      <c r="A711" s="3">
        <f>COUNTIF($B$4:B711,B711)</f>
        <v>118</v>
      </c>
      <c r="B711" s="4" t="s">
        <v>5601</v>
      </c>
      <c r="C711" s="4" t="s">
        <v>5602</v>
      </c>
      <c r="D711" s="4" t="s">
        <v>4234</v>
      </c>
      <c r="E711" s="5">
        <v>7.8</v>
      </c>
    </row>
    <row r="712" spans="1:5">
      <c r="A712" s="3">
        <f>COUNTIF($B$4:B712,B712)</f>
        <v>119</v>
      </c>
      <c r="B712" s="4" t="s">
        <v>5601</v>
      </c>
      <c r="C712" s="4" t="s">
        <v>5602</v>
      </c>
      <c r="D712" s="4" t="s">
        <v>5702</v>
      </c>
      <c r="E712" s="5">
        <v>4.6</v>
      </c>
    </row>
    <row r="713" spans="1:5">
      <c r="A713" s="3">
        <f>COUNTIF($B$4:B713,B713)</f>
        <v>120</v>
      </c>
      <c r="B713" s="4" t="s">
        <v>5601</v>
      </c>
      <c r="C713" s="4" t="s">
        <v>5602</v>
      </c>
      <c r="D713" s="4" t="s">
        <v>5703</v>
      </c>
      <c r="E713" s="5">
        <v>1.76</v>
      </c>
    </row>
    <row r="714" spans="1:5">
      <c r="A714" s="3">
        <f>COUNTIF($B$4:B714,B714)</f>
        <v>121</v>
      </c>
      <c r="B714" s="4" t="s">
        <v>5601</v>
      </c>
      <c r="C714" s="4" t="s">
        <v>5602</v>
      </c>
      <c r="D714" s="4" t="s">
        <v>5704</v>
      </c>
      <c r="E714" s="5">
        <v>4.7</v>
      </c>
    </row>
    <row r="715" spans="1:5">
      <c r="A715" s="3">
        <f>COUNTIF($B$4:B715,B715)</f>
        <v>122</v>
      </c>
      <c r="B715" s="4" t="s">
        <v>5601</v>
      </c>
      <c r="C715" s="4" t="s">
        <v>5602</v>
      </c>
      <c r="D715" s="4" t="s">
        <v>5705</v>
      </c>
      <c r="E715" s="5">
        <v>1.4</v>
      </c>
    </row>
    <row r="716" spans="1:5">
      <c r="A716" s="3">
        <f>COUNTIF($B$4:B716,B716)</f>
        <v>123</v>
      </c>
      <c r="B716" s="4" t="s">
        <v>5601</v>
      </c>
      <c r="C716" s="4" t="s">
        <v>5602</v>
      </c>
      <c r="D716" s="4" t="s">
        <v>5706</v>
      </c>
      <c r="E716" s="5">
        <v>1.92</v>
      </c>
    </row>
    <row r="717" spans="1:5">
      <c r="A717" s="3">
        <f>COUNTIF($B$4:B717,B717)</f>
        <v>124</v>
      </c>
      <c r="B717" s="4" t="s">
        <v>5601</v>
      </c>
      <c r="C717" s="4" t="s">
        <v>5602</v>
      </c>
      <c r="D717" s="4" t="s">
        <v>5707</v>
      </c>
      <c r="E717" s="5">
        <v>4.7</v>
      </c>
    </row>
    <row r="718" spans="1:5">
      <c r="A718" s="3">
        <f>COUNTIF($B$4:B718,B718)</f>
        <v>125</v>
      </c>
      <c r="B718" s="4" t="s">
        <v>5601</v>
      </c>
      <c r="C718" s="4" t="s">
        <v>5602</v>
      </c>
      <c r="D718" s="4" t="s">
        <v>5708</v>
      </c>
      <c r="E718" s="5">
        <v>6.3</v>
      </c>
    </row>
    <row r="719" spans="1:5">
      <c r="A719" s="3">
        <f>COUNTIF($B$4:B719,B719)</f>
        <v>1</v>
      </c>
      <c r="B719" s="4" t="s">
        <v>5709</v>
      </c>
      <c r="C719" s="4" t="s">
        <v>5710</v>
      </c>
      <c r="D719" s="4" t="s">
        <v>5711</v>
      </c>
      <c r="E719" s="5">
        <v>9.6</v>
      </c>
    </row>
    <row r="720" spans="1:5">
      <c r="A720" s="3">
        <f>COUNTIF($B$4:B720,B720)</f>
        <v>2</v>
      </c>
      <c r="B720" s="4" t="s">
        <v>5709</v>
      </c>
      <c r="C720" s="4" t="s">
        <v>5710</v>
      </c>
      <c r="D720" s="4" t="s">
        <v>5712</v>
      </c>
      <c r="E720" s="5">
        <v>0.9</v>
      </c>
    </row>
    <row r="721" spans="1:5">
      <c r="A721" s="3">
        <f>COUNTIF($B$4:B721,B721)</f>
        <v>3</v>
      </c>
      <c r="B721" s="4" t="s">
        <v>5709</v>
      </c>
      <c r="C721" s="4" t="s">
        <v>5710</v>
      </c>
      <c r="D721" s="4" t="s">
        <v>5713</v>
      </c>
      <c r="E721" s="5">
        <v>4.2</v>
      </c>
    </row>
    <row r="722" spans="1:5">
      <c r="A722" s="3">
        <f>COUNTIF($B$4:B722,B722)</f>
        <v>4</v>
      </c>
      <c r="B722" s="4" t="s">
        <v>5709</v>
      </c>
      <c r="C722" s="4" t="s">
        <v>5710</v>
      </c>
      <c r="D722" s="4" t="s">
        <v>5714</v>
      </c>
      <c r="E722" s="5">
        <v>5.8</v>
      </c>
    </row>
    <row r="723" spans="1:5">
      <c r="A723" s="3">
        <f>COUNTIF($B$4:B723,B723)</f>
        <v>5</v>
      </c>
      <c r="B723" s="4" t="s">
        <v>5709</v>
      </c>
      <c r="C723" s="4" t="s">
        <v>5710</v>
      </c>
      <c r="D723" s="4" t="s">
        <v>5715</v>
      </c>
      <c r="E723" s="5">
        <v>8.5</v>
      </c>
    </row>
    <row r="724" spans="1:5">
      <c r="A724" s="3">
        <f>COUNTIF($B$4:B724,B724)</f>
        <v>6</v>
      </c>
      <c r="B724" s="4" t="s">
        <v>5709</v>
      </c>
      <c r="C724" s="4" t="s">
        <v>5710</v>
      </c>
      <c r="D724" s="4" t="s">
        <v>5716</v>
      </c>
      <c r="E724" s="5">
        <v>16.85</v>
      </c>
    </row>
    <row r="725" spans="1:5">
      <c r="A725" s="3">
        <f>COUNTIF($B$4:B725,B725)</f>
        <v>7</v>
      </c>
      <c r="B725" s="4" t="s">
        <v>5709</v>
      </c>
      <c r="C725" s="4" t="s">
        <v>5710</v>
      </c>
      <c r="D725" s="4" t="s">
        <v>5717</v>
      </c>
      <c r="E725" s="5">
        <v>4.1</v>
      </c>
    </row>
    <row r="726" spans="1:5">
      <c r="A726" s="3">
        <f>COUNTIF($B$4:B726,B726)</f>
        <v>8</v>
      </c>
      <c r="B726" s="4" t="s">
        <v>5709</v>
      </c>
      <c r="C726" s="4" t="s">
        <v>5710</v>
      </c>
      <c r="D726" s="4" t="s">
        <v>5718</v>
      </c>
      <c r="E726" s="5">
        <v>8.4</v>
      </c>
    </row>
    <row r="727" spans="1:5">
      <c r="A727" s="3">
        <f>COUNTIF($B$4:B727,B727)</f>
        <v>9</v>
      </c>
      <c r="B727" s="4" t="s">
        <v>5709</v>
      </c>
      <c r="C727" s="4" t="s">
        <v>5710</v>
      </c>
      <c r="D727" s="4" t="s">
        <v>1040</v>
      </c>
      <c r="E727" s="5">
        <v>8.4</v>
      </c>
    </row>
    <row r="728" spans="1:5">
      <c r="A728" s="3">
        <f>COUNTIF($B$4:B728,B728)</f>
        <v>10</v>
      </c>
      <c r="B728" s="4" t="s">
        <v>5709</v>
      </c>
      <c r="C728" s="4" t="s">
        <v>5710</v>
      </c>
      <c r="D728" s="4" t="s">
        <v>5719</v>
      </c>
      <c r="E728" s="5">
        <v>11.6</v>
      </c>
    </row>
    <row r="729" spans="1:5">
      <c r="A729" s="3">
        <f>COUNTIF($B$4:B729,B729)</f>
        <v>11</v>
      </c>
      <c r="B729" s="4" t="s">
        <v>5709</v>
      </c>
      <c r="C729" s="4" t="s">
        <v>5710</v>
      </c>
      <c r="D729" s="4" t="s">
        <v>5720</v>
      </c>
      <c r="E729" s="5">
        <v>9.9</v>
      </c>
    </row>
    <row r="730" spans="1:5">
      <c r="A730" s="3">
        <f>COUNTIF($B$4:B730,B730)</f>
        <v>12</v>
      </c>
      <c r="B730" s="4" t="s">
        <v>5709</v>
      </c>
      <c r="C730" s="4" t="s">
        <v>5710</v>
      </c>
      <c r="D730" s="4" t="s">
        <v>5721</v>
      </c>
      <c r="E730" s="5">
        <v>9.6</v>
      </c>
    </row>
    <row r="731" spans="1:5">
      <c r="A731" s="3">
        <f>COUNTIF($B$4:B731,B731)</f>
        <v>13</v>
      </c>
      <c r="B731" s="4" t="s">
        <v>5709</v>
      </c>
      <c r="C731" s="4" t="s">
        <v>5710</v>
      </c>
      <c r="D731" s="4" t="s">
        <v>4587</v>
      </c>
      <c r="E731" s="5">
        <v>7.8</v>
      </c>
    </row>
    <row r="732" spans="1:5">
      <c r="A732" s="3">
        <f>COUNTIF($B$4:B732,B732)</f>
        <v>14</v>
      </c>
      <c r="B732" s="4" t="s">
        <v>5709</v>
      </c>
      <c r="C732" s="4" t="s">
        <v>5710</v>
      </c>
      <c r="D732" s="4" t="s">
        <v>5722</v>
      </c>
      <c r="E732" s="5">
        <v>12.1</v>
      </c>
    </row>
    <row r="733" spans="1:5">
      <c r="A733" s="3">
        <f>COUNTIF($B$4:B733,B733)</f>
        <v>15</v>
      </c>
      <c r="B733" s="4" t="s">
        <v>5709</v>
      </c>
      <c r="C733" s="4" t="s">
        <v>5710</v>
      </c>
      <c r="D733" s="4" t="s">
        <v>5723</v>
      </c>
      <c r="E733" s="5">
        <v>9.6</v>
      </c>
    </row>
    <row r="734" spans="1:5">
      <c r="A734" s="3">
        <f>COUNTIF($B$4:B734,B734)</f>
        <v>16</v>
      </c>
      <c r="B734" s="4" t="s">
        <v>5709</v>
      </c>
      <c r="C734" s="4" t="s">
        <v>5710</v>
      </c>
      <c r="D734" s="4" t="s">
        <v>5724</v>
      </c>
      <c r="E734" s="5">
        <v>258.51</v>
      </c>
    </row>
    <row r="735" spans="1:5">
      <c r="A735" s="3">
        <f>COUNTIF($B$4:B735,B735)</f>
        <v>17</v>
      </c>
      <c r="B735" s="4" t="s">
        <v>5709</v>
      </c>
      <c r="C735" s="4" t="s">
        <v>5710</v>
      </c>
      <c r="D735" s="4" t="s">
        <v>5725</v>
      </c>
      <c r="E735" s="5">
        <v>7.7</v>
      </c>
    </row>
    <row r="736" spans="1:5">
      <c r="A736" s="3">
        <f>COUNTIF($B$4:B736,B736)</f>
        <v>18</v>
      </c>
      <c r="B736" s="4" t="s">
        <v>5709</v>
      </c>
      <c r="C736" s="4" t="s">
        <v>5710</v>
      </c>
      <c r="D736" s="4" t="s">
        <v>5726</v>
      </c>
      <c r="E736" s="5">
        <v>10.65</v>
      </c>
    </row>
    <row r="737" spans="1:5">
      <c r="A737" s="3">
        <f>COUNTIF($B$4:B737,B737)</f>
        <v>19</v>
      </c>
      <c r="B737" s="4" t="s">
        <v>5709</v>
      </c>
      <c r="C737" s="4" t="s">
        <v>5710</v>
      </c>
      <c r="D737" s="4" t="s">
        <v>5727</v>
      </c>
      <c r="E737" s="5">
        <v>10.68</v>
      </c>
    </row>
    <row r="738" spans="1:5">
      <c r="A738" s="3">
        <f>COUNTIF($B$4:B738,B738)</f>
        <v>20</v>
      </c>
      <c r="B738" s="4" t="s">
        <v>5709</v>
      </c>
      <c r="C738" s="4" t="s">
        <v>5710</v>
      </c>
      <c r="D738" s="4" t="s">
        <v>3707</v>
      </c>
      <c r="E738" s="5">
        <v>7.2</v>
      </c>
    </row>
    <row r="739" spans="1:5">
      <c r="A739" s="3">
        <f>COUNTIF($B$4:B739,B739)</f>
        <v>21</v>
      </c>
      <c r="B739" s="4" t="s">
        <v>5709</v>
      </c>
      <c r="C739" s="4" t="s">
        <v>5710</v>
      </c>
      <c r="D739" s="4" t="s">
        <v>5728</v>
      </c>
      <c r="E739" s="5">
        <v>11.8</v>
      </c>
    </row>
    <row r="740" spans="1:5">
      <c r="A740" s="3">
        <f>COUNTIF($B$4:B740,B740)</f>
        <v>22</v>
      </c>
      <c r="B740" s="4" t="s">
        <v>5709</v>
      </c>
      <c r="C740" s="4" t="s">
        <v>5710</v>
      </c>
      <c r="D740" s="4" t="s">
        <v>5729</v>
      </c>
      <c r="E740" s="5">
        <v>5.9</v>
      </c>
    </row>
    <row r="741" spans="1:5">
      <c r="A741" s="3">
        <f>COUNTIF($B$4:B741,B741)</f>
        <v>23</v>
      </c>
      <c r="B741" s="4" t="s">
        <v>5709</v>
      </c>
      <c r="C741" s="4" t="s">
        <v>5710</v>
      </c>
      <c r="D741" s="4" t="s">
        <v>5730</v>
      </c>
      <c r="E741" s="5">
        <v>12.9</v>
      </c>
    </row>
    <row r="742" spans="1:5">
      <c r="A742" s="3">
        <f>COUNTIF($B$4:B742,B742)</f>
        <v>24</v>
      </c>
      <c r="B742" s="4" t="s">
        <v>5709</v>
      </c>
      <c r="C742" s="4" t="s">
        <v>5710</v>
      </c>
      <c r="D742" s="4" t="s">
        <v>5731</v>
      </c>
      <c r="E742" s="5">
        <v>9.58</v>
      </c>
    </row>
    <row r="743" spans="1:5">
      <c r="A743" s="3">
        <f>COUNTIF($B$4:B743,B743)</f>
        <v>25</v>
      </c>
      <c r="B743" s="4" t="s">
        <v>5709</v>
      </c>
      <c r="C743" s="4" t="s">
        <v>5710</v>
      </c>
      <c r="D743" s="4" t="s">
        <v>5732</v>
      </c>
      <c r="E743" s="5">
        <v>4.2</v>
      </c>
    </row>
    <row r="744" spans="1:5">
      <c r="A744" s="3">
        <f>COUNTIF($B$4:B744,B744)</f>
        <v>26</v>
      </c>
      <c r="B744" s="4" t="s">
        <v>5709</v>
      </c>
      <c r="C744" s="4" t="s">
        <v>5710</v>
      </c>
      <c r="D744" s="4" t="s">
        <v>5733</v>
      </c>
      <c r="E744" s="5">
        <v>12.96</v>
      </c>
    </row>
    <row r="745" spans="1:5">
      <c r="A745" s="3">
        <f>COUNTIF($B$4:B745,B745)</f>
        <v>27</v>
      </c>
      <c r="B745" s="4" t="s">
        <v>5709</v>
      </c>
      <c r="C745" s="4" t="s">
        <v>5710</v>
      </c>
      <c r="D745" s="4" t="s">
        <v>5734</v>
      </c>
      <c r="E745" s="5">
        <v>5.88</v>
      </c>
    </row>
    <row r="746" spans="1:5">
      <c r="A746" s="3">
        <f>COUNTIF($B$4:B746,B746)</f>
        <v>28</v>
      </c>
      <c r="B746" s="4" t="s">
        <v>5709</v>
      </c>
      <c r="C746" s="4" t="s">
        <v>5710</v>
      </c>
      <c r="D746" s="4" t="s">
        <v>5735</v>
      </c>
      <c r="E746" s="5">
        <v>0.7</v>
      </c>
    </row>
    <row r="747" spans="1:5">
      <c r="A747" s="3">
        <f>COUNTIF($B$4:B747,B747)</f>
        <v>29</v>
      </c>
      <c r="B747" s="4" t="s">
        <v>5709</v>
      </c>
      <c r="C747" s="4" t="s">
        <v>5710</v>
      </c>
      <c r="D747" s="4" t="s">
        <v>5736</v>
      </c>
      <c r="E747" s="5">
        <v>9.1</v>
      </c>
    </row>
    <row r="748" spans="1:5">
      <c r="A748" s="3">
        <f>COUNTIF($B$4:B748,B748)</f>
        <v>30</v>
      </c>
      <c r="B748" s="4" t="s">
        <v>5709</v>
      </c>
      <c r="C748" s="4" t="s">
        <v>5710</v>
      </c>
      <c r="D748" s="4" t="s">
        <v>5737</v>
      </c>
      <c r="E748" s="5">
        <v>6.4</v>
      </c>
    </row>
    <row r="749" spans="1:5">
      <c r="A749" s="3">
        <f>COUNTIF($B$4:B749,B749)</f>
        <v>31</v>
      </c>
      <c r="B749" s="4" t="s">
        <v>5709</v>
      </c>
      <c r="C749" s="4" t="s">
        <v>5710</v>
      </c>
      <c r="D749" s="4" t="s">
        <v>5738</v>
      </c>
      <c r="E749" s="5">
        <v>9.5</v>
      </c>
    </row>
    <row r="750" spans="1:5">
      <c r="A750" s="3">
        <f>COUNTIF($B$4:B750,B750)</f>
        <v>32</v>
      </c>
      <c r="B750" s="4" t="s">
        <v>5709</v>
      </c>
      <c r="C750" s="4" t="s">
        <v>5710</v>
      </c>
      <c r="D750" s="4" t="s">
        <v>5739</v>
      </c>
      <c r="E750" s="5">
        <v>9.2</v>
      </c>
    </row>
    <row r="751" spans="1:5">
      <c r="A751" s="3">
        <f>COUNTIF($B$4:B751,B751)</f>
        <v>33</v>
      </c>
      <c r="B751" s="4" t="s">
        <v>5709</v>
      </c>
      <c r="C751" s="4" t="s">
        <v>5710</v>
      </c>
      <c r="D751" s="4" t="s">
        <v>5740</v>
      </c>
      <c r="E751" s="5">
        <v>13.5</v>
      </c>
    </row>
    <row r="752" spans="1:5">
      <c r="A752" s="3">
        <f>COUNTIF($B$4:B752,B752)</f>
        <v>34</v>
      </c>
      <c r="B752" s="4" t="s">
        <v>5709</v>
      </c>
      <c r="C752" s="4" t="s">
        <v>5710</v>
      </c>
      <c r="D752" s="4" t="s">
        <v>5741</v>
      </c>
      <c r="E752" s="5">
        <v>3</v>
      </c>
    </row>
    <row r="753" spans="1:5">
      <c r="A753" s="3">
        <f>COUNTIF($B$4:B753,B753)</f>
        <v>35</v>
      </c>
      <c r="B753" s="4" t="s">
        <v>5709</v>
      </c>
      <c r="C753" s="4" t="s">
        <v>5710</v>
      </c>
      <c r="D753" s="4" t="s">
        <v>1217</v>
      </c>
      <c r="E753" s="5">
        <v>5.8</v>
      </c>
    </row>
    <row r="754" spans="1:5">
      <c r="A754" s="3">
        <f>COUNTIF($B$4:B754,B754)</f>
        <v>36</v>
      </c>
      <c r="B754" s="4" t="s">
        <v>5709</v>
      </c>
      <c r="C754" s="4" t="s">
        <v>5710</v>
      </c>
      <c r="D754" s="4" t="s">
        <v>5742</v>
      </c>
      <c r="E754" s="5">
        <v>3.2</v>
      </c>
    </row>
    <row r="755" spans="1:5">
      <c r="A755" s="3">
        <f>COUNTIF($B$4:B755,B755)</f>
        <v>37</v>
      </c>
      <c r="B755" s="4" t="s">
        <v>5709</v>
      </c>
      <c r="C755" s="4" t="s">
        <v>5710</v>
      </c>
      <c r="D755" s="4" t="s">
        <v>5743</v>
      </c>
      <c r="E755" s="5">
        <v>8.9</v>
      </c>
    </row>
    <row r="756" spans="1:5">
      <c r="A756" s="3">
        <f>COUNTIF($B$4:B756,B756)</f>
        <v>38</v>
      </c>
      <c r="B756" s="4" t="s">
        <v>5709</v>
      </c>
      <c r="C756" s="4" t="s">
        <v>5710</v>
      </c>
      <c r="D756" s="4" t="s">
        <v>5744</v>
      </c>
      <c r="E756" s="5">
        <v>3</v>
      </c>
    </row>
    <row r="757" spans="1:5">
      <c r="A757" s="3">
        <f>COUNTIF($B$4:B757,B757)</f>
        <v>39</v>
      </c>
      <c r="B757" s="4" t="s">
        <v>5709</v>
      </c>
      <c r="C757" s="4" t="s">
        <v>5710</v>
      </c>
      <c r="D757" s="4" t="s">
        <v>5745</v>
      </c>
      <c r="E757" s="5">
        <v>4.77</v>
      </c>
    </row>
    <row r="758" spans="1:5">
      <c r="A758" s="3">
        <f>COUNTIF($B$4:B758,B758)</f>
        <v>40</v>
      </c>
      <c r="B758" s="4" t="s">
        <v>5709</v>
      </c>
      <c r="C758" s="4" t="s">
        <v>5710</v>
      </c>
      <c r="D758" s="4" t="s">
        <v>5746</v>
      </c>
      <c r="E758" s="5">
        <v>7.5</v>
      </c>
    </row>
    <row r="759" spans="1:5">
      <c r="A759" s="3">
        <f>COUNTIF($B$4:B759,B759)</f>
        <v>41</v>
      </c>
      <c r="B759" s="4" t="s">
        <v>5709</v>
      </c>
      <c r="C759" s="4" t="s">
        <v>5710</v>
      </c>
      <c r="D759" s="4" t="s">
        <v>5747</v>
      </c>
      <c r="E759" s="5">
        <v>9</v>
      </c>
    </row>
    <row r="760" spans="1:5">
      <c r="A760" s="3">
        <f>COUNTIF($B$4:B760,B760)</f>
        <v>42</v>
      </c>
      <c r="B760" s="4" t="s">
        <v>5709</v>
      </c>
      <c r="C760" s="4" t="s">
        <v>5710</v>
      </c>
      <c r="D760" s="4" t="s">
        <v>5748</v>
      </c>
      <c r="E760" s="5">
        <v>3</v>
      </c>
    </row>
    <row r="761" spans="1:5">
      <c r="A761" s="3">
        <f>COUNTIF($B$4:B761,B761)</f>
        <v>43</v>
      </c>
      <c r="B761" s="4" t="s">
        <v>5709</v>
      </c>
      <c r="C761" s="4" t="s">
        <v>5710</v>
      </c>
      <c r="D761" s="4" t="s">
        <v>4836</v>
      </c>
      <c r="E761" s="5">
        <v>10.4</v>
      </c>
    </row>
    <row r="762" spans="1:5">
      <c r="A762" s="3">
        <f>COUNTIF($B$4:B762,B762)</f>
        <v>44</v>
      </c>
      <c r="B762" s="4" t="s">
        <v>5709</v>
      </c>
      <c r="C762" s="4" t="s">
        <v>5710</v>
      </c>
      <c r="D762" s="4" t="s">
        <v>5749</v>
      </c>
      <c r="E762" s="5">
        <v>10.5</v>
      </c>
    </row>
    <row r="763" spans="1:5">
      <c r="A763" s="3">
        <f>COUNTIF($B$4:B763,B763)</f>
        <v>45</v>
      </c>
      <c r="B763" s="4" t="s">
        <v>5709</v>
      </c>
      <c r="C763" s="4" t="s">
        <v>5710</v>
      </c>
      <c r="D763" s="4" t="s">
        <v>5750</v>
      </c>
      <c r="E763" s="5">
        <v>4.3</v>
      </c>
    </row>
    <row r="764" spans="1:5">
      <c r="A764" s="3">
        <f>COUNTIF($B$4:B764,B764)</f>
        <v>46</v>
      </c>
      <c r="B764" s="4" t="s">
        <v>5709</v>
      </c>
      <c r="C764" s="4" t="s">
        <v>5710</v>
      </c>
      <c r="D764" s="4" t="s">
        <v>5751</v>
      </c>
      <c r="E764" s="5">
        <v>9.5</v>
      </c>
    </row>
    <row r="765" spans="1:5">
      <c r="A765" s="3">
        <f>COUNTIF($B$4:B765,B765)</f>
        <v>47</v>
      </c>
      <c r="B765" s="4" t="s">
        <v>5709</v>
      </c>
      <c r="C765" s="4" t="s">
        <v>5710</v>
      </c>
      <c r="D765" s="4" t="s">
        <v>5752</v>
      </c>
      <c r="E765" s="5">
        <v>15.7</v>
      </c>
    </row>
    <row r="766" spans="1:5">
      <c r="A766" s="3">
        <f>COUNTIF($B$4:B766,B766)</f>
        <v>1</v>
      </c>
      <c r="B766" s="4" t="s">
        <v>5753</v>
      </c>
      <c r="C766" s="4" t="s">
        <v>5754</v>
      </c>
      <c r="D766" s="4" t="s">
        <v>5755</v>
      </c>
      <c r="E766" s="5">
        <v>6.57</v>
      </c>
    </row>
    <row r="767" spans="1:5">
      <c r="A767" s="3">
        <f>COUNTIF($B$4:B767,B767)</f>
        <v>2</v>
      </c>
      <c r="B767" s="4" t="s">
        <v>5753</v>
      </c>
      <c r="C767" s="4" t="s">
        <v>5754</v>
      </c>
      <c r="D767" s="4" t="s">
        <v>5756</v>
      </c>
      <c r="E767" s="5">
        <v>3.04</v>
      </c>
    </row>
    <row r="768" spans="1:5">
      <c r="A768" s="3">
        <f>COUNTIF($B$4:B768,B768)</f>
        <v>3</v>
      </c>
      <c r="B768" s="4" t="s">
        <v>5753</v>
      </c>
      <c r="C768" s="4" t="s">
        <v>5754</v>
      </c>
      <c r="D768" s="4" t="s">
        <v>3068</v>
      </c>
      <c r="E768" s="5">
        <v>75.5</v>
      </c>
    </row>
    <row r="769" spans="1:5">
      <c r="A769" s="3">
        <f>COUNTIF($B$4:B769,B769)</f>
        <v>4</v>
      </c>
      <c r="B769" s="4" t="s">
        <v>5753</v>
      </c>
      <c r="C769" s="4" t="s">
        <v>5754</v>
      </c>
      <c r="D769" s="4" t="s">
        <v>5757</v>
      </c>
      <c r="E769" s="5">
        <v>2.96</v>
      </c>
    </row>
    <row r="770" spans="1:5">
      <c r="A770" s="3">
        <f>COUNTIF($B$4:B770,B770)</f>
        <v>5</v>
      </c>
      <c r="B770" s="4" t="s">
        <v>5753</v>
      </c>
      <c r="C770" s="4" t="s">
        <v>5754</v>
      </c>
      <c r="D770" s="4" t="s">
        <v>5758</v>
      </c>
      <c r="E770" s="5">
        <v>5.27</v>
      </c>
    </row>
    <row r="771" spans="1:5">
      <c r="A771" s="3">
        <f>COUNTIF($B$4:B771,B771)</f>
        <v>6</v>
      </c>
      <c r="B771" s="4" t="s">
        <v>5753</v>
      </c>
      <c r="C771" s="4" t="s">
        <v>5754</v>
      </c>
      <c r="D771" s="4" t="s">
        <v>5759</v>
      </c>
      <c r="E771" s="5">
        <v>3.08</v>
      </c>
    </row>
    <row r="772" spans="1:5">
      <c r="A772" s="3">
        <f>COUNTIF($B$4:B772,B772)</f>
        <v>7</v>
      </c>
      <c r="B772" s="4" t="s">
        <v>5753</v>
      </c>
      <c r="C772" s="4" t="s">
        <v>5754</v>
      </c>
      <c r="D772" s="4" t="s">
        <v>5724</v>
      </c>
      <c r="E772" s="5">
        <v>208.18</v>
      </c>
    </row>
    <row r="773" spans="1:5">
      <c r="A773" s="3">
        <f>COUNTIF($B$4:B773,B773)</f>
        <v>8</v>
      </c>
      <c r="B773" s="4" t="s">
        <v>5753</v>
      </c>
      <c r="C773" s="4" t="s">
        <v>5754</v>
      </c>
      <c r="D773" s="4" t="s">
        <v>5760</v>
      </c>
      <c r="E773" s="5">
        <v>6.64</v>
      </c>
    </row>
    <row r="774" spans="1:5">
      <c r="A774" s="3">
        <f>COUNTIF($B$4:B774,B774)</f>
        <v>9</v>
      </c>
      <c r="B774" s="4" t="s">
        <v>5753</v>
      </c>
      <c r="C774" s="4" t="s">
        <v>5754</v>
      </c>
      <c r="D774" s="4" t="s">
        <v>5761</v>
      </c>
      <c r="E774" s="5">
        <v>2.96</v>
      </c>
    </row>
    <row r="775" spans="1:5">
      <c r="A775" s="3">
        <f>COUNTIF($B$4:B775,B775)</f>
        <v>10</v>
      </c>
      <c r="B775" s="4" t="s">
        <v>5753</v>
      </c>
      <c r="C775" s="4" t="s">
        <v>5754</v>
      </c>
      <c r="D775" s="4" t="s">
        <v>5762</v>
      </c>
      <c r="E775" s="5">
        <v>2.98</v>
      </c>
    </row>
    <row r="776" spans="1:5">
      <c r="A776" s="3">
        <f>COUNTIF($B$4:B776,B776)</f>
        <v>11</v>
      </c>
      <c r="B776" s="4" t="s">
        <v>5753</v>
      </c>
      <c r="C776" s="4" t="s">
        <v>5754</v>
      </c>
      <c r="D776" s="4" t="s">
        <v>5763</v>
      </c>
      <c r="E776" s="5">
        <v>8.11</v>
      </c>
    </row>
    <row r="777" spans="1:5">
      <c r="A777" s="3">
        <f>COUNTIF($B$4:B777,B777)</f>
        <v>12</v>
      </c>
      <c r="B777" s="4" t="s">
        <v>5753</v>
      </c>
      <c r="C777" s="4" t="s">
        <v>5754</v>
      </c>
      <c r="D777" s="4" t="s">
        <v>5764</v>
      </c>
      <c r="E777" s="5">
        <v>1.49</v>
      </c>
    </row>
    <row r="778" spans="1:5">
      <c r="A778" s="3">
        <f>COUNTIF($B$4:B778,B778)</f>
        <v>13</v>
      </c>
      <c r="B778" s="4" t="s">
        <v>5753</v>
      </c>
      <c r="C778" s="4" t="s">
        <v>5754</v>
      </c>
      <c r="D778" s="4" t="s">
        <v>5765</v>
      </c>
      <c r="E778" s="5">
        <v>3.72</v>
      </c>
    </row>
    <row r="779" spans="1:5">
      <c r="A779" s="3">
        <f>COUNTIF($B$4:B779,B779)</f>
        <v>14</v>
      </c>
      <c r="B779" s="4" t="s">
        <v>5753</v>
      </c>
      <c r="C779" s="4" t="s">
        <v>5754</v>
      </c>
      <c r="D779" s="4" t="s">
        <v>5766</v>
      </c>
      <c r="E779" s="5">
        <v>7.1</v>
      </c>
    </row>
    <row r="780" spans="1:5">
      <c r="A780" s="3">
        <f>COUNTIF($B$4:B780,B780)</f>
        <v>15</v>
      </c>
      <c r="B780" s="4" t="s">
        <v>5753</v>
      </c>
      <c r="C780" s="4" t="s">
        <v>5754</v>
      </c>
      <c r="D780" s="4" t="s">
        <v>5767</v>
      </c>
      <c r="E780" s="5">
        <v>5.75</v>
      </c>
    </row>
    <row r="781" spans="1:5">
      <c r="A781" s="3">
        <f>COUNTIF($B$4:B781,B781)</f>
        <v>16</v>
      </c>
      <c r="B781" s="4" t="s">
        <v>5753</v>
      </c>
      <c r="C781" s="4" t="s">
        <v>5754</v>
      </c>
      <c r="D781" s="4" t="s">
        <v>5768</v>
      </c>
      <c r="E781" s="5">
        <v>7.73</v>
      </c>
    </row>
    <row r="782" spans="1:5">
      <c r="A782" s="3">
        <f>COUNTIF($B$4:B782,B782)</f>
        <v>1</v>
      </c>
      <c r="B782" s="4" t="s">
        <v>5769</v>
      </c>
      <c r="C782" s="4" t="s">
        <v>5770</v>
      </c>
      <c r="D782" s="4" t="s">
        <v>5771</v>
      </c>
      <c r="E782" s="5">
        <v>2.46</v>
      </c>
    </row>
    <row r="783" spans="1:5">
      <c r="A783" s="3">
        <f>COUNTIF($B$4:B783,B783)</f>
        <v>2</v>
      </c>
      <c r="B783" s="4" t="s">
        <v>5769</v>
      </c>
      <c r="C783" s="4" t="s">
        <v>5770</v>
      </c>
      <c r="D783" s="4" t="s">
        <v>5772</v>
      </c>
      <c r="E783" s="5">
        <v>3.07</v>
      </c>
    </row>
    <row r="784" spans="1:5">
      <c r="A784" s="3">
        <f>COUNTIF($B$4:B784,B784)</f>
        <v>3</v>
      </c>
      <c r="B784" s="4" t="s">
        <v>5769</v>
      </c>
      <c r="C784" s="4" t="s">
        <v>5770</v>
      </c>
      <c r="D784" s="4" t="s">
        <v>5773</v>
      </c>
      <c r="E784" s="5">
        <v>3.9</v>
      </c>
    </row>
    <row r="785" spans="1:5">
      <c r="A785" s="3">
        <f>COUNTIF($B$4:B785,B785)</f>
        <v>4</v>
      </c>
      <c r="B785" s="4" t="s">
        <v>5769</v>
      </c>
      <c r="C785" s="4" t="s">
        <v>5770</v>
      </c>
      <c r="D785" s="4" t="s">
        <v>5774</v>
      </c>
      <c r="E785" s="5">
        <v>2.44</v>
      </c>
    </row>
    <row r="786" spans="1:5">
      <c r="A786" s="3">
        <f>COUNTIF($B$4:B786,B786)</f>
        <v>5</v>
      </c>
      <c r="B786" s="4" t="s">
        <v>5769</v>
      </c>
      <c r="C786" s="4" t="s">
        <v>5770</v>
      </c>
      <c r="D786" s="4" t="s">
        <v>1761</v>
      </c>
      <c r="E786" s="5">
        <v>22.09</v>
      </c>
    </row>
    <row r="787" spans="1:5">
      <c r="A787" s="3">
        <f>COUNTIF($B$4:B787,B787)</f>
        <v>6</v>
      </c>
      <c r="B787" s="4" t="s">
        <v>5769</v>
      </c>
      <c r="C787" s="4" t="s">
        <v>5770</v>
      </c>
      <c r="D787" s="4" t="s">
        <v>5775</v>
      </c>
      <c r="E787" s="5">
        <v>0.9</v>
      </c>
    </row>
    <row r="788" spans="1:5">
      <c r="A788" s="3">
        <f>COUNTIF($B$4:B788,B788)</f>
        <v>7</v>
      </c>
      <c r="B788" s="4" t="s">
        <v>5769</v>
      </c>
      <c r="C788" s="4" t="s">
        <v>5770</v>
      </c>
      <c r="D788" s="4" t="s">
        <v>5776</v>
      </c>
      <c r="E788" s="5">
        <v>2.3</v>
      </c>
    </row>
    <row r="789" spans="1:5">
      <c r="A789" s="3">
        <f>COUNTIF($B$4:B789,B789)</f>
        <v>8</v>
      </c>
      <c r="B789" s="4" t="s">
        <v>5769</v>
      </c>
      <c r="C789" s="4" t="s">
        <v>5770</v>
      </c>
      <c r="D789" s="4" t="s">
        <v>5777</v>
      </c>
      <c r="E789" s="5">
        <v>0.6</v>
      </c>
    </row>
    <row r="790" spans="1:5">
      <c r="A790" s="3">
        <f>COUNTIF($B$4:B790,B790)</f>
        <v>9</v>
      </c>
      <c r="B790" s="4" t="s">
        <v>5769</v>
      </c>
      <c r="C790" s="4" t="s">
        <v>5770</v>
      </c>
      <c r="D790" s="4" t="s">
        <v>5778</v>
      </c>
      <c r="E790" s="5">
        <v>3.74</v>
      </c>
    </row>
    <row r="791" spans="1:5">
      <c r="A791" s="3">
        <f>COUNTIF($B$4:B791,B791)</f>
        <v>10</v>
      </c>
      <c r="B791" s="4" t="s">
        <v>5769</v>
      </c>
      <c r="C791" s="4" t="s">
        <v>5770</v>
      </c>
      <c r="D791" s="4" t="s">
        <v>5779</v>
      </c>
      <c r="E791" s="5">
        <v>0.43</v>
      </c>
    </row>
    <row r="792" spans="1:5">
      <c r="A792" s="3">
        <f>COUNTIF($B$4:B792,B792)</f>
        <v>11</v>
      </c>
      <c r="B792" s="4" t="s">
        <v>5769</v>
      </c>
      <c r="C792" s="4" t="s">
        <v>5770</v>
      </c>
      <c r="D792" s="4" t="s">
        <v>5780</v>
      </c>
      <c r="E792" s="5">
        <v>1.19</v>
      </c>
    </row>
    <row r="793" spans="1:5">
      <c r="A793" s="3">
        <f>COUNTIF($B$4:B793,B793)</f>
        <v>12</v>
      </c>
      <c r="B793" s="4" t="s">
        <v>5769</v>
      </c>
      <c r="C793" s="4" t="s">
        <v>5770</v>
      </c>
      <c r="D793" s="4" t="s">
        <v>5781</v>
      </c>
      <c r="E793" s="5">
        <v>2.4</v>
      </c>
    </row>
    <row r="794" spans="1:5">
      <c r="A794" s="3">
        <f>COUNTIF($B$4:B794,B794)</f>
        <v>13</v>
      </c>
      <c r="B794" s="4" t="s">
        <v>5769</v>
      </c>
      <c r="C794" s="4" t="s">
        <v>5770</v>
      </c>
      <c r="D794" s="4" t="s">
        <v>5782</v>
      </c>
      <c r="E794" s="5">
        <v>6.26</v>
      </c>
    </row>
    <row r="795" spans="1:5">
      <c r="A795" s="3">
        <f>COUNTIF($B$4:B795,B795)</f>
        <v>14</v>
      </c>
      <c r="B795" s="4" t="s">
        <v>5769</v>
      </c>
      <c r="C795" s="4" t="s">
        <v>5770</v>
      </c>
      <c r="D795" s="4" t="s">
        <v>5783</v>
      </c>
      <c r="E795" s="5">
        <v>2.56</v>
      </c>
    </row>
    <row r="796" spans="1:5">
      <c r="A796" s="3">
        <f>COUNTIF($B$4:B796,B796)</f>
        <v>15</v>
      </c>
      <c r="B796" s="4" t="s">
        <v>5769</v>
      </c>
      <c r="C796" s="4" t="s">
        <v>5770</v>
      </c>
      <c r="D796" s="4" t="s">
        <v>5784</v>
      </c>
      <c r="E796" s="5">
        <v>0.72</v>
      </c>
    </row>
    <row r="797" spans="1:5">
      <c r="A797" s="3">
        <f>COUNTIF($B$4:B797,B797)</f>
        <v>16</v>
      </c>
      <c r="B797" s="4" t="s">
        <v>5769</v>
      </c>
      <c r="C797" s="4" t="s">
        <v>5770</v>
      </c>
      <c r="D797" s="4" t="s">
        <v>5785</v>
      </c>
      <c r="E797" s="5">
        <v>0.96</v>
      </c>
    </row>
    <row r="798" spans="1:5">
      <c r="A798" s="3">
        <f>COUNTIF($B$4:B798,B798)</f>
        <v>17</v>
      </c>
      <c r="B798" s="4" t="s">
        <v>5769</v>
      </c>
      <c r="C798" s="4" t="s">
        <v>5770</v>
      </c>
      <c r="D798" s="4" t="s">
        <v>5786</v>
      </c>
      <c r="E798" s="5">
        <v>3.6</v>
      </c>
    </row>
    <row r="799" spans="1:5">
      <c r="A799" s="3">
        <f>COUNTIF($B$4:B799,B799)</f>
        <v>18</v>
      </c>
      <c r="B799" s="4" t="s">
        <v>5769</v>
      </c>
      <c r="C799" s="4" t="s">
        <v>5770</v>
      </c>
      <c r="D799" s="4" t="s">
        <v>5787</v>
      </c>
      <c r="E799" s="5">
        <v>1</v>
      </c>
    </row>
    <row r="800" spans="1:5">
      <c r="A800" s="3">
        <f>COUNTIF($B$4:B800,B800)</f>
        <v>19</v>
      </c>
      <c r="B800" s="4" t="s">
        <v>5769</v>
      </c>
      <c r="C800" s="4" t="s">
        <v>5770</v>
      </c>
      <c r="D800" s="4" t="s">
        <v>5788</v>
      </c>
      <c r="E800" s="5">
        <v>3.9</v>
      </c>
    </row>
    <row r="801" spans="1:5">
      <c r="A801" s="3">
        <f>COUNTIF($B$4:B801,B801)</f>
        <v>20</v>
      </c>
      <c r="B801" s="4" t="s">
        <v>5769</v>
      </c>
      <c r="C801" s="4" t="s">
        <v>5770</v>
      </c>
      <c r="D801" s="4" t="s">
        <v>5789</v>
      </c>
      <c r="E801" s="5">
        <v>0.95</v>
      </c>
    </row>
    <row r="802" spans="1:5">
      <c r="A802" s="3">
        <f>COUNTIF($B$4:B802,B802)</f>
        <v>21</v>
      </c>
      <c r="B802" s="4" t="s">
        <v>5769</v>
      </c>
      <c r="C802" s="4" t="s">
        <v>5770</v>
      </c>
      <c r="D802" s="4" t="s">
        <v>5790</v>
      </c>
      <c r="E802" s="5">
        <v>2.04</v>
      </c>
    </row>
    <row r="803" spans="1:5">
      <c r="A803" s="3">
        <f>COUNTIF($B$4:B803,B803)</f>
        <v>22</v>
      </c>
      <c r="B803" s="4" t="s">
        <v>5769</v>
      </c>
      <c r="C803" s="4" t="s">
        <v>5770</v>
      </c>
      <c r="D803" s="4" t="s">
        <v>5791</v>
      </c>
      <c r="E803" s="5">
        <v>168.48</v>
      </c>
    </row>
    <row r="804" spans="1:5">
      <c r="A804" s="3">
        <f>COUNTIF($B$4:B804,B804)</f>
        <v>23</v>
      </c>
      <c r="B804" s="4" t="s">
        <v>5769</v>
      </c>
      <c r="C804" s="4" t="s">
        <v>5770</v>
      </c>
      <c r="D804" s="4" t="s">
        <v>5792</v>
      </c>
      <c r="E804" s="5">
        <v>0.72</v>
      </c>
    </row>
    <row r="805" spans="1:5">
      <c r="A805" s="3">
        <f>COUNTIF($B$4:B805,B805)</f>
        <v>24</v>
      </c>
      <c r="B805" s="4" t="s">
        <v>5769</v>
      </c>
      <c r="C805" s="4" t="s">
        <v>5770</v>
      </c>
      <c r="D805" s="4" t="s">
        <v>5793</v>
      </c>
      <c r="E805" s="5">
        <v>1.34</v>
      </c>
    </row>
    <row r="806" spans="1:5">
      <c r="A806" s="3">
        <f>COUNTIF($B$4:B806,B806)</f>
        <v>25</v>
      </c>
      <c r="B806" s="4" t="s">
        <v>5769</v>
      </c>
      <c r="C806" s="4" t="s">
        <v>5770</v>
      </c>
      <c r="D806" s="4" t="s">
        <v>5794</v>
      </c>
      <c r="E806" s="5">
        <v>4.3</v>
      </c>
    </row>
    <row r="807" spans="1:5">
      <c r="A807" s="3">
        <f>COUNTIF($B$4:B807,B807)</f>
        <v>26</v>
      </c>
      <c r="B807" s="4" t="s">
        <v>5769</v>
      </c>
      <c r="C807" s="4" t="s">
        <v>5770</v>
      </c>
      <c r="D807" s="4" t="s">
        <v>5795</v>
      </c>
      <c r="E807" s="5">
        <v>2</v>
      </c>
    </row>
    <row r="808" spans="1:5">
      <c r="A808" s="3">
        <f>COUNTIF($B$4:B808,B808)</f>
        <v>27</v>
      </c>
      <c r="B808" s="4" t="s">
        <v>5769</v>
      </c>
      <c r="C808" s="4" t="s">
        <v>5770</v>
      </c>
      <c r="D808" s="4" t="s">
        <v>5796</v>
      </c>
      <c r="E808" s="5">
        <v>0.48</v>
      </c>
    </row>
    <row r="809" spans="1:5">
      <c r="A809" s="3">
        <f>COUNTIF($B$4:B809,B809)</f>
        <v>28</v>
      </c>
      <c r="B809" s="4" t="s">
        <v>5769</v>
      </c>
      <c r="C809" s="4" t="s">
        <v>5770</v>
      </c>
      <c r="D809" s="4" t="s">
        <v>5797</v>
      </c>
      <c r="E809" s="5">
        <v>1</v>
      </c>
    </row>
    <row r="810" spans="1:5">
      <c r="A810" s="3">
        <f>COUNTIF($B$4:B810,B810)</f>
        <v>29</v>
      </c>
      <c r="B810" s="4" t="s">
        <v>5769</v>
      </c>
      <c r="C810" s="4" t="s">
        <v>5770</v>
      </c>
      <c r="D810" s="4" t="s">
        <v>5752</v>
      </c>
      <c r="E810" s="5">
        <v>55.49</v>
      </c>
    </row>
    <row r="811" spans="1:5">
      <c r="A811" s="3">
        <f>COUNTIF($B$4:B811,B811)</f>
        <v>30</v>
      </c>
      <c r="B811" s="4" t="s">
        <v>5769</v>
      </c>
      <c r="C811" s="4" t="s">
        <v>5770</v>
      </c>
      <c r="D811" s="4" t="s">
        <v>5798</v>
      </c>
      <c r="E811" s="5">
        <v>14.92</v>
      </c>
    </row>
    <row r="812" spans="1:5">
      <c r="A812" s="3">
        <f>COUNTIF($B$4:B812,B812)</f>
        <v>31</v>
      </c>
      <c r="B812" s="4" t="s">
        <v>5769</v>
      </c>
      <c r="C812" s="4" t="s">
        <v>5770</v>
      </c>
      <c r="D812" s="4" t="s">
        <v>5799</v>
      </c>
      <c r="E812" s="5">
        <v>6.64</v>
      </c>
    </row>
    <row r="813" spans="1:5">
      <c r="A813" s="3">
        <f>COUNTIF($B$4:B813,B813)</f>
        <v>32</v>
      </c>
      <c r="B813" s="4" t="s">
        <v>5769</v>
      </c>
      <c r="C813" s="4" t="s">
        <v>5770</v>
      </c>
      <c r="D813" s="4" t="s">
        <v>5800</v>
      </c>
      <c r="E813" s="5">
        <v>0.5</v>
      </c>
    </row>
    <row r="814" spans="1:5">
      <c r="A814" s="3">
        <f>COUNTIF($B$4:B814,B814)</f>
        <v>33</v>
      </c>
      <c r="B814" s="4" t="s">
        <v>5769</v>
      </c>
      <c r="C814" s="4" t="s">
        <v>5770</v>
      </c>
      <c r="D814" s="4" t="s">
        <v>5801</v>
      </c>
      <c r="E814" s="5">
        <v>0.72</v>
      </c>
    </row>
    <row r="815" spans="1:5">
      <c r="A815" s="3">
        <f>COUNTIF($B$4:B815,B815)</f>
        <v>34</v>
      </c>
      <c r="B815" s="4" t="s">
        <v>5769</v>
      </c>
      <c r="C815" s="4" t="s">
        <v>5770</v>
      </c>
      <c r="D815" s="4" t="s">
        <v>5802</v>
      </c>
      <c r="E815" s="5">
        <v>6.17</v>
      </c>
    </row>
    <row r="816" spans="1:5">
      <c r="A816" s="3">
        <f>COUNTIF($B$4:B816,B816)</f>
        <v>35</v>
      </c>
      <c r="B816" s="4" t="s">
        <v>5769</v>
      </c>
      <c r="C816" s="4" t="s">
        <v>5770</v>
      </c>
      <c r="D816" s="4" t="s">
        <v>5803</v>
      </c>
      <c r="E816" s="5">
        <v>0.8</v>
      </c>
    </row>
    <row r="817" spans="1:5">
      <c r="A817" s="3">
        <f>COUNTIF($B$4:B817,B817)</f>
        <v>36</v>
      </c>
      <c r="B817" s="4" t="s">
        <v>5769</v>
      </c>
      <c r="C817" s="4" t="s">
        <v>5770</v>
      </c>
      <c r="D817" s="4" t="s">
        <v>5804</v>
      </c>
      <c r="E817" s="5">
        <v>1.1</v>
      </c>
    </row>
    <row r="818" spans="1:5">
      <c r="A818" s="3">
        <f>COUNTIF($B$4:B818,B818)</f>
        <v>37</v>
      </c>
      <c r="B818" s="4" t="s">
        <v>5769</v>
      </c>
      <c r="C818" s="4" t="s">
        <v>5770</v>
      </c>
      <c r="D818" s="4" t="s">
        <v>5805</v>
      </c>
      <c r="E818" s="5">
        <v>1.2</v>
      </c>
    </row>
    <row r="819" spans="1:5">
      <c r="A819" s="3">
        <f>COUNTIF($B$4:B819,B819)</f>
        <v>38</v>
      </c>
      <c r="B819" s="4" t="s">
        <v>5769</v>
      </c>
      <c r="C819" s="4" t="s">
        <v>5770</v>
      </c>
      <c r="D819" s="4" t="s">
        <v>1923</v>
      </c>
      <c r="E819" s="5">
        <v>1</v>
      </c>
    </row>
    <row r="820" spans="1:5">
      <c r="A820" s="3">
        <f>COUNTIF($B$4:B820,B820)</f>
        <v>39</v>
      </c>
      <c r="B820" s="4" t="s">
        <v>5769</v>
      </c>
      <c r="C820" s="4" t="s">
        <v>5770</v>
      </c>
      <c r="D820" s="4" t="s">
        <v>852</v>
      </c>
      <c r="E820" s="5">
        <v>12</v>
      </c>
    </row>
    <row r="821" spans="1:5">
      <c r="A821" s="3">
        <f>COUNTIF($B$4:B821,B821)</f>
        <v>40</v>
      </c>
      <c r="B821" s="4" t="s">
        <v>5769</v>
      </c>
      <c r="C821" s="4" t="s">
        <v>5770</v>
      </c>
      <c r="D821" s="4" t="s">
        <v>3068</v>
      </c>
      <c r="E821" s="5">
        <v>1</v>
      </c>
    </row>
    <row r="822" spans="1:5">
      <c r="A822" s="3">
        <f>COUNTIF($B$4:B822,B822)</f>
        <v>1</v>
      </c>
      <c r="B822" s="4" t="s">
        <v>5806</v>
      </c>
      <c r="C822" s="4" t="s">
        <v>5807</v>
      </c>
      <c r="D822" s="4" t="s">
        <v>5780</v>
      </c>
      <c r="E822" s="5">
        <v>1.2</v>
      </c>
    </row>
    <row r="823" spans="1:5">
      <c r="A823" s="3">
        <f>COUNTIF($B$4:B823,B823)</f>
        <v>2</v>
      </c>
      <c r="B823" s="4" t="s">
        <v>5806</v>
      </c>
      <c r="C823" s="4" t="s">
        <v>5807</v>
      </c>
      <c r="D823" s="4" t="s">
        <v>5808</v>
      </c>
      <c r="E823" s="5">
        <v>6.6</v>
      </c>
    </row>
    <row r="824" spans="1:5">
      <c r="A824" s="3">
        <f>COUNTIF($B$4:B824,B824)</f>
        <v>3</v>
      </c>
      <c r="B824" s="4" t="s">
        <v>5806</v>
      </c>
      <c r="C824" s="4" t="s">
        <v>5807</v>
      </c>
      <c r="D824" s="4" t="s">
        <v>5809</v>
      </c>
      <c r="E824" s="5">
        <v>2.3</v>
      </c>
    </row>
    <row r="825" spans="1:5">
      <c r="A825" s="3">
        <f>COUNTIF($B$4:B825,B825)</f>
        <v>4</v>
      </c>
      <c r="B825" s="4" t="s">
        <v>5806</v>
      </c>
      <c r="C825" s="4" t="s">
        <v>5807</v>
      </c>
      <c r="D825" s="4" t="s">
        <v>1381</v>
      </c>
      <c r="E825" s="5">
        <v>5.8</v>
      </c>
    </row>
    <row r="826" spans="1:5">
      <c r="A826" s="3">
        <f>COUNTIF($B$4:B826,B826)</f>
        <v>5</v>
      </c>
      <c r="B826" s="4" t="s">
        <v>5806</v>
      </c>
      <c r="C826" s="4" t="s">
        <v>5807</v>
      </c>
      <c r="D826" s="4" t="s">
        <v>2670</v>
      </c>
      <c r="E826" s="5">
        <v>3.3</v>
      </c>
    </row>
    <row r="827" spans="1:5">
      <c r="A827" s="3">
        <f>COUNTIF($B$4:B827,B827)</f>
        <v>6</v>
      </c>
      <c r="B827" s="4" t="s">
        <v>5806</v>
      </c>
      <c r="C827" s="4" t="s">
        <v>5807</v>
      </c>
      <c r="D827" s="4" t="s">
        <v>3068</v>
      </c>
      <c r="E827" s="5">
        <v>120</v>
      </c>
    </row>
    <row r="828" spans="1:5">
      <c r="A828" s="3">
        <f>COUNTIF($B$4:B828,B828)</f>
        <v>7</v>
      </c>
      <c r="B828" s="4" t="s">
        <v>5806</v>
      </c>
      <c r="C828" s="4" t="s">
        <v>5807</v>
      </c>
      <c r="D828" s="4" t="s">
        <v>5810</v>
      </c>
      <c r="E828" s="5">
        <v>5.5</v>
      </c>
    </row>
    <row r="829" spans="1:5">
      <c r="A829" s="3">
        <f>COUNTIF($B$4:B829,B829)</f>
        <v>8</v>
      </c>
      <c r="B829" s="4" t="s">
        <v>5806</v>
      </c>
      <c r="C829" s="4" t="s">
        <v>5807</v>
      </c>
      <c r="D829" s="4" t="s">
        <v>2149</v>
      </c>
      <c r="E829" s="5">
        <v>3.1</v>
      </c>
    </row>
    <row r="830" spans="1:5">
      <c r="A830" s="3">
        <f>COUNTIF($B$4:B830,B830)</f>
        <v>9</v>
      </c>
      <c r="B830" s="4" t="s">
        <v>5806</v>
      </c>
      <c r="C830" s="4" t="s">
        <v>5807</v>
      </c>
      <c r="D830" s="4" t="s">
        <v>5811</v>
      </c>
      <c r="E830" s="5">
        <v>7.3</v>
      </c>
    </row>
    <row r="831" spans="1:5">
      <c r="A831" s="3">
        <f>COUNTIF($B$4:B831,B831)</f>
        <v>10</v>
      </c>
      <c r="B831" s="4" t="s">
        <v>5806</v>
      </c>
      <c r="C831" s="4" t="s">
        <v>5807</v>
      </c>
      <c r="D831" s="4" t="s">
        <v>5812</v>
      </c>
      <c r="E831" s="5">
        <v>4.7</v>
      </c>
    </row>
    <row r="832" spans="1:5">
      <c r="A832" s="3">
        <f>COUNTIF($B$4:B832,B832)</f>
        <v>11</v>
      </c>
      <c r="B832" s="4" t="s">
        <v>5806</v>
      </c>
      <c r="C832" s="4" t="s">
        <v>5807</v>
      </c>
      <c r="D832" s="4" t="s">
        <v>1535</v>
      </c>
      <c r="E832" s="5">
        <v>5.8</v>
      </c>
    </row>
    <row r="833" spans="1:5">
      <c r="A833" s="3">
        <f>COUNTIF($B$4:B833,B833)</f>
        <v>1</v>
      </c>
      <c r="B833" s="4" t="s">
        <v>5813</v>
      </c>
      <c r="C833" s="4" t="s">
        <v>5814</v>
      </c>
      <c r="D833" s="4" t="s">
        <v>5815</v>
      </c>
      <c r="E833" s="5">
        <v>6.1</v>
      </c>
    </row>
    <row r="834" spans="1:5">
      <c r="A834" s="3">
        <f>COUNTIF($B$4:B834,B834)</f>
        <v>2</v>
      </c>
      <c r="B834" s="4" t="s">
        <v>5813</v>
      </c>
      <c r="C834" s="4" t="s">
        <v>5814</v>
      </c>
      <c r="D834" s="4" t="s">
        <v>5816</v>
      </c>
      <c r="E834" s="5">
        <v>8</v>
      </c>
    </row>
    <row r="835" spans="1:5">
      <c r="A835" s="3">
        <f>COUNTIF($B$4:B835,B835)</f>
        <v>3</v>
      </c>
      <c r="B835" s="4" t="s">
        <v>5813</v>
      </c>
      <c r="C835" s="4" t="s">
        <v>5814</v>
      </c>
      <c r="D835" s="4" t="s">
        <v>5817</v>
      </c>
      <c r="E835" s="5">
        <v>10.2</v>
      </c>
    </row>
    <row r="836" spans="1:5">
      <c r="A836" s="3">
        <f>COUNTIF($B$4:B836,B836)</f>
        <v>4</v>
      </c>
      <c r="B836" s="4" t="s">
        <v>5813</v>
      </c>
      <c r="C836" s="4" t="s">
        <v>5814</v>
      </c>
      <c r="D836" s="4" t="s">
        <v>5818</v>
      </c>
      <c r="E836" s="5">
        <v>8.3</v>
      </c>
    </row>
    <row r="837" spans="1:5">
      <c r="A837" s="3">
        <f>COUNTIF($B$4:B837,B837)</f>
        <v>5</v>
      </c>
      <c r="B837" s="4" t="s">
        <v>5813</v>
      </c>
      <c r="C837" s="4" t="s">
        <v>5814</v>
      </c>
      <c r="D837" s="4" t="s">
        <v>5819</v>
      </c>
      <c r="E837" s="5">
        <v>6.6</v>
      </c>
    </row>
    <row r="838" spans="1:5">
      <c r="A838" s="3">
        <f>COUNTIF($B$4:B838,B838)</f>
        <v>6</v>
      </c>
      <c r="B838" s="4" t="s">
        <v>5813</v>
      </c>
      <c r="C838" s="4" t="s">
        <v>5814</v>
      </c>
      <c r="D838" s="4" t="s">
        <v>3292</v>
      </c>
      <c r="E838" s="5">
        <v>6.3</v>
      </c>
    </row>
    <row r="839" spans="1:5">
      <c r="A839" s="3">
        <f>COUNTIF($B$4:B839,B839)</f>
        <v>7</v>
      </c>
      <c r="B839" s="4" t="s">
        <v>5813</v>
      </c>
      <c r="C839" s="4" t="s">
        <v>5814</v>
      </c>
      <c r="D839" s="4" t="s">
        <v>5820</v>
      </c>
      <c r="E839" s="5">
        <v>5.4</v>
      </c>
    </row>
    <row r="840" spans="1:5">
      <c r="A840" s="3">
        <f>COUNTIF($B$4:B840,B840)</f>
        <v>8</v>
      </c>
      <c r="B840" s="4" t="s">
        <v>5813</v>
      </c>
      <c r="C840" s="4" t="s">
        <v>5814</v>
      </c>
      <c r="D840" s="4" t="s">
        <v>3287</v>
      </c>
      <c r="E840" s="5">
        <v>6.3</v>
      </c>
    </row>
    <row r="841" spans="1:5">
      <c r="A841" s="3">
        <f>COUNTIF($B$4:B841,B841)</f>
        <v>9</v>
      </c>
      <c r="B841" s="4" t="s">
        <v>5813</v>
      </c>
      <c r="C841" s="4" t="s">
        <v>5814</v>
      </c>
      <c r="D841" s="4" t="s">
        <v>5821</v>
      </c>
      <c r="E841" s="5">
        <v>5</v>
      </c>
    </row>
    <row r="842" spans="1:5">
      <c r="A842" s="3">
        <f>COUNTIF($B$4:B842,B842)</f>
        <v>10</v>
      </c>
      <c r="B842" s="4" t="s">
        <v>5813</v>
      </c>
      <c r="C842" s="4" t="s">
        <v>5814</v>
      </c>
      <c r="D842" s="4" t="s">
        <v>4630</v>
      </c>
      <c r="E842" s="5">
        <v>6.07</v>
      </c>
    </row>
    <row r="843" spans="1:5">
      <c r="A843" s="3">
        <f>COUNTIF($B$4:B843,B843)</f>
        <v>11</v>
      </c>
      <c r="B843" s="4" t="s">
        <v>5813</v>
      </c>
      <c r="C843" s="4" t="s">
        <v>5814</v>
      </c>
      <c r="D843" s="4" t="s">
        <v>3313</v>
      </c>
      <c r="E843" s="5">
        <v>7.7</v>
      </c>
    </row>
    <row r="844" spans="1:5">
      <c r="A844" s="3">
        <f>COUNTIF($B$4:B844,B844)</f>
        <v>12</v>
      </c>
      <c r="B844" s="4" t="s">
        <v>5813</v>
      </c>
      <c r="C844" s="4" t="s">
        <v>5814</v>
      </c>
      <c r="D844" s="4" t="s">
        <v>5822</v>
      </c>
      <c r="E844" s="5">
        <v>10.8</v>
      </c>
    </row>
    <row r="845" spans="1:5">
      <c r="A845" s="3">
        <f>COUNTIF($B$4:B845,B845)</f>
        <v>13</v>
      </c>
      <c r="B845" s="4" t="s">
        <v>5813</v>
      </c>
      <c r="C845" s="4" t="s">
        <v>5814</v>
      </c>
      <c r="D845" s="4" t="s">
        <v>5823</v>
      </c>
      <c r="E845" s="5">
        <v>7</v>
      </c>
    </row>
    <row r="846" spans="1:5">
      <c r="A846" s="3">
        <f>COUNTIF($B$4:B846,B846)</f>
        <v>14</v>
      </c>
      <c r="B846" s="4" t="s">
        <v>5813</v>
      </c>
      <c r="C846" s="4" t="s">
        <v>5814</v>
      </c>
      <c r="D846" s="4" t="s">
        <v>5824</v>
      </c>
      <c r="E846" s="5">
        <v>6</v>
      </c>
    </row>
    <row r="847" spans="1:5">
      <c r="A847" s="3">
        <f>COUNTIF($B$4:B847,B847)</f>
        <v>15</v>
      </c>
      <c r="B847" s="4" t="s">
        <v>5813</v>
      </c>
      <c r="C847" s="4" t="s">
        <v>5814</v>
      </c>
      <c r="D847" s="4" t="s">
        <v>5825</v>
      </c>
      <c r="E847" s="5">
        <v>12.1</v>
      </c>
    </row>
    <row r="848" spans="1:5">
      <c r="A848" s="3">
        <f>COUNTIF($B$4:B848,B848)</f>
        <v>16</v>
      </c>
      <c r="B848" s="4" t="s">
        <v>5813</v>
      </c>
      <c r="C848" s="4" t="s">
        <v>5814</v>
      </c>
      <c r="D848" s="4" t="s">
        <v>5826</v>
      </c>
      <c r="E848" s="5">
        <v>5.45</v>
      </c>
    </row>
    <row r="849" spans="1:5">
      <c r="A849" s="3">
        <f>COUNTIF($B$4:B849,B849)</f>
        <v>17</v>
      </c>
      <c r="B849" s="4" t="s">
        <v>5813</v>
      </c>
      <c r="C849" s="4" t="s">
        <v>5814</v>
      </c>
      <c r="D849" s="4" t="s">
        <v>5827</v>
      </c>
      <c r="E849" s="5">
        <v>7.8</v>
      </c>
    </row>
    <row r="850" spans="1:5">
      <c r="A850" s="3">
        <f>COUNTIF($B$4:B850,B850)</f>
        <v>18</v>
      </c>
      <c r="B850" s="4" t="s">
        <v>5813</v>
      </c>
      <c r="C850" s="4" t="s">
        <v>5814</v>
      </c>
      <c r="D850" s="4" t="s">
        <v>3705</v>
      </c>
      <c r="E850" s="5">
        <v>4.53</v>
      </c>
    </row>
    <row r="851" spans="1:5">
      <c r="A851" s="3">
        <f>COUNTIF($B$4:B851,B851)</f>
        <v>19</v>
      </c>
      <c r="B851" s="4" t="s">
        <v>5813</v>
      </c>
      <c r="C851" s="4" t="s">
        <v>5814</v>
      </c>
      <c r="D851" s="4" t="s">
        <v>5828</v>
      </c>
      <c r="E851" s="5">
        <v>6.6</v>
      </c>
    </row>
    <row r="852" spans="1:5">
      <c r="A852" s="3">
        <f>COUNTIF($B$4:B852,B852)</f>
        <v>20</v>
      </c>
      <c r="B852" s="4" t="s">
        <v>5813</v>
      </c>
      <c r="C852" s="4" t="s">
        <v>5814</v>
      </c>
      <c r="D852" s="4" t="s">
        <v>5829</v>
      </c>
      <c r="E852" s="5">
        <v>6.8</v>
      </c>
    </row>
    <row r="853" spans="1:5">
      <c r="A853" s="3">
        <f>COUNTIF($B$4:B853,B853)</f>
        <v>21</v>
      </c>
      <c r="B853" s="4" t="s">
        <v>5813</v>
      </c>
      <c r="C853" s="4" t="s">
        <v>5814</v>
      </c>
      <c r="D853" s="4" t="s">
        <v>5830</v>
      </c>
      <c r="E853" s="5">
        <v>8.7</v>
      </c>
    </row>
    <row r="854" spans="1:5">
      <c r="A854" s="3">
        <f>COUNTIF($B$4:B854,B854)</f>
        <v>22</v>
      </c>
      <c r="B854" s="4" t="s">
        <v>5813</v>
      </c>
      <c r="C854" s="4" t="s">
        <v>5814</v>
      </c>
      <c r="D854" s="4" t="s">
        <v>5831</v>
      </c>
      <c r="E854" s="5">
        <v>9.8</v>
      </c>
    </row>
    <row r="855" spans="1:5">
      <c r="A855" s="3">
        <f>COUNTIF($B$4:B855,B855)</f>
        <v>23</v>
      </c>
      <c r="B855" s="4" t="s">
        <v>5813</v>
      </c>
      <c r="C855" s="4" t="s">
        <v>5814</v>
      </c>
      <c r="D855" s="4" t="s">
        <v>5832</v>
      </c>
      <c r="E855" s="5">
        <v>7.2</v>
      </c>
    </row>
    <row r="856" spans="1:5">
      <c r="A856" s="3">
        <f>COUNTIF($B$4:B856,B856)</f>
        <v>24</v>
      </c>
      <c r="B856" s="4" t="s">
        <v>5813</v>
      </c>
      <c r="C856" s="4" t="s">
        <v>5814</v>
      </c>
      <c r="D856" s="4" t="s">
        <v>5833</v>
      </c>
      <c r="E856" s="5">
        <v>7.22</v>
      </c>
    </row>
    <row r="857" spans="1:5">
      <c r="A857" s="3">
        <f>COUNTIF($B$4:B857,B857)</f>
        <v>25</v>
      </c>
      <c r="B857" s="4" t="s">
        <v>5813</v>
      </c>
      <c r="C857" s="4" t="s">
        <v>5814</v>
      </c>
      <c r="D857" s="4" t="s">
        <v>5834</v>
      </c>
      <c r="E857" s="5">
        <v>12.1</v>
      </c>
    </row>
    <row r="858" spans="1:5">
      <c r="A858" s="3">
        <f>COUNTIF($B$4:B858,B858)</f>
        <v>26</v>
      </c>
      <c r="B858" s="4" t="s">
        <v>5813</v>
      </c>
      <c r="C858" s="4" t="s">
        <v>5814</v>
      </c>
      <c r="D858" s="4" t="s">
        <v>5835</v>
      </c>
      <c r="E858" s="5">
        <v>9</v>
      </c>
    </row>
    <row r="859" spans="1:5">
      <c r="A859" s="3">
        <f>COUNTIF($B$4:B859,B859)</f>
        <v>27</v>
      </c>
      <c r="B859" s="4" t="s">
        <v>5813</v>
      </c>
      <c r="C859" s="4" t="s">
        <v>5814</v>
      </c>
      <c r="D859" s="4" t="s">
        <v>5836</v>
      </c>
      <c r="E859" s="5">
        <v>6.6</v>
      </c>
    </row>
    <row r="860" spans="1:5">
      <c r="A860" s="3">
        <f>COUNTIF($B$4:B860,B860)</f>
        <v>28</v>
      </c>
      <c r="B860" s="4" t="s">
        <v>5813</v>
      </c>
      <c r="C860" s="4" t="s">
        <v>5814</v>
      </c>
      <c r="D860" s="4" t="s">
        <v>5837</v>
      </c>
      <c r="E860" s="5">
        <v>8.3</v>
      </c>
    </row>
    <row r="861" spans="1:5">
      <c r="A861" s="3">
        <f>COUNTIF($B$4:B861,B861)</f>
        <v>29</v>
      </c>
      <c r="B861" s="4" t="s">
        <v>5813</v>
      </c>
      <c r="C861" s="4" t="s">
        <v>5814</v>
      </c>
      <c r="D861" s="4" t="s">
        <v>5838</v>
      </c>
      <c r="E861" s="5">
        <v>5.9</v>
      </c>
    </row>
    <row r="862" spans="1:5">
      <c r="A862" s="3">
        <f>COUNTIF($B$4:B862,B862)</f>
        <v>30</v>
      </c>
      <c r="B862" s="4" t="s">
        <v>5813</v>
      </c>
      <c r="C862" s="4" t="s">
        <v>5814</v>
      </c>
      <c r="D862" s="4" t="s">
        <v>5839</v>
      </c>
      <c r="E862" s="5">
        <v>1.5</v>
      </c>
    </row>
    <row r="863" spans="1:5">
      <c r="A863" s="3">
        <f>COUNTIF($B$4:B863,B863)</f>
        <v>31</v>
      </c>
      <c r="B863" s="4" t="s">
        <v>5813</v>
      </c>
      <c r="C863" s="4" t="s">
        <v>5814</v>
      </c>
      <c r="D863" s="4" t="s">
        <v>5840</v>
      </c>
      <c r="E863" s="5">
        <v>7.4</v>
      </c>
    </row>
    <row r="864" spans="1:5">
      <c r="A864" s="3">
        <f>COUNTIF($B$4:B864,B864)</f>
        <v>32</v>
      </c>
      <c r="B864" s="4" t="s">
        <v>5813</v>
      </c>
      <c r="C864" s="4" t="s">
        <v>5814</v>
      </c>
      <c r="D864" s="4" t="s">
        <v>5841</v>
      </c>
      <c r="E864" s="5">
        <v>6.6</v>
      </c>
    </row>
    <row r="865" spans="1:5">
      <c r="A865" s="3">
        <f>COUNTIF($B$4:B865,B865)</f>
        <v>33</v>
      </c>
      <c r="B865" s="4" t="s">
        <v>5813</v>
      </c>
      <c r="C865" s="4" t="s">
        <v>5814</v>
      </c>
      <c r="D865" s="4" t="s">
        <v>5842</v>
      </c>
      <c r="E865" s="5">
        <v>3</v>
      </c>
    </row>
    <row r="866" spans="1:5">
      <c r="A866" s="3">
        <f>COUNTIF($B$4:B866,B866)</f>
        <v>34</v>
      </c>
      <c r="B866" s="4" t="s">
        <v>5813</v>
      </c>
      <c r="C866" s="4" t="s">
        <v>5814</v>
      </c>
      <c r="D866" s="4" t="s">
        <v>5843</v>
      </c>
      <c r="E866" s="5">
        <v>8.03</v>
      </c>
    </row>
    <row r="867" spans="1:5">
      <c r="A867" s="3">
        <f>COUNTIF($B$4:B867,B867)</f>
        <v>35</v>
      </c>
      <c r="B867" s="4" t="s">
        <v>5813</v>
      </c>
      <c r="C867" s="4" t="s">
        <v>5814</v>
      </c>
      <c r="D867" s="4" t="s">
        <v>5844</v>
      </c>
      <c r="E867" s="5">
        <v>6.5</v>
      </c>
    </row>
    <row r="868" spans="1:5">
      <c r="A868" s="3">
        <f>COUNTIF($B$4:B868,B868)</f>
        <v>36</v>
      </c>
      <c r="B868" s="4" t="s">
        <v>5813</v>
      </c>
      <c r="C868" s="4" t="s">
        <v>5814</v>
      </c>
      <c r="D868" s="4" t="s">
        <v>5845</v>
      </c>
      <c r="E868" s="5">
        <v>7.2</v>
      </c>
    </row>
    <row r="869" spans="1:5">
      <c r="A869" s="3">
        <f>COUNTIF($B$4:B869,B869)</f>
        <v>37</v>
      </c>
      <c r="B869" s="4" t="s">
        <v>5813</v>
      </c>
      <c r="C869" s="4" t="s">
        <v>5814</v>
      </c>
      <c r="D869" s="4" t="s">
        <v>3074</v>
      </c>
      <c r="E869" s="5">
        <v>7</v>
      </c>
    </row>
    <row r="870" spans="1:5">
      <c r="A870" s="3">
        <f>COUNTIF($B$4:B870,B870)</f>
        <v>38</v>
      </c>
      <c r="B870" s="4" t="s">
        <v>5813</v>
      </c>
      <c r="C870" s="4" t="s">
        <v>5814</v>
      </c>
      <c r="D870" s="4" t="s">
        <v>5846</v>
      </c>
      <c r="E870" s="5">
        <v>2.5</v>
      </c>
    </row>
    <row r="871" spans="1:5">
      <c r="A871" s="3">
        <f>COUNTIF($B$4:B871,B871)</f>
        <v>39</v>
      </c>
      <c r="B871" s="4" t="s">
        <v>5813</v>
      </c>
      <c r="C871" s="4" t="s">
        <v>5814</v>
      </c>
      <c r="D871" s="4" t="s">
        <v>5847</v>
      </c>
      <c r="E871" s="5">
        <v>2.7</v>
      </c>
    </row>
    <row r="872" spans="1:5">
      <c r="A872" s="3">
        <f>COUNTIF($B$4:B872,B872)</f>
        <v>40</v>
      </c>
      <c r="B872" s="4" t="s">
        <v>5813</v>
      </c>
      <c r="C872" s="4" t="s">
        <v>5814</v>
      </c>
      <c r="D872" s="4" t="s">
        <v>5848</v>
      </c>
      <c r="E872" s="5">
        <v>1.1</v>
      </c>
    </row>
    <row r="873" spans="1:5">
      <c r="A873" s="3">
        <f>COUNTIF($B$4:B873,B873)</f>
        <v>41</v>
      </c>
      <c r="B873" s="4" t="s">
        <v>5813</v>
      </c>
      <c r="C873" s="4" t="s">
        <v>5814</v>
      </c>
      <c r="D873" s="4" t="s">
        <v>5849</v>
      </c>
      <c r="E873" s="5">
        <v>5.5</v>
      </c>
    </row>
    <row r="874" spans="1:5">
      <c r="A874" s="3">
        <f>COUNTIF($B$4:B874,B874)</f>
        <v>42</v>
      </c>
      <c r="B874" s="4" t="s">
        <v>5813</v>
      </c>
      <c r="C874" s="4" t="s">
        <v>5814</v>
      </c>
      <c r="D874" s="4" t="s">
        <v>5850</v>
      </c>
      <c r="E874" s="5">
        <v>3.8</v>
      </c>
    </row>
    <row r="875" spans="1:5">
      <c r="A875" s="3">
        <f>COUNTIF($B$4:B875,B875)</f>
        <v>43</v>
      </c>
      <c r="B875" s="4" t="s">
        <v>5813</v>
      </c>
      <c r="C875" s="4" t="s">
        <v>5814</v>
      </c>
      <c r="D875" s="4" t="s">
        <v>5851</v>
      </c>
      <c r="E875" s="5">
        <v>6.8</v>
      </c>
    </row>
    <row r="876" spans="1:5">
      <c r="A876" s="3">
        <f>COUNTIF($B$4:B876,B876)</f>
        <v>44</v>
      </c>
      <c r="B876" s="4" t="s">
        <v>5813</v>
      </c>
      <c r="C876" s="4" t="s">
        <v>5814</v>
      </c>
      <c r="D876" s="4" t="s">
        <v>5852</v>
      </c>
      <c r="E876" s="5">
        <v>13.6</v>
      </c>
    </row>
    <row r="877" spans="1:5">
      <c r="A877" s="3">
        <f>COUNTIF($B$4:B877,B877)</f>
        <v>45</v>
      </c>
      <c r="B877" s="4" t="s">
        <v>5813</v>
      </c>
      <c r="C877" s="4" t="s">
        <v>5814</v>
      </c>
      <c r="D877" s="4" t="s">
        <v>5853</v>
      </c>
      <c r="E877" s="5">
        <v>8.3</v>
      </c>
    </row>
    <row r="878" spans="1:5">
      <c r="A878" s="3">
        <f>COUNTIF($B$4:B878,B878)</f>
        <v>46</v>
      </c>
      <c r="B878" s="4" t="s">
        <v>5813</v>
      </c>
      <c r="C878" s="4" t="s">
        <v>5814</v>
      </c>
      <c r="D878" s="4" t="s">
        <v>5854</v>
      </c>
      <c r="E878" s="5">
        <v>9.8</v>
      </c>
    </row>
    <row r="879" spans="1:5">
      <c r="A879" s="3">
        <f>COUNTIF($B$4:B879,B879)</f>
        <v>47</v>
      </c>
      <c r="B879" s="4" t="s">
        <v>5813</v>
      </c>
      <c r="C879" s="4" t="s">
        <v>5814</v>
      </c>
      <c r="D879" s="4" t="s">
        <v>5855</v>
      </c>
      <c r="E879" s="5">
        <v>11.6</v>
      </c>
    </row>
    <row r="880" spans="1:5">
      <c r="A880" s="3">
        <f>COUNTIF($B$4:B880,B880)</f>
        <v>48</v>
      </c>
      <c r="B880" s="4" t="s">
        <v>5813</v>
      </c>
      <c r="C880" s="4" t="s">
        <v>5814</v>
      </c>
      <c r="D880" s="4" t="s">
        <v>5856</v>
      </c>
      <c r="E880" s="5">
        <v>6</v>
      </c>
    </row>
    <row r="881" spans="1:5">
      <c r="A881" s="3">
        <f>COUNTIF($B$4:B881,B881)</f>
        <v>49</v>
      </c>
      <c r="B881" s="4" t="s">
        <v>5813</v>
      </c>
      <c r="C881" s="4" t="s">
        <v>5814</v>
      </c>
      <c r="D881" s="4" t="s">
        <v>5857</v>
      </c>
      <c r="E881" s="5">
        <v>9.2</v>
      </c>
    </row>
    <row r="882" spans="1:5">
      <c r="A882" s="3">
        <f>COUNTIF($B$4:B882,B882)</f>
        <v>50</v>
      </c>
      <c r="B882" s="4" t="s">
        <v>5813</v>
      </c>
      <c r="C882" s="4" t="s">
        <v>5814</v>
      </c>
      <c r="D882" s="4" t="s">
        <v>5858</v>
      </c>
      <c r="E882" s="5">
        <v>3.8</v>
      </c>
    </row>
    <row r="883" spans="1:5">
      <c r="A883" s="3">
        <f>COUNTIF($B$4:B883,B883)</f>
        <v>51</v>
      </c>
      <c r="B883" s="4" t="s">
        <v>5813</v>
      </c>
      <c r="C883" s="4" t="s">
        <v>5814</v>
      </c>
      <c r="D883" s="4" t="s">
        <v>5859</v>
      </c>
      <c r="E883" s="5">
        <v>6.45</v>
      </c>
    </row>
    <row r="884" spans="1:5">
      <c r="A884" s="3">
        <f>COUNTIF($B$4:B884,B884)</f>
        <v>52</v>
      </c>
      <c r="B884" s="4" t="s">
        <v>5813</v>
      </c>
      <c r="C884" s="4" t="s">
        <v>5814</v>
      </c>
      <c r="D884" s="4" t="s">
        <v>5860</v>
      </c>
      <c r="E884" s="5">
        <v>9.2</v>
      </c>
    </row>
    <row r="885" spans="1:5">
      <c r="A885" s="3">
        <f>COUNTIF($B$4:B885,B885)</f>
        <v>53</v>
      </c>
      <c r="B885" s="4" t="s">
        <v>5813</v>
      </c>
      <c r="C885" s="4" t="s">
        <v>5814</v>
      </c>
      <c r="D885" s="4" t="s">
        <v>5861</v>
      </c>
      <c r="E885" s="5">
        <v>10.4</v>
      </c>
    </row>
    <row r="886" spans="1:5">
      <c r="A886" s="3">
        <f>COUNTIF($B$4:B886,B886)</f>
        <v>54</v>
      </c>
      <c r="B886" s="4" t="s">
        <v>5813</v>
      </c>
      <c r="C886" s="4" t="s">
        <v>5814</v>
      </c>
      <c r="D886" s="4" t="s">
        <v>5862</v>
      </c>
      <c r="E886" s="5">
        <v>5</v>
      </c>
    </row>
    <row r="887" spans="1:5">
      <c r="A887" s="3">
        <f>COUNTIF($B$4:B887,B887)</f>
        <v>55</v>
      </c>
      <c r="B887" s="4" t="s">
        <v>5813</v>
      </c>
      <c r="C887" s="4" t="s">
        <v>5814</v>
      </c>
      <c r="D887" s="4" t="s">
        <v>5863</v>
      </c>
      <c r="E887" s="5">
        <v>5.95</v>
      </c>
    </row>
    <row r="888" spans="1:5">
      <c r="A888" s="3">
        <f>COUNTIF($B$4:B888,B888)</f>
        <v>56</v>
      </c>
      <c r="B888" s="4" t="s">
        <v>5813</v>
      </c>
      <c r="C888" s="4" t="s">
        <v>5814</v>
      </c>
      <c r="D888" s="4" t="s">
        <v>5864</v>
      </c>
      <c r="E888" s="5">
        <v>5.1</v>
      </c>
    </row>
    <row r="889" spans="1:5">
      <c r="A889" s="3">
        <f>COUNTIF($B$4:B889,B889)</f>
        <v>57</v>
      </c>
      <c r="B889" s="4" t="s">
        <v>5813</v>
      </c>
      <c r="C889" s="4" t="s">
        <v>5814</v>
      </c>
      <c r="D889" s="4" t="s">
        <v>5865</v>
      </c>
      <c r="E889" s="5">
        <v>16.34</v>
      </c>
    </row>
    <row r="890" spans="1:5">
      <c r="A890" s="3">
        <f>COUNTIF($B$4:B890,B890)</f>
        <v>58</v>
      </c>
      <c r="B890" s="4" t="s">
        <v>5813</v>
      </c>
      <c r="C890" s="4" t="s">
        <v>5814</v>
      </c>
      <c r="D890" s="4" t="s">
        <v>2941</v>
      </c>
      <c r="E890" s="5">
        <v>9.9</v>
      </c>
    </row>
    <row r="891" spans="1:5">
      <c r="A891" s="3">
        <f>COUNTIF($B$4:B891,B891)</f>
        <v>59</v>
      </c>
      <c r="B891" s="4" t="s">
        <v>5813</v>
      </c>
      <c r="C891" s="4" t="s">
        <v>5814</v>
      </c>
      <c r="D891" s="4" t="s">
        <v>5866</v>
      </c>
      <c r="E891" s="5">
        <v>5.95</v>
      </c>
    </row>
    <row r="892" spans="1:5">
      <c r="A892" s="3">
        <f>COUNTIF($B$4:B892,B892)</f>
        <v>60</v>
      </c>
      <c r="B892" s="4" t="s">
        <v>5813</v>
      </c>
      <c r="C892" s="4" t="s">
        <v>5814</v>
      </c>
      <c r="D892" s="4" t="s">
        <v>5867</v>
      </c>
      <c r="E892" s="5">
        <v>9.9</v>
      </c>
    </row>
    <row r="893" spans="1:5">
      <c r="A893" s="3">
        <f>COUNTIF($B$4:B893,B893)</f>
        <v>61</v>
      </c>
      <c r="B893" s="4" t="s">
        <v>5813</v>
      </c>
      <c r="C893" s="4" t="s">
        <v>5814</v>
      </c>
      <c r="D893" s="4" t="s">
        <v>5868</v>
      </c>
      <c r="E893" s="5">
        <v>5</v>
      </c>
    </row>
    <row r="894" spans="1:5">
      <c r="A894" s="3">
        <f>COUNTIF($B$4:B894,B894)</f>
        <v>62</v>
      </c>
      <c r="B894" s="4" t="s">
        <v>5813</v>
      </c>
      <c r="C894" s="4" t="s">
        <v>5814</v>
      </c>
      <c r="D894" s="4" t="s">
        <v>5869</v>
      </c>
      <c r="E894" s="5">
        <v>7.5</v>
      </c>
    </row>
    <row r="895" spans="1:5">
      <c r="A895" s="3">
        <f>COUNTIF($B$4:B895,B895)</f>
        <v>63</v>
      </c>
      <c r="B895" s="4" t="s">
        <v>5813</v>
      </c>
      <c r="C895" s="4" t="s">
        <v>5814</v>
      </c>
      <c r="D895" s="4" t="s">
        <v>5870</v>
      </c>
      <c r="E895" s="5">
        <v>8.97</v>
      </c>
    </row>
    <row r="896" spans="1:5">
      <c r="A896" s="3">
        <f>COUNTIF($B$4:B896,B896)</f>
        <v>64</v>
      </c>
      <c r="B896" s="4" t="s">
        <v>5813</v>
      </c>
      <c r="C896" s="4" t="s">
        <v>5814</v>
      </c>
      <c r="D896" s="4" t="s">
        <v>5871</v>
      </c>
      <c r="E896" s="5">
        <v>6</v>
      </c>
    </row>
    <row r="897" spans="1:5">
      <c r="A897" s="3">
        <f>COUNTIF($B$4:B897,B897)</f>
        <v>65</v>
      </c>
      <c r="B897" s="4" t="s">
        <v>5813</v>
      </c>
      <c r="C897" s="4" t="s">
        <v>5814</v>
      </c>
      <c r="D897" s="4" t="s">
        <v>5872</v>
      </c>
      <c r="E897" s="5">
        <v>6.6</v>
      </c>
    </row>
    <row r="898" spans="1:5">
      <c r="A898" s="3">
        <f>COUNTIF($B$4:B898,B898)</f>
        <v>66</v>
      </c>
      <c r="B898" s="4" t="s">
        <v>5813</v>
      </c>
      <c r="C898" s="4" t="s">
        <v>5814</v>
      </c>
      <c r="D898" s="4" t="s">
        <v>5873</v>
      </c>
      <c r="E898" s="5">
        <v>4.1</v>
      </c>
    </row>
    <row r="899" spans="1:5">
      <c r="A899" s="3">
        <f>COUNTIF($B$4:B899,B899)</f>
        <v>67</v>
      </c>
      <c r="B899" s="4" t="s">
        <v>5813</v>
      </c>
      <c r="C899" s="4" t="s">
        <v>5814</v>
      </c>
      <c r="D899" s="4" t="s">
        <v>2551</v>
      </c>
      <c r="E899" s="5">
        <v>8.7</v>
      </c>
    </row>
    <row r="900" spans="1:5">
      <c r="A900" s="3">
        <f>COUNTIF($B$4:B900,B900)</f>
        <v>68</v>
      </c>
      <c r="B900" s="4" t="s">
        <v>5813</v>
      </c>
      <c r="C900" s="4" t="s">
        <v>5814</v>
      </c>
      <c r="D900" s="4" t="s">
        <v>5874</v>
      </c>
      <c r="E900" s="5">
        <v>6.1</v>
      </c>
    </row>
    <row r="901" spans="1:5">
      <c r="A901" s="3">
        <f>COUNTIF($B$4:B901,B901)</f>
        <v>69</v>
      </c>
      <c r="B901" s="4" t="s">
        <v>5813</v>
      </c>
      <c r="C901" s="4" t="s">
        <v>5814</v>
      </c>
      <c r="D901" s="4" t="s">
        <v>5875</v>
      </c>
      <c r="E901" s="5">
        <v>6.6</v>
      </c>
    </row>
    <row r="902" spans="1:5">
      <c r="A902" s="3">
        <f>COUNTIF($B$4:B902,B902)</f>
        <v>70</v>
      </c>
      <c r="B902" s="4" t="s">
        <v>5813</v>
      </c>
      <c r="C902" s="4" t="s">
        <v>5814</v>
      </c>
      <c r="D902" s="4" t="s">
        <v>5876</v>
      </c>
      <c r="E902" s="5">
        <v>10.8</v>
      </c>
    </row>
    <row r="903" spans="1:5">
      <c r="A903" s="3">
        <f>COUNTIF($B$4:B903,B903)</f>
        <v>71</v>
      </c>
      <c r="B903" s="4" t="s">
        <v>5813</v>
      </c>
      <c r="C903" s="4" t="s">
        <v>5814</v>
      </c>
      <c r="D903" s="4" t="s">
        <v>5877</v>
      </c>
      <c r="E903" s="5">
        <v>11.9</v>
      </c>
    </row>
    <row r="904" spans="1:5">
      <c r="A904" s="3">
        <f>COUNTIF($B$4:B904,B904)</f>
        <v>72</v>
      </c>
      <c r="B904" s="4" t="s">
        <v>5813</v>
      </c>
      <c r="C904" s="4" t="s">
        <v>5814</v>
      </c>
      <c r="D904" s="4" t="s">
        <v>5878</v>
      </c>
      <c r="E904" s="5">
        <v>6.6</v>
      </c>
    </row>
    <row r="905" spans="1:5">
      <c r="A905" s="3">
        <f>COUNTIF($B$4:B905,B905)</f>
        <v>73</v>
      </c>
      <c r="B905" s="4" t="s">
        <v>5813</v>
      </c>
      <c r="C905" s="4" t="s">
        <v>5814</v>
      </c>
      <c r="D905" s="4" t="s">
        <v>5879</v>
      </c>
      <c r="E905" s="5">
        <v>5.1</v>
      </c>
    </row>
    <row r="906" spans="1:5">
      <c r="A906" s="3">
        <f>COUNTIF($B$4:B906,B906)</f>
        <v>74</v>
      </c>
      <c r="B906" s="4" t="s">
        <v>5813</v>
      </c>
      <c r="C906" s="4" t="s">
        <v>5814</v>
      </c>
      <c r="D906" s="4" t="s">
        <v>5265</v>
      </c>
      <c r="E906" s="5">
        <v>9.5</v>
      </c>
    </row>
    <row r="907" spans="1:5">
      <c r="A907" s="3">
        <f>COUNTIF($B$4:B907,B907)</f>
        <v>75</v>
      </c>
      <c r="B907" s="4" t="s">
        <v>5813</v>
      </c>
      <c r="C907" s="4" t="s">
        <v>5814</v>
      </c>
      <c r="D907" s="4" t="s">
        <v>5880</v>
      </c>
      <c r="E907" s="5">
        <v>3</v>
      </c>
    </row>
    <row r="908" spans="1:5">
      <c r="A908" s="3">
        <f>COUNTIF($B$4:B908,B908)</f>
        <v>76</v>
      </c>
      <c r="B908" s="4" t="s">
        <v>5813</v>
      </c>
      <c r="C908" s="4" t="s">
        <v>5814</v>
      </c>
      <c r="D908" s="4" t="s">
        <v>5881</v>
      </c>
      <c r="E908" s="5">
        <v>7.6</v>
      </c>
    </row>
    <row r="909" spans="1:5">
      <c r="A909" s="3">
        <f>COUNTIF($B$4:B909,B909)</f>
        <v>77</v>
      </c>
      <c r="B909" s="4" t="s">
        <v>5813</v>
      </c>
      <c r="C909" s="4" t="s">
        <v>5814</v>
      </c>
      <c r="D909" s="4" t="s">
        <v>5882</v>
      </c>
      <c r="E909" s="5">
        <v>14</v>
      </c>
    </row>
    <row r="910" spans="1:5">
      <c r="A910" s="3">
        <f>COUNTIF($B$4:B910,B910)</f>
        <v>78</v>
      </c>
      <c r="B910" s="4" t="s">
        <v>5813</v>
      </c>
      <c r="C910" s="4" t="s">
        <v>5814</v>
      </c>
      <c r="D910" s="4" t="s">
        <v>5883</v>
      </c>
      <c r="E910" s="5">
        <v>6.8</v>
      </c>
    </row>
    <row r="911" spans="1:5">
      <c r="A911" s="3">
        <f>COUNTIF($B$4:B911,B911)</f>
        <v>79</v>
      </c>
      <c r="B911" s="4" t="s">
        <v>5813</v>
      </c>
      <c r="C911" s="4" t="s">
        <v>5814</v>
      </c>
      <c r="D911" s="4" t="s">
        <v>5884</v>
      </c>
      <c r="E911" s="5">
        <v>8.3</v>
      </c>
    </row>
    <row r="912" spans="1:5">
      <c r="A912" s="3">
        <f>COUNTIF($B$4:B912,B912)</f>
        <v>80</v>
      </c>
      <c r="B912" s="4" t="s">
        <v>5813</v>
      </c>
      <c r="C912" s="4" t="s">
        <v>5814</v>
      </c>
      <c r="D912" s="4" t="s">
        <v>5885</v>
      </c>
      <c r="E912" s="5">
        <v>11</v>
      </c>
    </row>
    <row r="913" spans="1:5">
      <c r="A913" s="3">
        <f>COUNTIF($B$4:B913,B913)</f>
        <v>81</v>
      </c>
      <c r="B913" s="4" t="s">
        <v>5813</v>
      </c>
      <c r="C913" s="4" t="s">
        <v>5814</v>
      </c>
      <c r="D913" s="4" t="s">
        <v>5886</v>
      </c>
      <c r="E913" s="5">
        <v>2.45</v>
      </c>
    </row>
    <row r="914" spans="1:5">
      <c r="A914" s="3">
        <f>COUNTIF($B$4:B914,B914)</f>
        <v>82</v>
      </c>
      <c r="B914" s="4" t="s">
        <v>5813</v>
      </c>
      <c r="C914" s="4" t="s">
        <v>5814</v>
      </c>
      <c r="D914" s="4" t="s">
        <v>5887</v>
      </c>
      <c r="E914" s="5">
        <v>1.2</v>
      </c>
    </row>
    <row r="915" spans="1:5">
      <c r="A915" s="3">
        <f>COUNTIF($B$4:B915,B915)</f>
        <v>83</v>
      </c>
      <c r="B915" s="4" t="s">
        <v>5813</v>
      </c>
      <c r="C915" s="4" t="s">
        <v>5814</v>
      </c>
      <c r="D915" s="4" t="s">
        <v>5888</v>
      </c>
      <c r="E915" s="5">
        <v>5</v>
      </c>
    </row>
    <row r="916" spans="1:5">
      <c r="A916" s="3">
        <f>COUNTIF($B$4:B916,B916)</f>
        <v>84</v>
      </c>
      <c r="B916" s="4" t="s">
        <v>5813</v>
      </c>
      <c r="C916" s="4" t="s">
        <v>5814</v>
      </c>
      <c r="D916" s="4" t="s">
        <v>5889</v>
      </c>
      <c r="E916" s="5">
        <v>8.4</v>
      </c>
    </row>
    <row r="917" spans="1:5">
      <c r="A917" s="3">
        <f>COUNTIF($B$4:B917,B917)</f>
        <v>85</v>
      </c>
      <c r="B917" s="4" t="s">
        <v>5813</v>
      </c>
      <c r="C917" s="4" t="s">
        <v>5814</v>
      </c>
      <c r="D917" s="4" t="s">
        <v>5890</v>
      </c>
      <c r="E917" s="5">
        <v>1.7</v>
      </c>
    </row>
    <row r="918" spans="1:5">
      <c r="A918" s="3">
        <f>COUNTIF($B$4:B918,B918)</f>
        <v>86</v>
      </c>
      <c r="B918" s="4" t="s">
        <v>5813</v>
      </c>
      <c r="C918" s="4" t="s">
        <v>5814</v>
      </c>
      <c r="D918" s="4" t="s">
        <v>5891</v>
      </c>
      <c r="E918" s="5">
        <v>6.6</v>
      </c>
    </row>
    <row r="919" spans="1:5">
      <c r="A919" s="3">
        <f>COUNTIF($B$4:B919,B919)</f>
        <v>87</v>
      </c>
      <c r="B919" s="4" t="s">
        <v>5813</v>
      </c>
      <c r="C919" s="4" t="s">
        <v>5814</v>
      </c>
      <c r="D919" s="4" t="s">
        <v>5892</v>
      </c>
      <c r="E919" s="5">
        <v>11.5</v>
      </c>
    </row>
    <row r="920" spans="1:5">
      <c r="A920" s="3">
        <f>COUNTIF($B$4:B920,B920)</f>
        <v>88</v>
      </c>
      <c r="B920" s="4" t="s">
        <v>5813</v>
      </c>
      <c r="C920" s="4" t="s">
        <v>5814</v>
      </c>
      <c r="D920" s="4" t="s">
        <v>5893</v>
      </c>
      <c r="E920" s="5">
        <v>9</v>
      </c>
    </row>
    <row r="921" spans="1:5">
      <c r="A921" s="3">
        <f>COUNTIF($B$4:B921,B921)</f>
        <v>89</v>
      </c>
      <c r="B921" s="4" t="s">
        <v>5813</v>
      </c>
      <c r="C921" s="4" t="s">
        <v>5814</v>
      </c>
      <c r="D921" s="4" t="s">
        <v>5894</v>
      </c>
      <c r="E921" s="5">
        <v>10.1</v>
      </c>
    </row>
    <row r="922" spans="1:5">
      <c r="A922" s="3">
        <f>COUNTIF($B$4:B922,B922)</f>
        <v>90</v>
      </c>
      <c r="B922" s="4" t="s">
        <v>5813</v>
      </c>
      <c r="C922" s="4" t="s">
        <v>5814</v>
      </c>
      <c r="D922" s="4" t="s">
        <v>5895</v>
      </c>
      <c r="E922" s="5">
        <v>16.5</v>
      </c>
    </row>
    <row r="923" spans="1:5">
      <c r="A923" s="3">
        <f>COUNTIF($B$4:B923,B923)</f>
        <v>91</v>
      </c>
      <c r="B923" s="4" t="s">
        <v>5813</v>
      </c>
      <c r="C923" s="4" t="s">
        <v>5814</v>
      </c>
      <c r="D923" s="4" t="s">
        <v>5896</v>
      </c>
      <c r="E923" s="5">
        <v>9.9</v>
      </c>
    </row>
    <row r="924" spans="1:5">
      <c r="A924" s="3">
        <f>COUNTIF($B$4:B924,B924)</f>
        <v>92</v>
      </c>
      <c r="B924" s="4" t="s">
        <v>5813</v>
      </c>
      <c r="C924" s="4" t="s">
        <v>5814</v>
      </c>
      <c r="D924" s="4" t="s">
        <v>5897</v>
      </c>
      <c r="E924" s="5">
        <v>6.1</v>
      </c>
    </row>
    <row r="925" spans="1:5">
      <c r="A925" s="3">
        <f>COUNTIF($B$4:B925,B925)</f>
        <v>93</v>
      </c>
      <c r="B925" s="4" t="s">
        <v>5813</v>
      </c>
      <c r="C925" s="4" t="s">
        <v>5814</v>
      </c>
      <c r="D925" s="4" t="s">
        <v>5898</v>
      </c>
      <c r="E925" s="5">
        <v>6.6</v>
      </c>
    </row>
    <row r="926" spans="1:5">
      <c r="A926" s="3">
        <f>COUNTIF($B$4:B926,B926)</f>
        <v>94</v>
      </c>
      <c r="B926" s="4" t="s">
        <v>5813</v>
      </c>
      <c r="C926" s="4" t="s">
        <v>5814</v>
      </c>
      <c r="D926" s="4" t="s">
        <v>5899</v>
      </c>
      <c r="E926" s="5">
        <v>6.6</v>
      </c>
    </row>
    <row r="927" spans="1:5">
      <c r="A927" s="3">
        <f>COUNTIF($B$4:B927,B927)</f>
        <v>95</v>
      </c>
      <c r="B927" s="4" t="s">
        <v>5813</v>
      </c>
      <c r="C927" s="4" t="s">
        <v>5814</v>
      </c>
      <c r="D927" s="4" t="s">
        <v>5900</v>
      </c>
      <c r="E927" s="5">
        <v>10.2</v>
      </c>
    </row>
    <row r="928" spans="1:5">
      <c r="A928" s="3">
        <f>COUNTIF($B$4:B928,B928)</f>
        <v>96</v>
      </c>
      <c r="B928" s="4" t="s">
        <v>5813</v>
      </c>
      <c r="C928" s="4" t="s">
        <v>5814</v>
      </c>
      <c r="D928" s="4" t="s">
        <v>2551</v>
      </c>
      <c r="E928" s="5">
        <v>9</v>
      </c>
    </row>
    <row r="929" spans="1:5">
      <c r="A929" s="3">
        <v>97</v>
      </c>
      <c r="B929" s="4" t="s">
        <v>5813</v>
      </c>
      <c r="C929" s="4" t="s">
        <v>5814</v>
      </c>
      <c r="D929" s="4" t="s">
        <v>5901</v>
      </c>
      <c r="E929" s="5">
        <v>3.4</v>
      </c>
    </row>
    <row r="930" spans="1:5">
      <c r="A930" s="3">
        <f>COUNTIF($B$4:B930,B930)</f>
        <v>1</v>
      </c>
      <c r="B930" s="4" t="s">
        <v>5902</v>
      </c>
      <c r="C930" s="4" t="s">
        <v>5903</v>
      </c>
      <c r="D930" s="4" t="s">
        <v>5904</v>
      </c>
      <c r="E930" s="5">
        <v>4</v>
      </c>
    </row>
    <row r="931" spans="1:5">
      <c r="A931" s="3">
        <f>COUNTIF($B$4:B931,B931)</f>
        <v>2</v>
      </c>
      <c r="B931" s="4" t="s">
        <v>5902</v>
      </c>
      <c r="C931" s="4" t="s">
        <v>5903</v>
      </c>
      <c r="D931" s="4" t="s">
        <v>5905</v>
      </c>
      <c r="E931" s="5">
        <v>10.8</v>
      </c>
    </row>
    <row r="932" spans="1:5">
      <c r="A932" s="3">
        <f>COUNTIF($B$4:B932,B932)</f>
        <v>3</v>
      </c>
      <c r="B932" s="4" t="s">
        <v>5902</v>
      </c>
      <c r="C932" s="4" t="s">
        <v>5903</v>
      </c>
      <c r="D932" s="4" t="s">
        <v>2855</v>
      </c>
      <c r="E932" s="5">
        <v>12.5</v>
      </c>
    </row>
    <row r="933" spans="1:5">
      <c r="A933" s="3">
        <f>COUNTIF($B$4:B933,B933)</f>
        <v>4</v>
      </c>
      <c r="B933" s="4" t="s">
        <v>5902</v>
      </c>
      <c r="C933" s="4" t="s">
        <v>5903</v>
      </c>
      <c r="D933" s="4" t="s">
        <v>5906</v>
      </c>
      <c r="E933" s="5">
        <v>11.8</v>
      </c>
    </row>
    <row r="934" spans="1:5">
      <c r="A934" s="3">
        <f>COUNTIF($B$4:B934,B934)</f>
        <v>5</v>
      </c>
      <c r="B934" s="4" t="s">
        <v>5902</v>
      </c>
      <c r="C934" s="4" t="s">
        <v>5903</v>
      </c>
      <c r="D934" s="4" t="s">
        <v>5907</v>
      </c>
      <c r="E934" s="5">
        <v>16.3</v>
      </c>
    </row>
    <row r="935" spans="1:5">
      <c r="A935" s="3">
        <f>COUNTIF($B$4:B935,B935)</f>
        <v>6</v>
      </c>
      <c r="B935" s="4" t="s">
        <v>5902</v>
      </c>
      <c r="C935" s="4" t="s">
        <v>5903</v>
      </c>
      <c r="D935" s="4" t="s">
        <v>5908</v>
      </c>
      <c r="E935" s="5">
        <v>19.5</v>
      </c>
    </row>
    <row r="936" spans="1:5">
      <c r="A936" s="3">
        <f>COUNTIF($B$4:B936,B936)</f>
        <v>7</v>
      </c>
      <c r="B936" s="4" t="s">
        <v>5902</v>
      </c>
      <c r="C936" s="4" t="s">
        <v>5903</v>
      </c>
      <c r="D936" s="4" t="s">
        <v>5909</v>
      </c>
      <c r="E936" s="5">
        <v>13</v>
      </c>
    </row>
    <row r="937" spans="1:5">
      <c r="A937" s="3">
        <f>COUNTIF($B$4:B937,B937)</f>
        <v>8</v>
      </c>
      <c r="B937" s="4" t="s">
        <v>5902</v>
      </c>
      <c r="C937" s="4" t="s">
        <v>5903</v>
      </c>
      <c r="D937" s="4" t="s">
        <v>5910</v>
      </c>
      <c r="E937" s="5">
        <v>10</v>
      </c>
    </row>
    <row r="938" spans="1:5">
      <c r="A938" s="3">
        <f>COUNTIF($B$4:B938,B938)</f>
        <v>9</v>
      </c>
      <c r="B938" s="4" t="s">
        <v>5902</v>
      </c>
      <c r="C938" s="4" t="s">
        <v>5903</v>
      </c>
      <c r="D938" s="4" t="s">
        <v>5911</v>
      </c>
      <c r="E938" s="5">
        <v>4</v>
      </c>
    </row>
    <row r="939" spans="1:5">
      <c r="A939" s="3">
        <f>COUNTIF($B$4:B939,B939)</f>
        <v>10</v>
      </c>
      <c r="B939" s="4" t="s">
        <v>5902</v>
      </c>
      <c r="C939" s="4" t="s">
        <v>5903</v>
      </c>
      <c r="D939" s="4" t="s">
        <v>5912</v>
      </c>
      <c r="E939" s="5">
        <v>9.46</v>
      </c>
    </row>
    <row r="940" spans="1:5">
      <c r="A940" s="3">
        <f>COUNTIF($B$4:B940,B940)</f>
        <v>11</v>
      </c>
      <c r="B940" s="4" t="s">
        <v>5902</v>
      </c>
      <c r="C940" s="4" t="s">
        <v>5903</v>
      </c>
      <c r="D940" s="4" t="s">
        <v>5913</v>
      </c>
      <c r="E940" s="5">
        <v>10.5</v>
      </c>
    </row>
    <row r="941" spans="1:5">
      <c r="A941" s="3">
        <f>COUNTIF($B$4:B941,B941)</f>
        <v>12</v>
      </c>
      <c r="B941" s="4" t="s">
        <v>5902</v>
      </c>
      <c r="C941" s="4" t="s">
        <v>5903</v>
      </c>
      <c r="D941" s="4" t="s">
        <v>5914</v>
      </c>
      <c r="E941" s="5">
        <v>15.4</v>
      </c>
    </row>
    <row r="942" spans="1:5">
      <c r="A942" s="3">
        <f>COUNTIF($B$4:B942,B942)</f>
        <v>13</v>
      </c>
      <c r="B942" s="4" t="s">
        <v>5902</v>
      </c>
      <c r="C942" s="4" t="s">
        <v>5903</v>
      </c>
      <c r="D942" s="4" t="s">
        <v>5915</v>
      </c>
      <c r="E942" s="5">
        <v>9.4</v>
      </c>
    </row>
    <row r="943" spans="1:5">
      <c r="A943" s="3">
        <f>COUNTIF($B$4:B943,B943)</f>
        <v>14</v>
      </c>
      <c r="B943" s="4" t="s">
        <v>5902</v>
      </c>
      <c r="C943" s="4" t="s">
        <v>5903</v>
      </c>
      <c r="D943" s="4" t="s">
        <v>5916</v>
      </c>
      <c r="E943" s="5">
        <v>8</v>
      </c>
    </row>
    <row r="944" spans="1:5">
      <c r="A944" s="3">
        <f>COUNTIF($B$4:B944,B944)</f>
        <v>15</v>
      </c>
      <c r="B944" s="4" t="s">
        <v>5902</v>
      </c>
      <c r="C944" s="4" t="s">
        <v>5903</v>
      </c>
      <c r="D944" s="4" t="s">
        <v>5917</v>
      </c>
      <c r="E944" s="5">
        <v>9</v>
      </c>
    </row>
    <row r="945" spans="1:5">
      <c r="A945" s="3">
        <f>COUNTIF($B$4:B945,B945)</f>
        <v>16</v>
      </c>
      <c r="B945" s="4" t="s">
        <v>5902</v>
      </c>
      <c r="C945" s="4" t="s">
        <v>5903</v>
      </c>
      <c r="D945" s="4" t="s">
        <v>5918</v>
      </c>
      <c r="E945" s="5">
        <v>9.5</v>
      </c>
    </row>
    <row r="946" spans="1:5">
      <c r="A946" s="3">
        <f>COUNTIF($B$4:B946,B946)</f>
        <v>17</v>
      </c>
      <c r="B946" s="4" t="s">
        <v>5902</v>
      </c>
      <c r="C946" s="4" t="s">
        <v>5903</v>
      </c>
      <c r="D946" s="4" t="s">
        <v>5919</v>
      </c>
      <c r="E946" s="5">
        <v>7</v>
      </c>
    </row>
    <row r="947" spans="1:5">
      <c r="A947" s="3">
        <f>COUNTIF($B$4:B947,B947)</f>
        <v>18</v>
      </c>
      <c r="B947" s="4" t="s">
        <v>5902</v>
      </c>
      <c r="C947" s="4" t="s">
        <v>5903</v>
      </c>
      <c r="D947" s="4" t="s">
        <v>5873</v>
      </c>
      <c r="E947" s="5">
        <v>10.7</v>
      </c>
    </row>
    <row r="948" spans="1:5">
      <c r="A948" s="3">
        <f>COUNTIF($B$4:B948,B948)</f>
        <v>19</v>
      </c>
      <c r="B948" s="4" t="s">
        <v>5902</v>
      </c>
      <c r="C948" s="4" t="s">
        <v>5903</v>
      </c>
      <c r="D948" s="4" t="s">
        <v>5920</v>
      </c>
      <c r="E948" s="5">
        <v>8.5</v>
      </c>
    </row>
    <row r="949" spans="1:5">
      <c r="A949" s="3">
        <f>COUNTIF($B$4:B949,B949)</f>
        <v>20</v>
      </c>
      <c r="B949" s="4" t="s">
        <v>5902</v>
      </c>
      <c r="C949" s="4" t="s">
        <v>5903</v>
      </c>
      <c r="D949" s="4" t="s">
        <v>5921</v>
      </c>
      <c r="E949" s="5">
        <v>6</v>
      </c>
    </row>
    <row r="950" spans="1:5">
      <c r="A950" s="3">
        <f>COUNTIF($B$4:B950,B950)</f>
        <v>21</v>
      </c>
      <c r="B950" s="4" t="s">
        <v>5902</v>
      </c>
      <c r="C950" s="4" t="s">
        <v>5903</v>
      </c>
      <c r="D950" s="4" t="s">
        <v>5922</v>
      </c>
      <c r="E950" s="5">
        <v>9.3</v>
      </c>
    </row>
    <row r="951" spans="1:5">
      <c r="A951" s="3">
        <f>COUNTIF($B$4:B951,B951)</f>
        <v>22</v>
      </c>
      <c r="B951" s="4" t="s">
        <v>5902</v>
      </c>
      <c r="C951" s="4" t="s">
        <v>5903</v>
      </c>
      <c r="D951" s="4" t="s">
        <v>5923</v>
      </c>
      <c r="E951" s="5">
        <v>7.5</v>
      </c>
    </row>
    <row r="952" spans="1:5">
      <c r="A952" s="3">
        <f>COUNTIF($B$4:B952,B952)</f>
        <v>23</v>
      </c>
      <c r="B952" s="4" t="s">
        <v>5902</v>
      </c>
      <c r="C952" s="4" t="s">
        <v>5903</v>
      </c>
      <c r="D952" s="4" t="s">
        <v>5924</v>
      </c>
      <c r="E952" s="5">
        <v>6.5</v>
      </c>
    </row>
    <row r="953" spans="1:5">
      <c r="A953" s="3">
        <f>COUNTIF($B$4:B953,B953)</f>
        <v>24</v>
      </c>
      <c r="B953" s="4" t="s">
        <v>5902</v>
      </c>
      <c r="C953" s="4" t="s">
        <v>5903</v>
      </c>
      <c r="D953" s="4" t="s">
        <v>5925</v>
      </c>
      <c r="E953" s="5">
        <v>8.5</v>
      </c>
    </row>
    <row r="954" spans="1:5">
      <c r="A954" s="3">
        <f>COUNTIF($B$4:B954,B954)</f>
        <v>25</v>
      </c>
      <c r="B954" s="4" t="s">
        <v>5902</v>
      </c>
      <c r="C954" s="4" t="s">
        <v>5903</v>
      </c>
      <c r="D954" s="4" t="s">
        <v>5926</v>
      </c>
      <c r="E954" s="5">
        <v>7.9</v>
      </c>
    </row>
    <row r="955" spans="1:5">
      <c r="A955" s="3">
        <f>COUNTIF($B$4:B955,B955)</f>
        <v>26</v>
      </c>
      <c r="B955" s="4" t="s">
        <v>5902</v>
      </c>
      <c r="C955" s="4" t="s">
        <v>5903</v>
      </c>
      <c r="D955" s="4" t="s">
        <v>5927</v>
      </c>
      <c r="E955" s="5">
        <v>22.91</v>
      </c>
    </row>
    <row r="956" spans="1:5">
      <c r="A956" s="3">
        <f>COUNTIF($B$4:B956,B956)</f>
        <v>27</v>
      </c>
      <c r="B956" s="4" t="s">
        <v>5902</v>
      </c>
      <c r="C956" s="4" t="s">
        <v>5903</v>
      </c>
      <c r="D956" s="4" t="s">
        <v>928</v>
      </c>
      <c r="E956" s="5">
        <v>10</v>
      </c>
    </row>
    <row r="957" spans="1:5">
      <c r="A957" s="3">
        <f>COUNTIF($B$4:B957,B957)</f>
        <v>28</v>
      </c>
      <c r="B957" s="4" t="s">
        <v>5902</v>
      </c>
      <c r="C957" s="4" t="s">
        <v>5903</v>
      </c>
      <c r="D957" s="4" t="s">
        <v>5853</v>
      </c>
      <c r="E957" s="5">
        <v>8.5</v>
      </c>
    </row>
    <row r="958" spans="1:5">
      <c r="A958" s="3">
        <f>COUNTIF($B$4:B958,B958)</f>
        <v>29</v>
      </c>
      <c r="B958" s="4" t="s">
        <v>5902</v>
      </c>
      <c r="C958" s="4" t="s">
        <v>5903</v>
      </c>
      <c r="D958" s="4" t="s">
        <v>5784</v>
      </c>
      <c r="E958" s="5">
        <v>21.4</v>
      </c>
    </row>
    <row r="959" spans="1:5">
      <c r="A959" s="3">
        <f>COUNTIF($B$4:B959,B959)</f>
        <v>30</v>
      </c>
      <c r="B959" s="4" t="s">
        <v>5902</v>
      </c>
      <c r="C959" s="4" t="s">
        <v>5903</v>
      </c>
      <c r="D959" s="4" t="s">
        <v>2913</v>
      </c>
      <c r="E959" s="5">
        <v>10.5</v>
      </c>
    </row>
    <row r="960" spans="1:5">
      <c r="A960" s="3">
        <f>COUNTIF($B$4:B960,B960)</f>
        <v>31</v>
      </c>
      <c r="B960" s="4" t="s">
        <v>5902</v>
      </c>
      <c r="C960" s="4" t="s">
        <v>5903</v>
      </c>
      <c r="D960" s="4" t="s">
        <v>5928</v>
      </c>
      <c r="E960" s="5">
        <v>10.8</v>
      </c>
    </row>
    <row r="961" spans="1:5">
      <c r="A961" s="3">
        <f>COUNTIF($B$4:B961,B961)</f>
        <v>32</v>
      </c>
      <c r="B961" s="4" t="s">
        <v>5902</v>
      </c>
      <c r="C961" s="4" t="s">
        <v>5903</v>
      </c>
      <c r="D961" s="4" t="s">
        <v>5929</v>
      </c>
      <c r="E961" s="5">
        <v>8.5</v>
      </c>
    </row>
    <row r="962" spans="1:5">
      <c r="A962" s="3">
        <f>COUNTIF($B$4:B962,B962)</f>
        <v>33</v>
      </c>
      <c r="B962" s="4" t="s">
        <v>5902</v>
      </c>
      <c r="C962" s="4" t="s">
        <v>5903</v>
      </c>
      <c r="D962" s="4" t="s">
        <v>5930</v>
      </c>
      <c r="E962" s="5">
        <v>9.4</v>
      </c>
    </row>
    <row r="963" spans="1:5">
      <c r="A963" s="3">
        <f>COUNTIF($B$4:B963,B963)</f>
        <v>34</v>
      </c>
      <c r="B963" s="4" t="s">
        <v>5902</v>
      </c>
      <c r="C963" s="4" t="s">
        <v>5903</v>
      </c>
      <c r="D963" s="4" t="s">
        <v>5931</v>
      </c>
      <c r="E963" s="5">
        <v>6</v>
      </c>
    </row>
    <row r="964" spans="1:5">
      <c r="A964" s="3">
        <f>COUNTIF($B$4:B964,B964)</f>
        <v>35</v>
      </c>
      <c r="B964" s="4" t="s">
        <v>5902</v>
      </c>
      <c r="C964" s="4" t="s">
        <v>5903</v>
      </c>
      <c r="D964" s="4" t="s">
        <v>5932</v>
      </c>
      <c r="E964" s="5">
        <v>8</v>
      </c>
    </row>
    <row r="965" spans="1:5">
      <c r="A965" s="3">
        <f>COUNTIF($B$4:B965,B965)</f>
        <v>36</v>
      </c>
      <c r="B965" s="4" t="s">
        <v>5902</v>
      </c>
      <c r="C965" s="4" t="s">
        <v>5903</v>
      </c>
      <c r="D965" s="4" t="s">
        <v>5933</v>
      </c>
      <c r="E965" s="5">
        <v>8.5</v>
      </c>
    </row>
    <row r="966" spans="1:5">
      <c r="A966" s="3">
        <f>COUNTIF($B$4:B966,B966)</f>
        <v>37</v>
      </c>
      <c r="B966" s="4" t="s">
        <v>5902</v>
      </c>
      <c r="C966" s="4" t="s">
        <v>5903</v>
      </c>
      <c r="D966" s="4" t="s">
        <v>5934</v>
      </c>
      <c r="E966" s="5">
        <v>1.3</v>
      </c>
    </row>
    <row r="967" spans="1:5">
      <c r="A967" s="3">
        <f>COUNTIF($B$4:B967,B967)</f>
        <v>38</v>
      </c>
      <c r="B967" s="4" t="s">
        <v>5902</v>
      </c>
      <c r="C967" s="4" t="s">
        <v>5903</v>
      </c>
      <c r="D967" s="4" t="s">
        <v>5935</v>
      </c>
      <c r="E967" s="5">
        <v>13.5</v>
      </c>
    </row>
    <row r="968" spans="1:5">
      <c r="A968" s="3">
        <f>COUNTIF($B$4:B968,B968)</f>
        <v>39</v>
      </c>
      <c r="B968" s="4" t="s">
        <v>5902</v>
      </c>
      <c r="C968" s="4" t="s">
        <v>5903</v>
      </c>
      <c r="D968" s="4" t="s">
        <v>5936</v>
      </c>
      <c r="E968" s="5">
        <v>9</v>
      </c>
    </row>
    <row r="969" spans="1:5">
      <c r="A969" s="3">
        <f>COUNTIF($B$4:B969,B969)</f>
        <v>40</v>
      </c>
      <c r="B969" s="4" t="s">
        <v>5902</v>
      </c>
      <c r="C969" s="4" t="s">
        <v>5903</v>
      </c>
      <c r="D969" s="4" t="s">
        <v>5937</v>
      </c>
      <c r="E969" s="5">
        <v>12</v>
      </c>
    </row>
    <row r="970" spans="1:5">
      <c r="A970" s="3">
        <f>COUNTIF($B$4:B970,B970)</f>
        <v>41</v>
      </c>
      <c r="B970" s="4" t="s">
        <v>5902</v>
      </c>
      <c r="C970" s="4" t="s">
        <v>5903</v>
      </c>
      <c r="D970" s="4" t="s">
        <v>5938</v>
      </c>
      <c r="E970" s="5">
        <v>5</v>
      </c>
    </row>
    <row r="971" spans="1:5">
      <c r="A971" s="3">
        <f>COUNTIF($B$4:B971,B971)</f>
        <v>42</v>
      </c>
      <c r="B971" s="4" t="s">
        <v>5902</v>
      </c>
      <c r="C971" s="4" t="s">
        <v>5903</v>
      </c>
      <c r="D971" s="4" t="s">
        <v>5939</v>
      </c>
      <c r="E971" s="5">
        <v>8.9</v>
      </c>
    </row>
    <row r="972" spans="1:5">
      <c r="A972" s="3">
        <f>COUNTIF($B$4:B972,B972)</f>
        <v>43</v>
      </c>
      <c r="B972" s="4" t="s">
        <v>5902</v>
      </c>
      <c r="C972" s="4" t="s">
        <v>5903</v>
      </c>
      <c r="D972" s="4" t="s">
        <v>5940</v>
      </c>
      <c r="E972" s="5">
        <v>11</v>
      </c>
    </row>
    <row r="973" spans="1:5">
      <c r="A973" s="3">
        <f>COUNTIF($B$4:B973,B973)</f>
        <v>44</v>
      </c>
      <c r="B973" s="4" t="s">
        <v>5902</v>
      </c>
      <c r="C973" s="4" t="s">
        <v>5903</v>
      </c>
      <c r="D973" s="4" t="s">
        <v>5941</v>
      </c>
      <c r="E973" s="5">
        <v>9.5</v>
      </c>
    </row>
    <row r="974" spans="1:5">
      <c r="A974" s="3">
        <f>COUNTIF($B$4:B974,B974)</f>
        <v>45</v>
      </c>
      <c r="B974" s="4" t="s">
        <v>5902</v>
      </c>
      <c r="C974" s="4" t="s">
        <v>5903</v>
      </c>
      <c r="D974" s="4" t="s">
        <v>5942</v>
      </c>
      <c r="E974" s="5">
        <v>6</v>
      </c>
    </row>
    <row r="975" spans="1:5">
      <c r="A975" s="3">
        <f>COUNTIF($B$4:B975,B975)</f>
        <v>46</v>
      </c>
      <c r="B975" s="4" t="s">
        <v>5902</v>
      </c>
      <c r="C975" s="4" t="s">
        <v>5903</v>
      </c>
      <c r="D975" s="4" t="s">
        <v>5943</v>
      </c>
      <c r="E975" s="5">
        <v>11.5</v>
      </c>
    </row>
    <row r="976" spans="1:5">
      <c r="A976" s="3">
        <f>COUNTIF($B$4:B976,B976)</f>
        <v>47</v>
      </c>
      <c r="B976" s="4" t="s">
        <v>5902</v>
      </c>
      <c r="C976" s="4" t="s">
        <v>5903</v>
      </c>
      <c r="D976" s="4" t="s">
        <v>5944</v>
      </c>
      <c r="E976" s="5">
        <v>8.5</v>
      </c>
    </row>
    <row r="977" spans="1:5">
      <c r="A977" s="3">
        <f>COUNTIF($B$4:B977,B977)</f>
        <v>48</v>
      </c>
      <c r="B977" s="4" t="s">
        <v>5902</v>
      </c>
      <c r="C977" s="4" t="s">
        <v>5903</v>
      </c>
      <c r="D977" s="4" t="s">
        <v>5945</v>
      </c>
      <c r="E977" s="5">
        <v>10.5</v>
      </c>
    </row>
    <row r="978" spans="1:5">
      <c r="A978" s="3">
        <f>COUNTIF($B$4:B978,B978)</f>
        <v>49</v>
      </c>
      <c r="B978" s="4" t="s">
        <v>5902</v>
      </c>
      <c r="C978" s="4" t="s">
        <v>5903</v>
      </c>
      <c r="D978" s="4" t="s">
        <v>5946</v>
      </c>
      <c r="E978" s="5">
        <v>9.5</v>
      </c>
    </row>
    <row r="979" spans="1:5">
      <c r="A979" s="3">
        <f>COUNTIF($B$4:B979,B979)</f>
        <v>50</v>
      </c>
      <c r="B979" s="4" t="s">
        <v>5902</v>
      </c>
      <c r="C979" s="4" t="s">
        <v>5903</v>
      </c>
      <c r="D979" s="4" t="s">
        <v>5947</v>
      </c>
      <c r="E979" s="5">
        <v>19.7</v>
      </c>
    </row>
    <row r="980" spans="1:5">
      <c r="A980" s="3">
        <f>COUNTIF($B$4:B980,B980)</f>
        <v>51</v>
      </c>
      <c r="B980" s="4" t="s">
        <v>5902</v>
      </c>
      <c r="C980" s="4" t="s">
        <v>5903</v>
      </c>
      <c r="D980" s="4" t="s">
        <v>5948</v>
      </c>
      <c r="E980" s="5">
        <v>6.5</v>
      </c>
    </row>
    <row r="981" spans="1:5">
      <c r="A981" s="3">
        <f>COUNTIF($B$4:B981,B981)</f>
        <v>52</v>
      </c>
      <c r="B981" s="4" t="s">
        <v>5902</v>
      </c>
      <c r="C981" s="4" t="s">
        <v>5903</v>
      </c>
      <c r="D981" s="4" t="s">
        <v>5949</v>
      </c>
      <c r="E981" s="5">
        <v>8</v>
      </c>
    </row>
    <row r="982" spans="1:5">
      <c r="A982" s="3">
        <f>COUNTIF($B$4:B982,B982)</f>
        <v>53</v>
      </c>
      <c r="B982" s="4" t="s">
        <v>5902</v>
      </c>
      <c r="C982" s="4" t="s">
        <v>5903</v>
      </c>
      <c r="D982" s="4" t="s">
        <v>5950</v>
      </c>
      <c r="E982" s="5">
        <v>14</v>
      </c>
    </row>
    <row r="983" spans="1:5">
      <c r="A983" s="3">
        <f>COUNTIF($B$4:B983,B983)</f>
        <v>54</v>
      </c>
      <c r="B983" s="4" t="s">
        <v>5902</v>
      </c>
      <c r="C983" s="4" t="s">
        <v>5903</v>
      </c>
      <c r="D983" s="4" t="s">
        <v>5951</v>
      </c>
      <c r="E983" s="5">
        <v>6.5</v>
      </c>
    </row>
    <row r="984" spans="1:5">
      <c r="A984" s="3">
        <f>COUNTIF($B$4:B984,B984)</f>
        <v>55</v>
      </c>
      <c r="B984" s="4" t="s">
        <v>5902</v>
      </c>
      <c r="C984" s="4" t="s">
        <v>5903</v>
      </c>
      <c r="D984" s="4" t="s">
        <v>5952</v>
      </c>
      <c r="E984" s="5">
        <v>8</v>
      </c>
    </row>
    <row r="985" spans="1:5">
      <c r="A985" s="3">
        <f>COUNTIF($B$4:B985,B985)</f>
        <v>56</v>
      </c>
      <c r="B985" s="4" t="s">
        <v>5902</v>
      </c>
      <c r="C985" s="4" t="s">
        <v>5903</v>
      </c>
      <c r="D985" s="4" t="s">
        <v>2901</v>
      </c>
      <c r="E985" s="5">
        <v>1.5</v>
      </c>
    </row>
    <row r="986" spans="1:5">
      <c r="A986" s="3">
        <f>COUNTIF($B$4:B986,B986)</f>
        <v>57</v>
      </c>
      <c r="B986" s="4" t="s">
        <v>5902</v>
      </c>
      <c r="C986" s="4" t="s">
        <v>5903</v>
      </c>
      <c r="D986" s="4" t="s">
        <v>5953</v>
      </c>
      <c r="E986" s="5">
        <v>9</v>
      </c>
    </row>
    <row r="987" spans="1:5">
      <c r="A987" s="3">
        <f>COUNTIF($B$4:B987,B987)</f>
        <v>58</v>
      </c>
      <c r="B987" s="4" t="s">
        <v>5902</v>
      </c>
      <c r="C987" s="4" t="s">
        <v>5903</v>
      </c>
      <c r="D987" s="4" t="s">
        <v>5954</v>
      </c>
      <c r="E987" s="5">
        <v>4</v>
      </c>
    </row>
    <row r="988" spans="1:5">
      <c r="A988" s="3">
        <f>COUNTIF($B$4:B988,B988)</f>
        <v>59</v>
      </c>
      <c r="B988" s="4" t="s">
        <v>5902</v>
      </c>
      <c r="C988" s="4" t="s">
        <v>5903</v>
      </c>
      <c r="D988" s="4" t="s">
        <v>5955</v>
      </c>
      <c r="E988" s="5">
        <v>10</v>
      </c>
    </row>
    <row r="989" spans="1:5">
      <c r="A989" s="3">
        <f>COUNTIF($B$4:B989,B989)</f>
        <v>60</v>
      </c>
      <c r="B989" s="4" t="s">
        <v>5902</v>
      </c>
      <c r="C989" s="4" t="s">
        <v>5903</v>
      </c>
      <c r="D989" s="4" t="s">
        <v>5956</v>
      </c>
      <c r="E989" s="5">
        <v>6.5</v>
      </c>
    </row>
    <row r="990" spans="1:5">
      <c r="A990" s="3">
        <f>COUNTIF($B$4:B990,B990)</f>
        <v>61</v>
      </c>
      <c r="B990" s="4" t="s">
        <v>5902</v>
      </c>
      <c r="C990" s="4" t="s">
        <v>5903</v>
      </c>
      <c r="D990" s="4" t="s">
        <v>5957</v>
      </c>
      <c r="E990" s="5">
        <v>10</v>
      </c>
    </row>
    <row r="991" spans="1:5">
      <c r="A991" s="3">
        <f>COUNTIF($B$4:B991,B991)</f>
        <v>62</v>
      </c>
      <c r="B991" s="4" t="s">
        <v>5902</v>
      </c>
      <c r="C991" s="4" t="s">
        <v>5903</v>
      </c>
      <c r="D991" s="4" t="s">
        <v>5958</v>
      </c>
      <c r="E991" s="5">
        <v>4</v>
      </c>
    </row>
    <row r="992" spans="1:5">
      <c r="A992" s="3">
        <f>COUNTIF($B$4:B992,B992)</f>
        <v>63</v>
      </c>
      <c r="B992" s="4" t="s">
        <v>5902</v>
      </c>
      <c r="C992" s="4" t="s">
        <v>5903</v>
      </c>
      <c r="D992" s="4" t="s">
        <v>5959</v>
      </c>
      <c r="E992" s="5">
        <v>11</v>
      </c>
    </row>
    <row r="993" spans="1:5">
      <c r="A993" s="3">
        <f>COUNTIF($B$4:B993,B993)</f>
        <v>64</v>
      </c>
      <c r="B993" s="4" t="s">
        <v>5902</v>
      </c>
      <c r="C993" s="4" t="s">
        <v>5903</v>
      </c>
      <c r="D993" s="4" t="s">
        <v>2895</v>
      </c>
      <c r="E993" s="5">
        <v>8</v>
      </c>
    </row>
    <row r="994" spans="1:5">
      <c r="A994" s="3">
        <f>COUNTIF($B$4:B994,B994)</f>
        <v>65</v>
      </c>
      <c r="B994" s="4" t="s">
        <v>5902</v>
      </c>
      <c r="C994" s="4" t="s">
        <v>5903</v>
      </c>
      <c r="D994" s="4" t="s">
        <v>5960</v>
      </c>
      <c r="E994" s="5">
        <v>10</v>
      </c>
    </row>
    <row r="995" spans="1:5">
      <c r="A995" s="3">
        <f>COUNTIF($B$4:B995,B995)</f>
        <v>66</v>
      </c>
      <c r="B995" s="4" t="s">
        <v>5902</v>
      </c>
      <c r="C995" s="4" t="s">
        <v>5903</v>
      </c>
      <c r="D995" s="4" t="s">
        <v>5961</v>
      </c>
      <c r="E995" s="5">
        <v>14</v>
      </c>
    </row>
    <row r="996" spans="1:5">
      <c r="A996" s="3">
        <f>COUNTIF($B$4:B996,B996)</f>
        <v>67</v>
      </c>
      <c r="B996" s="4" t="s">
        <v>5902</v>
      </c>
      <c r="C996" s="4" t="s">
        <v>5903</v>
      </c>
      <c r="D996" s="4" t="s">
        <v>5962</v>
      </c>
      <c r="E996" s="5">
        <v>4</v>
      </c>
    </row>
    <row r="997" spans="1:5">
      <c r="A997" s="3">
        <f>COUNTIF($B$4:B997,B997)</f>
        <v>68</v>
      </c>
      <c r="B997" s="4" t="s">
        <v>5902</v>
      </c>
      <c r="C997" s="4" t="s">
        <v>5903</v>
      </c>
      <c r="D997" s="4" t="s">
        <v>5963</v>
      </c>
      <c r="E997" s="5">
        <v>12.7</v>
      </c>
    </row>
    <row r="998" spans="1:5">
      <c r="A998" s="3">
        <f>COUNTIF($B$4:B998,B998)</f>
        <v>69</v>
      </c>
      <c r="B998" s="4" t="s">
        <v>5902</v>
      </c>
      <c r="C998" s="4" t="s">
        <v>5903</v>
      </c>
      <c r="D998" s="4" t="s">
        <v>5964</v>
      </c>
      <c r="E998" s="5">
        <v>10</v>
      </c>
    </row>
    <row r="999" spans="1:5">
      <c r="A999" s="3">
        <f>COUNTIF($B$4:B999,B999)</f>
        <v>70</v>
      </c>
      <c r="B999" s="4" t="s">
        <v>5902</v>
      </c>
      <c r="C999" s="4" t="s">
        <v>5903</v>
      </c>
      <c r="D999" s="4" t="s">
        <v>5965</v>
      </c>
      <c r="E999" s="5">
        <v>10</v>
      </c>
    </row>
    <row r="1000" spans="1:5">
      <c r="A1000" s="3">
        <f>COUNTIF($B$4:B1000,B1000)</f>
        <v>71</v>
      </c>
      <c r="B1000" s="4" t="s">
        <v>5902</v>
      </c>
      <c r="C1000" s="4" t="s">
        <v>5903</v>
      </c>
      <c r="D1000" s="4" t="s">
        <v>5966</v>
      </c>
      <c r="E1000" s="5">
        <v>9</v>
      </c>
    </row>
    <row r="1001" spans="1:5">
      <c r="A1001" s="3">
        <f>COUNTIF($B$4:B1001,B1001)</f>
        <v>1</v>
      </c>
      <c r="B1001" s="4" t="s">
        <v>5967</v>
      </c>
      <c r="C1001" s="4" t="s">
        <v>5968</v>
      </c>
      <c r="D1001" s="4" t="s">
        <v>5969</v>
      </c>
      <c r="E1001" s="5">
        <v>6.9</v>
      </c>
    </row>
    <row r="1002" spans="1:5">
      <c r="A1002" s="3">
        <f>COUNTIF($B$4:B1002,B1002)</f>
        <v>2</v>
      </c>
      <c r="B1002" s="4" t="s">
        <v>5967</v>
      </c>
      <c r="C1002" s="4" t="s">
        <v>5968</v>
      </c>
      <c r="D1002" s="4" t="s">
        <v>5970</v>
      </c>
      <c r="E1002" s="5">
        <v>19.5</v>
      </c>
    </row>
    <row r="1003" spans="1:5">
      <c r="A1003" s="3">
        <f>COUNTIF($B$4:B1003,B1003)</f>
        <v>3</v>
      </c>
      <c r="B1003" s="4" t="s">
        <v>5967</v>
      </c>
      <c r="C1003" s="4" t="s">
        <v>5968</v>
      </c>
      <c r="D1003" s="4" t="s">
        <v>5971</v>
      </c>
      <c r="E1003" s="5">
        <v>3.2</v>
      </c>
    </row>
    <row r="1004" spans="1:5">
      <c r="A1004" s="3">
        <f>COUNTIF($B$4:B1004,B1004)</f>
        <v>4</v>
      </c>
      <c r="B1004" s="4" t="s">
        <v>5967</v>
      </c>
      <c r="C1004" s="4" t="s">
        <v>5968</v>
      </c>
      <c r="D1004" s="4" t="s">
        <v>5972</v>
      </c>
      <c r="E1004" s="5">
        <v>7.2</v>
      </c>
    </row>
    <row r="1005" spans="1:5">
      <c r="A1005" s="3">
        <f>COUNTIF($B$4:B1005,B1005)</f>
        <v>5</v>
      </c>
      <c r="B1005" s="4" t="s">
        <v>5967</v>
      </c>
      <c r="C1005" s="4" t="s">
        <v>5968</v>
      </c>
      <c r="D1005" s="4" t="s">
        <v>5973</v>
      </c>
      <c r="E1005" s="5">
        <v>7.4</v>
      </c>
    </row>
    <row r="1006" spans="1:5">
      <c r="A1006" s="3">
        <f>COUNTIF($B$4:B1006,B1006)</f>
        <v>6</v>
      </c>
      <c r="B1006" s="4" t="s">
        <v>5967</v>
      </c>
      <c r="C1006" s="4" t="s">
        <v>5968</v>
      </c>
      <c r="D1006" s="4" t="s">
        <v>5974</v>
      </c>
      <c r="E1006" s="5">
        <v>6.3</v>
      </c>
    </row>
    <row r="1007" spans="1:5">
      <c r="A1007" s="3">
        <f>COUNTIF($B$4:B1007,B1007)</f>
        <v>7</v>
      </c>
      <c r="B1007" s="4" t="s">
        <v>5967</v>
      </c>
      <c r="C1007" s="4" t="s">
        <v>5968</v>
      </c>
      <c r="D1007" s="4" t="s">
        <v>5975</v>
      </c>
      <c r="E1007" s="5">
        <v>9.6</v>
      </c>
    </row>
    <row r="1008" spans="1:5">
      <c r="A1008" s="3">
        <f>COUNTIF($B$4:B1008,B1008)</f>
        <v>8</v>
      </c>
      <c r="B1008" s="4" t="s">
        <v>5967</v>
      </c>
      <c r="C1008" s="4" t="s">
        <v>5968</v>
      </c>
      <c r="D1008" s="4" t="s">
        <v>5976</v>
      </c>
      <c r="E1008" s="5">
        <v>0.6</v>
      </c>
    </row>
    <row r="1009" spans="1:5">
      <c r="A1009" s="3">
        <f>COUNTIF($B$4:B1009,B1009)</f>
        <v>9</v>
      </c>
      <c r="B1009" s="4" t="s">
        <v>5967</v>
      </c>
      <c r="C1009" s="4" t="s">
        <v>5968</v>
      </c>
      <c r="D1009" s="4" t="s">
        <v>5977</v>
      </c>
      <c r="E1009" s="5">
        <v>5.4</v>
      </c>
    </row>
    <row r="1010" spans="1:5">
      <c r="A1010" s="3">
        <f>COUNTIF($B$4:B1010,B1010)</f>
        <v>10</v>
      </c>
      <c r="B1010" s="4" t="s">
        <v>5967</v>
      </c>
      <c r="C1010" s="4" t="s">
        <v>5968</v>
      </c>
      <c r="D1010" s="4" t="s">
        <v>5978</v>
      </c>
      <c r="E1010" s="5">
        <v>13.6</v>
      </c>
    </row>
    <row r="1011" spans="1:5">
      <c r="A1011" s="3">
        <f>COUNTIF($B$4:B1011,B1011)</f>
        <v>11</v>
      </c>
      <c r="B1011" s="4" t="s">
        <v>5967</v>
      </c>
      <c r="C1011" s="4" t="s">
        <v>5968</v>
      </c>
      <c r="D1011" s="4" t="s">
        <v>5979</v>
      </c>
      <c r="E1011" s="5">
        <v>10</v>
      </c>
    </row>
    <row r="1012" spans="1:5">
      <c r="A1012" s="3">
        <f>COUNTIF($B$4:B1012,B1012)</f>
        <v>12</v>
      </c>
      <c r="B1012" s="4" t="s">
        <v>5967</v>
      </c>
      <c r="C1012" s="4" t="s">
        <v>5968</v>
      </c>
      <c r="D1012" s="4" t="s">
        <v>5980</v>
      </c>
      <c r="E1012" s="5">
        <v>12</v>
      </c>
    </row>
    <row r="1013" spans="1:5">
      <c r="A1013" s="3">
        <f>COUNTIF($B$4:B1013,B1013)</f>
        <v>13</v>
      </c>
      <c r="B1013" s="4" t="s">
        <v>5967</v>
      </c>
      <c r="C1013" s="4" t="s">
        <v>5968</v>
      </c>
      <c r="D1013" s="4" t="s">
        <v>5981</v>
      </c>
      <c r="E1013" s="5">
        <v>7.4</v>
      </c>
    </row>
    <row r="1014" spans="1:5">
      <c r="A1014" s="3">
        <f>COUNTIF($B$4:B1014,B1014)</f>
        <v>14</v>
      </c>
      <c r="B1014" s="4" t="s">
        <v>5967</v>
      </c>
      <c r="C1014" s="4" t="s">
        <v>5968</v>
      </c>
      <c r="D1014" s="4" t="s">
        <v>5982</v>
      </c>
      <c r="E1014" s="5">
        <v>6.4</v>
      </c>
    </row>
    <row r="1015" spans="1:5">
      <c r="A1015" s="3">
        <f>COUNTIF($B$4:B1015,B1015)</f>
        <v>15</v>
      </c>
      <c r="B1015" s="4" t="s">
        <v>5967</v>
      </c>
      <c r="C1015" s="4" t="s">
        <v>5968</v>
      </c>
      <c r="D1015" s="4" t="s">
        <v>5983</v>
      </c>
      <c r="E1015" s="5">
        <v>7.3</v>
      </c>
    </row>
    <row r="1016" spans="1:5">
      <c r="A1016" s="3">
        <f>COUNTIF($B$4:B1016,B1016)</f>
        <v>16</v>
      </c>
      <c r="B1016" s="4" t="s">
        <v>5967</v>
      </c>
      <c r="C1016" s="4" t="s">
        <v>5968</v>
      </c>
      <c r="D1016" s="4" t="s">
        <v>5984</v>
      </c>
      <c r="E1016" s="5">
        <v>6.4</v>
      </c>
    </row>
    <row r="1017" spans="1:5">
      <c r="A1017" s="3">
        <f>COUNTIF($B$4:B1017,B1017)</f>
        <v>17</v>
      </c>
      <c r="B1017" s="4" t="s">
        <v>5967</v>
      </c>
      <c r="C1017" s="4" t="s">
        <v>5968</v>
      </c>
      <c r="D1017" s="4" t="s">
        <v>5985</v>
      </c>
      <c r="E1017" s="5">
        <v>7.2</v>
      </c>
    </row>
    <row r="1018" spans="1:5">
      <c r="A1018" s="3">
        <f>COUNTIF($B$4:B1018,B1018)</f>
        <v>18</v>
      </c>
      <c r="B1018" s="4" t="s">
        <v>5967</v>
      </c>
      <c r="C1018" s="4" t="s">
        <v>5968</v>
      </c>
      <c r="D1018" s="4" t="s">
        <v>5986</v>
      </c>
      <c r="E1018" s="5">
        <v>7.5</v>
      </c>
    </row>
    <row r="1019" spans="1:5">
      <c r="A1019" s="3">
        <f>COUNTIF($B$4:B1019,B1019)</f>
        <v>19</v>
      </c>
      <c r="B1019" s="4" t="s">
        <v>5967</v>
      </c>
      <c r="C1019" s="4" t="s">
        <v>5968</v>
      </c>
      <c r="D1019" s="4" t="s">
        <v>5987</v>
      </c>
      <c r="E1019" s="5">
        <v>11</v>
      </c>
    </row>
    <row r="1020" spans="1:5">
      <c r="A1020" s="3">
        <f>COUNTIF($B$4:B1020,B1020)</f>
        <v>20</v>
      </c>
      <c r="B1020" s="4" t="s">
        <v>5967</v>
      </c>
      <c r="C1020" s="4" t="s">
        <v>5968</v>
      </c>
      <c r="D1020" s="4" t="s">
        <v>5988</v>
      </c>
      <c r="E1020" s="5">
        <v>2.2</v>
      </c>
    </row>
    <row r="1021" spans="1:5">
      <c r="A1021" s="3">
        <f>COUNTIF($B$4:B1021,B1021)</f>
        <v>21</v>
      </c>
      <c r="B1021" s="4" t="s">
        <v>5967</v>
      </c>
      <c r="C1021" s="4" t="s">
        <v>5968</v>
      </c>
      <c r="D1021" s="4" t="s">
        <v>5989</v>
      </c>
      <c r="E1021" s="5">
        <v>8</v>
      </c>
    </row>
    <row r="1022" spans="1:5">
      <c r="A1022" s="3">
        <f>COUNTIF($B$4:B1022,B1022)</f>
        <v>22</v>
      </c>
      <c r="B1022" s="4" t="s">
        <v>5967</v>
      </c>
      <c r="C1022" s="4" t="s">
        <v>5968</v>
      </c>
      <c r="D1022" s="4" t="s">
        <v>5990</v>
      </c>
      <c r="E1022" s="5">
        <v>10.5</v>
      </c>
    </row>
    <row r="1023" spans="1:5">
      <c r="A1023" s="3">
        <f>COUNTIF($B$4:B1023,B1023)</f>
        <v>23</v>
      </c>
      <c r="B1023" s="4" t="s">
        <v>5967</v>
      </c>
      <c r="C1023" s="4" t="s">
        <v>5968</v>
      </c>
      <c r="D1023" s="4" t="s">
        <v>5991</v>
      </c>
      <c r="E1023" s="5">
        <v>16.5</v>
      </c>
    </row>
    <row r="1024" spans="1:5">
      <c r="A1024" s="3">
        <f>COUNTIF($B$4:B1024,B1024)</f>
        <v>24</v>
      </c>
      <c r="B1024" s="4" t="s">
        <v>5967</v>
      </c>
      <c r="C1024" s="4" t="s">
        <v>5968</v>
      </c>
      <c r="D1024" s="4" t="s">
        <v>5992</v>
      </c>
      <c r="E1024" s="5">
        <v>8</v>
      </c>
    </row>
    <row r="1025" spans="1:5">
      <c r="A1025" s="3">
        <f>COUNTIF($B$4:B1025,B1025)</f>
        <v>25</v>
      </c>
      <c r="B1025" s="4" t="s">
        <v>5967</v>
      </c>
      <c r="C1025" s="4" t="s">
        <v>5968</v>
      </c>
      <c r="D1025" s="4" t="s">
        <v>5993</v>
      </c>
      <c r="E1025" s="5">
        <v>7.8</v>
      </c>
    </row>
    <row r="1026" spans="1:5">
      <c r="A1026" s="3">
        <f>COUNTIF($B$4:B1026,B1026)</f>
        <v>26</v>
      </c>
      <c r="B1026" s="4" t="s">
        <v>5967</v>
      </c>
      <c r="C1026" s="4" t="s">
        <v>5968</v>
      </c>
      <c r="D1026" s="4" t="s">
        <v>5994</v>
      </c>
      <c r="E1026" s="5">
        <v>9.3</v>
      </c>
    </row>
    <row r="1027" spans="1:5">
      <c r="A1027" s="3">
        <f>COUNTIF($B$4:B1027,B1027)</f>
        <v>27</v>
      </c>
      <c r="B1027" s="4" t="s">
        <v>5967</v>
      </c>
      <c r="C1027" s="4" t="s">
        <v>5968</v>
      </c>
      <c r="D1027" s="4" t="s">
        <v>5995</v>
      </c>
      <c r="E1027" s="5">
        <v>4.8</v>
      </c>
    </row>
    <row r="1028" spans="1:5">
      <c r="A1028" s="3">
        <f>COUNTIF($B$4:B1028,B1028)</f>
        <v>28</v>
      </c>
      <c r="B1028" s="4" t="s">
        <v>5967</v>
      </c>
      <c r="C1028" s="4" t="s">
        <v>5968</v>
      </c>
      <c r="D1028" s="4" t="s">
        <v>5996</v>
      </c>
      <c r="E1028" s="5">
        <v>8.5</v>
      </c>
    </row>
    <row r="1029" spans="1:5">
      <c r="A1029" s="3">
        <f>COUNTIF($B$4:B1029,B1029)</f>
        <v>29</v>
      </c>
      <c r="B1029" s="4" t="s">
        <v>5967</v>
      </c>
      <c r="C1029" s="4" t="s">
        <v>5968</v>
      </c>
      <c r="D1029" s="4" t="s">
        <v>5997</v>
      </c>
      <c r="E1029" s="5">
        <v>8</v>
      </c>
    </row>
    <row r="1030" spans="1:5">
      <c r="A1030" s="3">
        <f>COUNTIF($B$4:B1030,B1030)</f>
        <v>30</v>
      </c>
      <c r="B1030" s="4" t="s">
        <v>5967</v>
      </c>
      <c r="C1030" s="4" t="s">
        <v>5968</v>
      </c>
      <c r="D1030" s="4" t="s">
        <v>5998</v>
      </c>
      <c r="E1030" s="5">
        <v>2.4</v>
      </c>
    </row>
    <row r="1031" spans="1:5">
      <c r="A1031" s="3">
        <f>COUNTIF($B$4:B1031,B1031)</f>
        <v>31</v>
      </c>
      <c r="B1031" s="4" t="s">
        <v>5967</v>
      </c>
      <c r="C1031" s="4" t="s">
        <v>5968</v>
      </c>
      <c r="D1031" s="4" t="s">
        <v>5999</v>
      </c>
      <c r="E1031" s="5">
        <v>8.7</v>
      </c>
    </row>
    <row r="1032" spans="1:5">
      <c r="A1032" s="3">
        <f>COUNTIF($B$4:B1032,B1032)</f>
        <v>32</v>
      </c>
      <c r="B1032" s="4" t="s">
        <v>5967</v>
      </c>
      <c r="C1032" s="4" t="s">
        <v>5968</v>
      </c>
      <c r="D1032" s="4" t="s">
        <v>6000</v>
      </c>
      <c r="E1032" s="5">
        <v>4.2</v>
      </c>
    </row>
    <row r="1033" spans="1:5">
      <c r="A1033" s="3">
        <f>COUNTIF($B$4:B1033,B1033)</f>
        <v>33</v>
      </c>
      <c r="B1033" s="4" t="s">
        <v>5967</v>
      </c>
      <c r="C1033" s="4" t="s">
        <v>5968</v>
      </c>
      <c r="D1033" s="4" t="s">
        <v>6001</v>
      </c>
      <c r="E1033" s="5">
        <v>8.8</v>
      </c>
    </row>
    <row r="1034" spans="1:5">
      <c r="A1034" s="3">
        <f>COUNTIF($B$4:B1034,B1034)</f>
        <v>34</v>
      </c>
      <c r="B1034" s="4" t="s">
        <v>5967</v>
      </c>
      <c r="C1034" s="4" t="s">
        <v>5968</v>
      </c>
      <c r="D1034" s="4" t="s">
        <v>6002</v>
      </c>
      <c r="E1034" s="5">
        <v>9.8</v>
      </c>
    </row>
    <row r="1035" spans="1:5">
      <c r="A1035" s="3">
        <f>COUNTIF($B$4:B1035,B1035)</f>
        <v>35</v>
      </c>
      <c r="B1035" s="4" t="s">
        <v>5967</v>
      </c>
      <c r="C1035" s="4" t="s">
        <v>5968</v>
      </c>
      <c r="D1035" s="4" t="s">
        <v>6003</v>
      </c>
      <c r="E1035" s="5">
        <v>35.88</v>
      </c>
    </row>
    <row r="1036" spans="1:5">
      <c r="A1036" s="3">
        <f>COUNTIF($B$4:B1036,B1036)</f>
        <v>36</v>
      </c>
      <c r="B1036" s="4" t="s">
        <v>5967</v>
      </c>
      <c r="C1036" s="4" t="s">
        <v>5968</v>
      </c>
      <c r="D1036" s="4" t="s">
        <v>6004</v>
      </c>
      <c r="E1036" s="5">
        <v>4.8</v>
      </c>
    </row>
    <row r="1037" spans="1:5">
      <c r="A1037" s="3">
        <f>COUNTIF($B$4:B1037,B1037)</f>
        <v>37</v>
      </c>
      <c r="B1037" s="4" t="s">
        <v>5967</v>
      </c>
      <c r="C1037" s="4" t="s">
        <v>5968</v>
      </c>
      <c r="D1037" s="4" t="s">
        <v>2941</v>
      </c>
      <c r="E1037" s="5">
        <v>1</v>
      </c>
    </row>
    <row r="1038" spans="1:5">
      <c r="A1038" s="3">
        <f>COUNTIF($B$4:B1038,B1038)</f>
        <v>38</v>
      </c>
      <c r="B1038" s="4" t="s">
        <v>5967</v>
      </c>
      <c r="C1038" s="4" t="s">
        <v>5968</v>
      </c>
      <c r="D1038" s="4" t="s">
        <v>6005</v>
      </c>
      <c r="E1038" s="5">
        <v>6.4</v>
      </c>
    </row>
    <row r="1039" spans="1:5">
      <c r="A1039" s="3">
        <f>COUNTIF($B$4:B1039,B1039)</f>
        <v>39</v>
      </c>
      <c r="B1039" s="4" t="s">
        <v>5967</v>
      </c>
      <c r="C1039" s="4" t="s">
        <v>5968</v>
      </c>
      <c r="D1039" s="4" t="s">
        <v>6006</v>
      </c>
      <c r="E1039" s="5">
        <v>7.55</v>
      </c>
    </row>
    <row r="1040" spans="1:5">
      <c r="A1040" s="3">
        <f>COUNTIF($B$4:B1040,B1040)</f>
        <v>40</v>
      </c>
      <c r="B1040" s="4" t="s">
        <v>5967</v>
      </c>
      <c r="C1040" s="4" t="s">
        <v>5968</v>
      </c>
      <c r="D1040" s="4" t="s">
        <v>3443</v>
      </c>
      <c r="E1040" s="5">
        <v>44</v>
      </c>
    </row>
    <row r="1041" spans="1:5">
      <c r="A1041" s="3">
        <f>COUNTIF($B$4:B1041,B1041)</f>
        <v>41</v>
      </c>
      <c r="B1041" s="4" t="s">
        <v>5967</v>
      </c>
      <c r="C1041" s="4" t="s">
        <v>5968</v>
      </c>
      <c r="D1041" s="4" t="s">
        <v>2800</v>
      </c>
      <c r="E1041" s="5">
        <v>24.5</v>
      </c>
    </row>
    <row r="1042" spans="1:5">
      <c r="A1042" s="3">
        <f>COUNTIF($B$4:B1042,B1042)</f>
        <v>42</v>
      </c>
      <c r="B1042" s="4" t="s">
        <v>5967</v>
      </c>
      <c r="C1042" s="4" t="s">
        <v>5968</v>
      </c>
      <c r="D1042" s="4" t="s">
        <v>6007</v>
      </c>
      <c r="E1042" s="5">
        <v>8</v>
      </c>
    </row>
    <row r="1043" spans="1:5">
      <c r="A1043" s="3">
        <f>COUNTIF($B$4:B1043,B1043)</f>
        <v>43</v>
      </c>
      <c r="B1043" s="4" t="s">
        <v>5967</v>
      </c>
      <c r="C1043" s="4" t="s">
        <v>5968</v>
      </c>
      <c r="D1043" s="4" t="s">
        <v>6008</v>
      </c>
      <c r="E1043" s="5">
        <v>4</v>
      </c>
    </row>
    <row r="1044" spans="1:5">
      <c r="A1044" s="3">
        <f>COUNTIF($B$4:B1044,B1044)</f>
        <v>44</v>
      </c>
      <c r="B1044" s="4" t="s">
        <v>5967</v>
      </c>
      <c r="C1044" s="4" t="s">
        <v>5968</v>
      </c>
      <c r="D1044" s="4" t="s">
        <v>6009</v>
      </c>
      <c r="E1044" s="5">
        <v>8.7</v>
      </c>
    </row>
    <row r="1045" spans="1:5">
      <c r="A1045" s="3">
        <f>COUNTIF($B$4:B1045,B1045)</f>
        <v>45</v>
      </c>
      <c r="B1045" s="4" t="s">
        <v>5967</v>
      </c>
      <c r="C1045" s="4" t="s">
        <v>5968</v>
      </c>
      <c r="D1045" s="4" t="s">
        <v>6010</v>
      </c>
      <c r="E1045" s="5">
        <v>7.5</v>
      </c>
    </row>
    <row r="1046" spans="1:5">
      <c r="A1046" s="3">
        <f>COUNTIF($B$4:B1046,B1046)</f>
        <v>46</v>
      </c>
      <c r="B1046" s="4" t="s">
        <v>5967</v>
      </c>
      <c r="C1046" s="4" t="s">
        <v>5968</v>
      </c>
      <c r="D1046" s="4" t="s">
        <v>6011</v>
      </c>
      <c r="E1046" s="5">
        <v>3.45</v>
      </c>
    </row>
    <row r="1047" spans="1:5">
      <c r="A1047" s="3">
        <f>COUNTIF($B$4:B1047,B1047)</f>
        <v>47</v>
      </c>
      <c r="B1047" s="4" t="s">
        <v>5967</v>
      </c>
      <c r="C1047" s="4" t="s">
        <v>5968</v>
      </c>
      <c r="D1047" s="4" t="s">
        <v>6012</v>
      </c>
      <c r="E1047" s="5">
        <v>7.4</v>
      </c>
    </row>
    <row r="1048" spans="1:5">
      <c r="A1048" s="3">
        <f>COUNTIF($B$4:B1048,B1048)</f>
        <v>48</v>
      </c>
      <c r="B1048" s="4" t="s">
        <v>5967</v>
      </c>
      <c r="C1048" s="4" t="s">
        <v>5968</v>
      </c>
      <c r="D1048" s="4" t="s">
        <v>6013</v>
      </c>
      <c r="E1048" s="5">
        <v>43</v>
      </c>
    </row>
    <row r="1049" spans="1:5">
      <c r="A1049" s="3">
        <f>COUNTIF($B$4:B1049,B1049)</f>
        <v>49</v>
      </c>
      <c r="B1049" s="4" t="s">
        <v>5967</v>
      </c>
      <c r="C1049" s="4" t="s">
        <v>5968</v>
      </c>
      <c r="D1049" s="4" t="s">
        <v>6014</v>
      </c>
      <c r="E1049" s="5">
        <v>13</v>
      </c>
    </row>
    <row r="1050" spans="1:5">
      <c r="A1050" s="3">
        <f>COUNTIF($B$4:B1050,B1050)</f>
        <v>50</v>
      </c>
      <c r="B1050" s="4" t="s">
        <v>5967</v>
      </c>
      <c r="C1050" s="4" t="s">
        <v>5968</v>
      </c>
      <c r="D1050" s="4" t="s">
        <v>6015</v>
      </c>
      <c r="E1050" s="5">
        <v>5.9</v>
      </c>
    </row>
    <row r="1051" spans="1:5">
      <c r="A1051" s="3">
        <f>COUNTIF($B$4:B1051,B1051)</f>
        <v>51</v>
      </c>
      <c r="B1051" s="4" t="s">
        <v>5967</v>
      </c>
      <c r="C1051" s="4" t="s">
        <v>5968</v>
      </c>
      <c r="D1051" s="4" t="s">
        <v>6016</v>
      </c>
      <c r="E1051" s="5">
        <v>8</v>
      </c>
    </row>
    <row r="1052" spans="1:5">
      <c r="A1052" s="3">
        <f>COUNTIF($B$4:B1052,B1052)</f>
        <v>52</v>
      </c>
      <c r="B1052" s="4" t="s">
        <v>5967</v>
      </c>
      <c r="C1052" s="4" t="s">
        <v>5968</v>
      </c>
      <c r="D1052" s="4" t="s">
        <v>6017</v>
      </c>
      <c r="E1052" s="5">
        <v>9.7</v>
      </c>
    </row>
    <row r="1053" spans="1:5">
      <c r="A1053" s="3">
        <f>COUNTIF($B$4:B1053,B1053)</f>
        <v>53</v>
      </c>
      <c r="B1053" s="4" t="s">
        <v>5967</v>
      </c>
      <c r="C1053" s="4" t="s">
        <v>5968</v>
      </c>
      <c r="D1053" s="4" t="s">
        <v>6018</v>
      </c>
      <c r="E1053" s="5">
        <v>4.8</v>
      </c>
    </row>
    <row r="1054" spans="1:5">
      <c r="A1054" s="3">
        <f>COUNTIF($B$4:B1054,B1054)</f>
        <v>54</v>
      </c>
      <c r="B1054" s="4" t="s">
        <v>5967</v>
      </c>
      <c r="C1054" s="4" t="s">
        <v>5968</v>
      </c>
      <c r="D1054" s="4" t="s">
        <v>6019</v>
      </c>
      <c r="E1054" s="5">
        <v>10.5</v>
      </c>
    </row>
    <row r="1055" spans="1:5">
      <c r="A1055" s="3">
        <f>COUNTIF($B$4:B1055,B1055)</f>
        <v>55</v>
      </c>
      <c r="B1055" s="4" t="s">
        <v>5967</v>
      </c>
      <c r="C1055" s="4" t="s">
        <v>5968</v>
      </c>
      <c r="D1055" s="4" t="s">
        <v>6020</v>
      </c>
      <c r="E1055" s="5">
        <v>8.8</v>
      </c>
    </row>
    <row r="1056" spans="1:5">
      <c r="A1056" s="3">
        <f>COUNTIF($B$4:B1056,B1056)</f>
        <v>56</v>
      </c>
      <c r="B1056" s="4" t="s">
        <v>5967</v>
      </c>
      <c r="C1056" s="4" t="s">
        <v>5968</v>
      </c>
      <c r="D1056" s="4" t="s">
        <v>6021</v>
      </c>
      <c r="E1056" s="5">
        <v>7</v>
      </c>
    </row>
    <row r="1057" spans="1:5">
      <c r="A1057" s="3">
        <f>COUNTIF($B$4:B1057,B1057)</f>
        <v>57</v>
      </c>
      <c r="B1057" s="4" t="s">
        <v>5967</v>
      </c>
      <c r="C1057" s="4" t="s">
        <v>5968</v>
      </c>
      <c r="D1057" s="4" t="s">
        <v>6022</v>
      </c>
      <c r="E1057" s="5">
        <v>18</v>
      </c>
    </row>
    <row r="1058" spans="1:5">
      <c r="A1058" s="3">
        <f>COUNTIF($B$4:B1058,B1058)</f>
        <v>58</v>
      </c>
      <c r="B1058" s="4" t="s">
        <v>5967</v>
      </c>
      <c r="C1058" s="4" t="s">
        <v>5968</v>
      </c>
      <c r="D1058" s="4" t="s">
        <v>6023</v>
      </c>
      <c r="E1058" s="5">
        <v>7.8</v>
      </c>
    </row>
    <row r="1059" spans="1:5">
      <c r="A1059" s="3">
        <f>COUNTIF($B$4:B1059,B1059)</f>
        <v>59</v>
      </c>
      <c r="B1059" s="4" t="s">
        <v>5967</v>
      </c>
      <c r="C1059" s="4" t="s">
        <v>5968</v>
      </c>
      <c r="D1059" s="4" t="s">
        <v>6024</v>
      </c>
      <c r="E1059" s="5">
        <v>11.1</v>
      </c>
    </row>
    <row r="1060" spans="1:5">
      <c r="A1060" s="3">
        <f>COUNTIF($B$4:B1060,B1060)</f>
        <v>60</v>
      </c>
      <c r="B1060" s="4" t="s">
        <v>5967</v>
      </c>
      <c r="C1060" s="4" t="s">
        <v>5968</v>
      </c>
      <c r="D1060" s="4" t="s">
        <v>6025</v>
      </c>
      <c r="E1060" s="5">
        <v>1.5</v>
      </c>
    </row>
    <row r="1061" spans="1:5">
      <c r="A1061" s="3">
        <f>COUNTIF($B$4:B1061,B1061)</f>
        <v>61</v>
      </c>
      <c r="B1061" s="4" t="s">
        <v>5967</v>
      </c>
      <c r="C1061" s="4" t="s">
        <v>5968</v>
      </c>
      <c r="D1061" s="4" t="s">
        <v>6026</v>
      </c>
      <c r="E1061" s="5">
        <v>14.6</v>
      </c>
    </row>
    <row r="1062" spans="1:5">
      <c r="A1062" s="3">
        <f>COUNTIF($B$4:B1062,B1062)</f>
        <v>62</v>
      </c>
      <c r="B1062" s="4" t="s">
        <v>5967</v>
      </c>
      <c r="C1062" s="4" t="s">
        <v>5968</v>
      </c>
      <c r="D1062" s="4" t="s">
        <v>6027</v>
      </c>
      <c r="E1062" s="5">
        <v>9.6</v>
      </c>
    </row>
    <row r="1063" spans="1:5">
      <c r="A1063" s="3">
        <f>COUNTIF($B$4:B1063,B1063)</f>
        <v>63</v>
      </c>
      <c r="B1063" s="4" t="s">
        <v>5967</v>
      </c>
      <c r="C1063" s="4" t="s">
        <v>5968</v>
      </c>
      <c r="D1063" s="4" t="s">
        <v>4081</v>
      </c>
      <c r="E1063" s="5">
        <v>1.5</v>
      </c>
    </row>
    <row r="1064" spans="1:5">
      <c r="A1064" s="3">
        <f>COUNTIF($B$4:B1064,B1064)</f>
        <v>64</v>
      </c>
      <c r="B1064" s="4" t="s">
        <v>5967</v>
      </c>
      <c r="C1064" s="4" t="s">
        <v>5968</v>
      </c>
      <c r="D1064" s="4" t="s">
        <v>6028</v>
      </c>
      <c r="E1064" s="5">
        <v>8</v>
      </c>
    </row>
    <row r="1065" spans="1:5">
      <c r="A1065" s="3">
        <f>COUNTIF($B$4:B1065,B1065)</f>
        <v>65</v>
      </c>
      <c r="B1065" s="4" t="s">
        <v>5967</v>
      </c>
      <c r="C1065" s="4" t="s">
        <v>5968</v>
      </c>
      <c r="D1065" s="4" t="s">
        <v>6029</v>
      </c>
      <c r="E1065" s="5">
        <v>3</v>
      </c>
    </row>
    <row r="1066" spans="1:5">
      <c r="A1066" s="3">
        <f>COUNTIF($B$4:B1066,B1066)</f>
        <v>66</v>
      </c>
      <c r="B1066" s="4" t="s">
        <v>5967</v>
      </c>
      <c r="C1066" s="4" t="s">
        <v>5968</v>
      </c>
      <c r="D1066" s="4" t="s">
        <v>6030</v>
      </c>
      <c r="E1066" s="5">
        <v>11.4</v>
      </c>
    </row>
    <row r="1067" spans="1:5">
      <c r="A1067" s="3">
        <v>67</v>
      </c>
      <c r="B1067" s="4" t="s">
        <v>5967</v>
      </c>
      <c r="C1067" s="4" t="s">
        <v>5968</v>
      </c>
      <c r="D1067" s="4" t="s">
        <v>6031</v>
      </c>
      <c r="E1067" s="5">
        <v>7</v>
      </c>
    </row>
    <row r="1068" spans="1:5">
      <c r="A1068" s="3">
        <v>68</v>
      </c>
      <c r="B1068" s="4" t="s">
        <v>5967</v>
      </c>
      <c r="C1068" s="4" t="s">
        <v>5968</v>
      </c>
      <c r="D1068" s="4" t="s">
        <v>6032</v>
      </c>
      <c r="E1068" s="5">
        <v>6.8</v>
      </c>
    </row>
    <row r="1069" spans="1:5">
      <c r="A1069" s="3">
        <v>69</v>
      </c>
      <c r="B1069" s="4" t="s">
        <v>5967</v>
      </c>
      <c r="C1069" s="4" t="s">
        <v>5968</v>
      </c>
      <c r="D1069" s="4" t="s">
        <v>6033</v>
      </c>
      <c r="E1069" s="5">
        <v>3.9</v>
      </c>
    </row>
    <row r="1070" spans="1:5">
      <c r="A1070" s="3">
        <f>COUNTIF($B$4:B1070,B1070)</f>
        <v>1</v>
      </c>
      <c r="B1070" s="4" t="s">
        <v>6034</v>
      </c>
      <c r="C1070" s="4" t="s">
        <v>6035</v>
      </c>
      <c r="D1070" s="4" t="s">
        <v>6036</v>
      </c>
      <c r="E1070" s="5">
        <v>8.61</v>
      </c>
    </row>
    <row r="1071" spans="1:5">
      <c r="A1071" s="3">
        <f>COUNTIF($B$4:B1071,B1071)</f>
        <v>2</v>
      </c>
      <c r="B1071" s="4" t="s">
        <v>6034</v>
      </c>
      <c r="C1071" s="4" t="s">
        <v>6035</v>
      </c>
      <c r="D1071" s="4" t="s">
        <v>6037</v>
      </c>
      <c r="E1071" s="5">
        <v>9.49</v>
      </c>
    </row>
    <row r="1072" spans="1:5">
      <c r="A1072" s="3">
        <f>COUNTIF($B$4:B1072,B1072)</f>
        <v>3</v>
      </c>
      <c r="B1072" s="4" t="s">
        <v>6034</v>
      </c>
      <c r="C1072" s="4" t="s">
        <v>6035</v>
      </c>
      <c r="D1072" s="4" t="s">
        <v>6038</v>
      </c>
      <c r="E1072" s="5">
        <v>22.97</v>
      </c>
    </row>
    <row r="1073" spans="1:5">
      <c r="A1073" s="3">
        <f>COUNTIF($B$4:B1073,B1073)</f>
        <v>4</v>
      </c>
      <c r="B1073" s="4" t="s">
        <v>6034</v>
      </c>
      <c r="C1073" s="4" t="s">
        <v>6035</v>
      </c>
      <c r="D1073" s="4" t="s">
        <v>6039</v>
      </c>
      <c r="E1073" s="5">
        <v>6.74</v>
      </c>
    </row>
    <row r="1074" spans="1:5">
      <c r="A1074" s="3">
        <f>COUNTIF($B$4:B1074,B1074)</f>
        <v>5</v>
      </c>
      <c r="B1074" s="4" t="s">
        <v>6034</v>
      </c>
      <c r="C1074" s="4" t="s">
        <v>6035</v>
      </c>
      <c r="D1074" s="4" t="s">
        <v>6040</v>
      </c>
      <c r="E1074" s="5">
        <v>8.81</v>
      </c>
    </row>
    <row r="1075" spans="1:5">
      <c r="A1075" s="3">
        <f>COUNTIF($B$4:B1075,B1075)</f>
        <v>6</v>
      </c>
      <c r="B1075" s="4" t="s">
        <v>6034</v>
      </c>
      <c r="C1075" s="4" t="s">
        <v>6035</v>
      </c>
      <c r="D1075" s="4" t="s">
        <v>396</v>
      </c>
      <c r="E1075" s="5">
        <v>4.92</v>
      </c>
    </row>
    <row r="1076" spans="1:5">
      <c r="A1076" s="3">
        <f>COUNTIF($B$4:B1076,B1076)</f>
        <v>7</v>
      </c>
      <c r="B1076" s="4" t="s">
        <v>6034</v>
      </c>
      <c r="C1076" s="4" t="s">
        <v>6035</v>
      </c>
      <c r="D1076" s="4" t="s">
        <v>6041</v>
      </c>
      <c r="E1076" s="5">
        <v>28.92</v>
      </c>
    </row>
    <row r="1077" spans="1:5">
      <c r="A1077" s="3">
        <f>COUNTIF($B$4:B1077,B1077)</f>
        <v>8</v>
      </c>
      <c r="B1077" s="4" t="s">
        <v>6034</v>
      </c>
      <c r="C1077" s="4" t="s">
        <v>6035</v>
      </c>
      <c r="D1077" s="4" t="s">
        <v>6042</v>
      </c>
      <c r="E1077" s="5">
        <v>2.53</v>
      </c>
    </row>
    <row r="1078" spans="1:5">
      <c r="A1078" s="3">
        <f>COUNTIF($B$4:B1078,B1078)</f>
        <v>9</v>
      </c>
      <c r="B1078" s="4" t="s">
        <v>6034</v>
      </c>
      <c r="C1078" s="4" t="s">
        <v>6035</v>
      </c>
      <c r="D1078" s="4" t="s">
        <v>6043</v>
      </c>
      <c r="E1078" s="5">
        <v>3.53</v>
      </c>
    </row>
    <row r="1079" spans="1:5">
      <c r="A1079" s="3">
        <f>COUNTIF($B$4:B1079,B1079)</f>
        <v>10</v>
      </c>
      <c r="B1079" s="4" t="s">
        <v>6034</v>
      </c>
      <c r="C1079" s="4" t="s">
        <v>6035</v>
      </c>
      <c r="D1079" s="4" t="s">
        <v>6044</v>
      </c>
      <c r="E1079" s="5">
        <v>15.28</v>
      </c>
    </row>
    <row r="1080" spans="1:5">
      <c r="A1080" s="3">
        <f>COUNTIF($B$4:B1080,B1080)</f>
        <v>11</v>
      </c>
      <c r="B1080" s="4" t="s">
        <v>6034</v>
      </c>
      <c r="C1080" s="4" t="s">
        <v>6035</v>
      </c>
      <c r="D1080" s="4" t="s">
        <v>6045</v>
      </c>
      <c r="E1080" s="5">
        <v>39.3</v>
      </c>
    </row>
    <row r="1081" spans="1:5">
      <c r="A1081" s="3">
        <f>COUNTIF($B$4:B1081,B1081)</f>
        <v>12</v>
      </c>
      <c r="B1081" s="4" t="s">
        <v>6034</v>
      </c>
      <c r="C1081" s="4" t="s">
        <v>6035</v>
      </c>
      <c r="D1081" s="4" t="s">
        <v>6046</v>
      </c>
      <c r="E1081" s="5">
        <v>7.3</v>
      </c>
    </row>
    <row r="1082" spans="1:5">
      <c r="A1082" s="3">
        <f>COUNTIF($B$4:B1082,B1082)</f>
        <v>13</v>
      </c>
      <c r="B1082" s="4" t="s">
        <v>6034</v>
      </c>
      <c r="C1082" s="4" t="s">
        <v>6035</v>
      </c>
      <c r="D1082" s="4" t="s">
        <v>6047</v>
      </c>
      <c r="E1082" s="5">
        <v>5.99</v>
      </c>
    </row>
    <row r="1083" spans="1:5">
      <c r="A1083" s="3">
        <f>COUNTIF($B$4:B1083,B1083)</f>
        <v>14</v>
      </c>
      <c r="B1083" s="4" t="s">
        <v>6034</v>
      </c>
      <c r="C1083" s="4" t="s">
        <v>6035</v>
      </c>
      <c r="D1083" s="4" t="s">
        <v>6048</v>
      </c>
      <c r="E1083" s="5">
        <v>6.58</v>
      </c>
    </row>
    <row r="1084" spans="1:5">
      <c r="A1084" s="3">
        <f>COUNTIF($B$4:B1084,B1084)</f>
        <v>15</v>
      </c>
      <c r="B1084" s="4" t="s">
        <v>6034</v>
      </c>
      <c r="C1084" s="4" t="s">
        <v>6035</v>
      </c>
      <c r="D1084" s="4" t="s">
        <v>5288</v>
      </c>
      <c r="E1084" s="5">
        <v>6.39</v>
      </c>
    </row>
    <row r="1085" spans="1:5">
      <c r="A1085" s="3">
        <f>COUNTIF($B$4:B1085,B1085)</f>
        <v>16</v>
      </c>
      <c r="B1085" s="4" t="s">
        <v>6034</v>
      </c>
      <c r="C1085" s="4" t="s">
        <v>6035</v>
      </c>
      <c r="D1085" s="4" t="s">
        <v>6049</v>
      </c>
      <c r="E1085" s="5">
        <v>2.65</v>
      </c>
    </row>
    <row r="1086" spans="1:5">
      <c r="A1086" s="3">
        <f>COUNTIF($B$4:B1086,B1086)</f>
        <v>17</v>
      </c>
      <c r="B1086" s="4" t="s">
        <v>6034</v>
      </c>
      <c r="C1086" s="4" t="s">
        <v>6035</v>
      </c>
      <c r="D1086" s="4" t="s">
        <v>6050</v>
      </c>
      <c r="E1086" s="5">
        <v>5.95</v>
      </c>
    </row>
    <row r="1087" spans="1:5">
      <c r="A1087" s="3">
        <f>COUNTIF($B$4:B1087,B1087)</f>
        <v>18</v>
      </c>
      <c r="B1087" s="4" t="s">
        <v>6034</v>
      </c>
      <c r="C1087" s="4" t="s">
        <v>6035</v>
      </c>
      <c r="D1087" s="4" t="s">
        <v>6051</v>
      </c>
      <c r="E1087" s="5">
        <v>4.61</v>
      </c>
    </row>
    <row r="1088" spans="1:5">
      <c r="A1088" s="3">
        <f>COUNTIF($B$4:B1088,B1088)</f>
        <v>19</v>
      </c>
      <c r="B1088" s="4" t="s">
        <v>6034</v>
      </c>
      <c r="C1088" s="4" t="s">
        <v>6035</v>
      </c>
      <c r="D1088" s="4" t="s">
        <v>6052</v>
      </c>
      <c r="E1088" s="5">
        <v>7.8</v>
      </c>
    </row>
    <row r="1089" spans="1:5">
      <c r="A1089" s="3">
        <f>COUNTIF($B$4:B1089,B1089)</f>
        <v>20</v>
      </c>
      <c r="B1089" s="4" t="s">
        <v>6034</v>
      </c>
      <c r="C1089" s="4" t="s">
        <v>6035</v>
      </c>
      <c r="D1089" s="4" t="s">
        <v>6053</v>
      </c>
      <c r="E1089" s="5">
        <v>6.13</v>
      </c>
    </row>
    <row r="1090" spans="1:5">
      <c r="A1090" s="3">
        <f>COUNTIF($B$4:B1090,B1090)</f>
        <v>21</v>
      </c>
      <c r="B1090" s="4" t="s">
        <v>6034</v>
      </c>
      <c r="C1090" s="4" t="s">
        <v>6035</v>
      </c>
      <c r="D1090" s="4" t="s">
        <v>6054</v>
      </c>
      <c r="E1090" s="5">
        <v>8.02</v>
      </c>
    </row>
    <row r="1091" spans="1:5">
      <c r="A1091" s="3">
        <f>COUNTIF($B$4:B1091,B1091)</f>
        <v>22</v>
      </c>
      <c r="B1091" s="4" t="s">
        <v>6034</v>
      </c>
      <c r="C1091" s="4" t="s">
        <v>6035</v>
      </c>
      <c r="D1091" s="4" t="s">
        <v>6055</v>
      </c>
      <c r="E1091" s="5">
        <v>7.41</v>
      </c>
    </row>
    <row r="1092" spans="1:5">
      <c r="A1092" s="3">
        <f>COUNTIF($B$4:B1092,B1092)</f>
        <v>23</v>
      </c>
      <c r="B1092" s="4" t="s">
        <v>6034</v>
      </c>
      <c r="C1092" s="4" t="s">
        <v>6035</v>
      </c>
      <c r="D1092" s="4" t="s">
        <v>6056</v>
      </c>
      <c r="E1092" s="5">
        <v>10.55</v>
      </c>
    </row>
    <row r="1093" spans="1:5">
      <c r="A1093" s="3">
        <f>COUNTIF($B$4:B1093,B1093)</f>
        <v>24</v>
      </c>
      <c r="B1093" s="4" t="s">
        <v>6034</v>
      </c>
      <c r="C1093" s="4" t="s">
        <v>6035</v>
      </c>
      <c r="D1093" s="4" t="s">
        <v>6057</v>
      </c>
      <c r="E1093" s="5">
        <v>1.76</v>
      </c>
    </row>
    <row r="1094" spans="1:5">
      <c r="A1094" s="3">
        <f>COUNTIF($B$4:B1094,B1094)</f>
        <v>25</v>
      </c>
      <c r="B1094" s="4" t="s">
        <v>6034</v>
      </c>
      <c r="C1094" s="4" t="s">
        <v>6035</v>
      </c>
      <c r="D1094" s="4" t="s">
        <v>6058</v>
      </c>
      <c r="E1094" s="5">
        <v>15.85</v>
      </c>
    </row>
    <row r="1095" spans="1:5">
      <c r="A1095" s="3">
        <f>COUNTIF($B$4:B1095,B1095)</f>
        <v>26</v>
      </c>
      <c r="B1095" s="4" t="s">
        <v>6034</v>
      </c>
      <c r="C1095" s="4" t="s">
        <v>6035</v>
      </c>
      <c r="D1095" s="4" t="s">
        <v>6059</v>
      </c>
      <c r="E1095" s="5">
        <v>1.8</v>
      </c>
    </row>
    <row r="1096" spans="1:5">
      <c r="A1096" s="3">
        <f>COUNTIF($B$4:B1096,B1096)</f>
        <v>27</v>
      </c>
      <c r="B1096" s="4" t="s">
        <v>6034</v>
      </c>
      <c r="C1096" s="4" t="s">
        <v>6035</v>
      </c>
      <c r="D1096" s="4" t="s">
        <v>3443</v>
      </c>
      <c r="E1096" s="5">
        <v>290.74</v>
      </c>
    </row>
    <row r="1097" spans="1:5">
      <c r="A1097" s="3">
        <f>COUNTIF($B$4:B1097,B1097)</f>
        <v>28</v>
      </c>
      <c r="B1097" s="4" t="s">
        <v>6034</v>
      </c>
      <c r="C1097" s="4" t="s">
        <v>6035</v>
      </c>
      <c r="D1097" s="4" t="s">
        <v>6060</v>
      </c>
      <c r="E1097" s="5">
        <v>80.73</v>
      </c>
    </row>
    <row r="1098" spans="1:5">
      <c r="A1098" s="3">
        <f>COUNTIF($B$4:B1098,B1098)</f>
        <v>29</v>
      </c>
      <c r="B1098" s="4" t="s">
        <v>6034</v>
      </c>
      <c r="C1098" s="4" t="s">
        <v>6035</v>
      </c>
      <c r="D1098" s="4" t="s">
        <v>6061</v>
      </c>
      <c r="E1098" s="5">
        <v>5.33</v>
      </c>
    </row>
    <row r="1099" spans="1:5">
      <c r="A1099" s="3">
        <f>COUNTIF($B$4:B1099,B1099)</f>
        <v>30</v>
      </c>
      <c r="B1099" s="4" t="s">
        <v>6034</v>
      </c>
      <c r="C1099" s="4" t="s">
        <v>6035</v>
      </c>
      <c r="D1099" s="4" t="s">
        <v>6062</v>
      </c>
      <c r="E1099" s="5">
        <v>6.95</v>
      </c>
    </row>
    <row r="1100" spans="1:5">
      <c r="A1100" s="3">
        <f>COUNTIF($B$4:B1100,B1100)</f>
        <v>31</v>
      </c>
      <c r="B1100" s="4" t="s">
        <v>6034</v>
      </c>
      <c r="C1100" s="4" t="s">
        <v>6035</v>
      </c>
      <c r="D1100" s="4" t="s">
        <v>6063</v>
      </c>
      <c r="E1100" s="5">
        <v>8.92</v>
      </c>
    </row>
    <row r="1101" spans="1:5">
      <c r="A1101" s="3">
        <f>COUNTIF($B$4:B1101,B1101)</f>
        <v>32</v>
      </c>
      <c r="B1101" s="4" t="s">
        <v>6034</v>
      </c>
      <c r="C1101" s="4" t="s">
        <v>6035</v>
      </c>
      <c r="D1101" s="4" t="s">
        <v>6064</v>
      </c>
      <c r="E1101" s="5">
        <v>4.71</v>
      </c>
    </row>
    <row r="1102" spans="1:5">
      <c r="A1102" s="3">
        <f>COUNTIF($B$4:B1102,B1102)</f>
        <v>33</v>
      </c>
      <c r="B1102" s="4" t="s">
        <v>6034</v>
      </c>
      <c r="C1102" s="4" t="s">
        <v>6035</v>
      </c>
      <c r="D1102" s="4" t="s">
        <v>3630</v>
      </c>
      <c r="E1102" s="5">
        <v>9.48</v>
      </c>
    </row>
    <row r="1103" spans="1:5">
      <c r="A1103" s="3">
        <f>COUNTIF($B$4:B1103,B1103)</f>
        <v>34</v>
      </c>
      <c r="B1103" s="4" t="s">
        <v>6034</v>
      </c>
      <c r="C1103" s="4" t="s">
        <v>6035</v>
      </c>
      <c r="D1103" s="4" t="s">
        <v>1206</v>
      </c>
      <c r="E1103" s="5">
        <v>7.3</v>
      </c>
    </row>
    <row r="1104" spans="1:5">
      <c r="A1104" s="3">
        <f>COUNTIF($B$4:B1104,B1104)</f>
        <v>35</v>
      </c>
      <c r="B1104" s="4" t="s">
        <v>6034</v>
      </c>
      <c r="C1104" s="4" t="s">
        <v>6035</v>
      </c>
      <c r="D1104" s="4" t="s">
        <v>6065</v>
      </c>
      <c r="E1104" s="5">
        <v>1.79</v>
      </c>
    </row>
    <row r="1105" spans="1:5">
      <c r="A1105" s="3">
        <f>COUNTIF($B$4:B1105,B1105)</f>
        <v>36</v>
      </c>
      <c r="B1105" s="4" t="s">
        <v>6034</v>
      </c>
      <c r="C1105" s="4" t="s">
        <v>6035</v>
      </c>
      <c r="D1105" s="4" t="s">
        <v>6066</v>
      </c>
      <c r="E1105" s="5">
        <v>5.87</v>
      </c>
    </row>
    <row r="1106" spans="1:5">
      <c r="A1106" s="3">
        <f>COUNTIF($B$4:B1106,B1106)</f>
        <v>37</v>
      </c>
      <c r="B1106" s="4" t="s">
        <v>6034</v>
      </c>
      <c r="C1106" s="4" t="s">
        <v>6035</v>
      </c>
      <c r="D1106" s="4" t="s">
        <v>6067</v>
      </c>
      <c r="E1106" s="5">
        <v>28.71</v>
      </c>
    </row>
    <row r="1107" spans="1:5">
      <c r="A1107" s="3">
        <f>COUNTIF($B$4:B1107,B1107)</f>
        <v>38</v>
      </c>
      <c r="B1107" s="4" t="s">
        <v>6034</v>
      </c>
      <c r="C1107" s="4" t="s">
        <v>6035</v>
      </c>
      <c r="D1107" s="4" t="s">
        <v>6068</v>
      </c>
      <c r="E1107" s="5">
        <v>4.86</v>
      </c>
    </row>
    <row r="1108" spans="1:5">
      <c r="A1108" s="3">
        <f>COUNTIF($B$4:B1108,B1108)</f>
        <v>39</v>
      </c>
      <c r="B1108" s="4" t="s">
        <v>6034</v>
      </c>
      <c r="C1108" s="4" t="s">
        <v>6035</v>
      </c>
      <c r="D1108" s="4" t="s">
        <v>6069</v>
      </c>
      <c r="E1108" s="5">
        <v>5.5</v>
      </c>
    </row>
    <row r="1109" spans="1:5">
      <c r="A1109" s="3">
        <f>COUNTIF($B$4:B1109,B1109)</f>
        <v>40</v>
      </c>
      <c r="B1109" s="4" t="s">
        <v>6034</v>
      </c>
      <c r="C1109" s="4" t="s">
        <v>6035</v>
      </c>
      <c r="D1109" s="4" t="s">
        <v>5295</v>
      </c>
      <c r="E1109" s="5">
        <v>6.57</v>
      </c>
    </row>
    <row r="1110" spans="1:5">
      <c r="A1110" s="3">
        <f>COUNTIF($B$4:B1110,B1110)</f>
        <v>41</v>
      </c>
      <c r="B1110" s="4" t="s">
        <v>6034</v>
      </c>
      <c r="C1110" s="4" t="s">
        <v>6035</v>
      </c>
      <c r="D1110" s="4" t="s">
        <v>6070</v>
      </c>
      <c r="E1110" s="5">
        <v>2.63</v>
      </c>
    </row>
    <row r="1111" spans="1:5">
      <c r="A1111" s="3">
        <f>COUNTIF($B$4:B1111,B1111)</f>
        <v>42</v>
      </c>
      <c r="B1111" s="4" t="s">
        <v>6034</v>
      </c>
      <c r="C1111" s="4" t="s">
        <v>6035</v>
      </c>
      <c r="D1111" s="4" t="s">
        <v>6071</v>
      </c>
      <c r="E1111" s="5">
        <v>8.68</v>
      </c>
    </row>
    <row r="1112" spans="1:5">
      <c r="A1112" s="3">
        <f>COUNTIF($B$4:B1112,B1112)</f>
        <v>43</v>
      </c>
      <c r="B1112" s="4" t="s">
        <v>6034</v>
      </c>
      <c r="C1112" s="4" t="s">
        <v>6035</v>
      </c>
      <c r="D1112" s="4" t="s">
        <v>6072</v>
      </c>
      <c r="E1112" s="5">
        <v>55.87</v>
      </c>
    </row>
    <row r="1113" spans="1:5">
      <c r="A1113" s="3">
        <f>COUNTIF($B$4:B1113,B1113)</f>
        <v>44</v>
      </c>
      <c r="B1113" s="4" t="s">
        <v>6034</v>
      </c>
      <c r="C1113" s="4" t="s">
        <v>6035</v>
      </c>
      <c r="D1113" s="4" t="s">
        <v>6073</v>
      </c>
      <c r="E1113" s="5">
        <v>4.55</v>
      </c>
    </row>
    <row r="1114" spans="1:5">
      <c r="A1114" s="3">
        <v>45</v>
      </c>
      <c r="B1114" s="4" t="s">
        <v>6034</v>
      </c>
      <c r="C1114" s="4" t="s">
        <v>6035</v>
      </c>
      <c r="D1114" s="4" t="s">
        <v>3074</v>
      </c>
      <c r="E1114" s="5">
        <v>4.4</v>
      </c>
    </row>
    <row r="1115" spans="1:5">
      <c r="A1115" s="3">
        <v>46</v>
      </c>
      <c r="B1115" s="4" t="s">
        <v>6034</v>
      </c>
      <c r="C1115" s="4" t="s">
        <v>6035</v>
      </c>
      <c r="D1115" s="4" t="s">
        <v>6074</v>
      </c>
      <c r="E1115" s="5">
        <v>2.2</v>
      </c>
    </row>
    <row r="1116" spans="1:5">
      <c r="A1116" s="3"/>
      <c r="B1116" s="4"/>
      <c r="C1116" s="4"/>
      <c r="D1116" s="4"/>
      <c r="E1116" s="5">
        <f>SUM(E3:E1115)</f>
        <v>11743.49</v>
      </c>
    </row>
  </sheetData>
  <autoFilter xmlns:etc="http://www.wps.cn/officeDocument/2017/etCustomData" ref="A1:E1116" etc:filterBottomFollowUsedRange="0">
    <extLst/>
  </autoFilter>
  <mergeCells count="1">
    <mergeCell ref="A1:E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I5" sqref="I5"/>
    </sheetView>
  </sheetViews>
  <sheetFormatPr defaultColWidth="9" defaultRowHeight="13.5" outlineLevelCol="4"/>
  <cols>
    <col min="3" max="3" width="14.375" customWidth="1"/>
    <col min="4" max="4" width="24.5" customWidth="1"/>
    <col min="5" max="5" width="15.625" customWidth="1"/>
  </cols>
  <sheetData>
    <row r="1" ht="34" customHeight="1" spans="1:5">
      <c r="A1" s="1" t="s">
        <v>6075</v>
      </c>
      <c r="B1" s="1"/>
      <c r="C1" s="1"/>
      <c r="D1" s="1"/>
      <c r="E1" s="1"/>
    </row>
    <row r="2" ht="2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4" t="s">
        <v>5355</v>
      </c>
      <c r="C3" s="4" t="s">
        <v>5356</v>
      </c>
      <c r="D3" s="4" t="s">
        <v>6076</v>
      </c>
      <c r="E3" s="5">
        <v>29.82</v>
      </c>
    </row>
    <row r="4" spans="1:5">
      <c r="A4" s="3">
        <v>2</v>
      </c>
      <c r="B4" s="4" t="s">
        <v>5028</v>
      </c>
      <c r="C4" s="4" t="s">
        <v>5029</v>
      </c>
      <c r="D4" s="4" t="s">
        <v>6076</v>
      </c>
      <c r="E4" s="5">
        <v>98.27</v>
      </c>
    </row>
    <row r="5" spans="1:5">
      <c r="A5" s="3">
        <v>3</v>
      </c>
      <c r="B5" s="4" t="s">
        <v>5086</v>
      </c>
      <c r="C5" s="4" t="s">
        <v>5087</v>
      </c>
      <c r="D5" s="4" t="s">
        <v>6076</v>
      </c>
      <c r="E5" s="5">
        <v>356.35</v>
      </c>
    </row>
    <row r="6" spans="1:5">
      <c r="A6" s="3">
        <v>4</v>
      </c>
      <c r="B6" s="4" t="s">
        <v>5203</v>
      </c>
      <c r="C6" s="4" t="s">
        <v>5204</v>
      </c>
      <c r="D6" s="4" t="s">
        <v>6076</v>
      </c>
      <c r="E6" s="5">
        <v>308.61</v>
      </c>
    </row>
    <row r="7" spans="1:5">
      <c r="A7" s="3">
        <v>5</v>
      </c>
      <c r="B7" s="4" t="s">
        <v>3182</v>
      </c>
      <c r="C7" s="4" t="s">
        <v>3183</v>
      </c>
      <c r="D7" s="4" t="s">
        <v>6076</v>
      </c>
      <c r="E7" s="5">
        <v>843.86</v>
      </c>
    </row>
    <row r="8" spans="1:5">
      <c r="A8" s="3">
        <v>6</v>
      </c>
      <c r="B8" s="4" t="s">
        <v>3723</v>
      </c>
      <c r="C8" s="4" t="s">
        <v>3724</v>
      </c>
      <c r="D8" s="4" t="s">
        <v>6076</v>
      </c>
      <c r="E8" s="5">
        <v>117.69</v>
      </c>
    </row>
    <row r="9" spans="1:5">
      <c r="A9" s="3">
        <v>7</v>
      </c>
      <c r="B9" s="4" t="s">
        <v>3221</v>
      </c>
      <c r="C9" s="4" t="s">
        <v>3222</v>
      </c>
      <c r="D9" s="4" t="s">
        <v>6076</v>
      </c>
      <c r="E9" s="5">
        <v>12.77</v>
      </c>
    </row>
    <row r="10" spans="1:5">
      <c r="A10" s="3">
        <v>8</v>
      </c>
      <c r="B10" s="4" t="s">
        <v>3406</v>
      </c>
      <c r="C10" s="4" t="s">
        <v>3407</v>
      </c>
      <c r="D10" s="4" t="s">
        <v>6076</v>
      </c>
      <c r="E10" s="5">
        <v>501.41</v>
      </c>
    </row>
    <row r="11" spans="1:5">
      <c r="A11" s="3">
        <v>9</v>
      </c>
      <c r="B11" s="4" t="s">
        <v>3798</v>
      </c>
      <c r="C11" s="4" t="s">
        <v>3799</v>
      </c>
      <c r="D11" s="4" t="s">
        <v>6076</v>
      </c>
      <c r="E11" s="5">
        <v>281.41</v>
      </c>
    </row>
    <row r="12" spans="1:5">
      <c r="A12" s="3">
        <v>10</v>
      </c>
      <c r="B12" s="4" t="s">
        <v>3698</v>
      </c>
      <c r="C12" s="4" t="s">
        <v>3699</v>
      </c>
      <c r="D12" s="4" t="s">
        <v>6076</v>
      </c>
      <c r="E12" s="5">
        <v>36.52</v>
      </c>
    </row>
    <row r="13" spans="1:5">
      <c r="A13" s="3">
        <v>11</v>
      </c>
      <c r="B13" s="4" t="s">
        <v>3966</v>
      </c>
      <c r="C13" s="4" t="s">
        <v>3967</v>
      </c>
      <c r="D13" s="4" t="s">
        <v>6076</v>
      </c>
      <c r="E13" s="5">
        <v>421.46</v>
      </c>
    </row>
    <row r="14" spans="1:5">
      <c r="A14" s="3">
        <v>12</v>
      </c>
      <c r="B14" s="4" t="s">
        <v>3737</v>
      </c>
      <c r="C14" s="4" t="s">
        <v>3738</v>
      </c>
      <c r="D14" s="4" t="s">
        <v>6076</v>
      </c>
      <c r="E14" s="5">
        <v>66.66</v>
      </c>
    </row>
    <row r="15" spans="1:5">
      <c r="A15" s="3">
        <v>13</v>
      </c>
      <c r="B15" s="4" t="s">
        <v>3794</v>
      </c>
      <c r="C15" s="4" t="s">
        <v>3795</v>
      </c>
      <c r="D15" s="4" t="s">
        <v>6076</v>
      </c>
      <c r="E15" s="5">
        <v>641.61</v>
      </c>
    </row>
    <row r="16" spans="1:5">
      <c r="A16" s="3">
        <v>14</v>
      </c>
      <c r="B16" s="4" t="s">
        <v>3462</v>
      </c>
      <c r="C16" s="4" t="s">
        <v>3463</v>
      </c>
      <c r="D16" s="4" t="s">
        <v>6076</v>
      </c>
      <c r="E16" s="5">
        <v>283.72</v>
      </c>
    </row>
    <row r="17" spans="1:5">
      <c r="A17" s="3">
        <v>15</v>
      </c>
      <c r="B17" s="4" t="s">
        <v>3847</v>
      </c>
      <c r="C17" s="4" t="s">
        <v>3848</v>
      </c>
      <c r="D17" s="4" t="s">
        <v>6076</v>
      </c>
      <c r="E17" s="5">
        <v>289.91</v>
      </c>
    </row>
    <row r="18" spans="1:5">
      <c r="A18" s="3">
        <v>16</v>
      </c>
      <c r="B18" s="4" t="s">
        <v>3869</v>
      </c>
      <c r="C18" s="4" t="s">
        <v>3870</v>
      </c>
      <c r="D18" s="4" t="s">
        <v>6076</v>
      </c>
      <c r="E18" s="5">
        <v>91.27</v>
      </c>
    </row>
    <row r="19" spans="1:5">
      <c r="A19" s="3">
        <v>17</v>
      </c>
      <c r="B19" s="4" t="s">
        <v>3963</v>
      </c>
      <c r="C19" s="4" t="s">
        <v>3964</v>
      </c>
      <c r="D19" s="4" t="s">
        <v>6076</v>
      </c>
      <c r="E19" s="5">
        <v>1002.71</v>
      </c>
    </row>
    <row r="20" spans="1:5">
      <c r="A20" s="3">
        <v>18</v>
      </c>
      <c r="B20" s="4" t="s">
        <v>3983</v>
      </c>
      <c r="C20" s="4" t="s">
        <v>3984</v>
      </c>
      <c r="D20" s="4" t="s">
        <v>6076</v>
      </c>
      <c r="E20" s="5">
        <v>368.23</v>
      </c>
    </row>
    <row r="21" spans="1:5">
      <c r="A21" s="3">
        <v>19</v>
      </c>
      <c r="B21" s="4" t="s">
        <v>2717</v>
      </c>
      <c r="C21" s="4" t="s">
        <v>2718</v>
      </c>
      <c r="D21" s="4" t="s">
        <v>6076</v>
      </c>
      <c r="E21" s="5">
        <v>5.19</v>
      </c>
    </row>
    <row r="22" spans="1:5">
      <c r="A22" s="3">
        <v>20</v>
      </c>
      <c r="B22" s="4" t="s">
        <v>2824</v>
      </c>
      <c r="C22" s="4" t="s">
        <v>2825</v>
      </c>
      <c r="D22" s="4" t="s">
        <v>6076</v>
      </c>
      <c r="E22" s="5">
        <v>103.48</v>
      </c>
    </row>
    <row r="23" spans="1:5">
      <c r="A23" s="3">
        <v>21</v>
      </c>
      <c r="B23" s="4" t="s">
        <v>2777</v>
      </c>
      <c r="C23" s="4" t="s">
        <v>2778</v>
      </c>
      <c r="D23" s="4" t="s">
        <v>6076</v>
      </c>
      <c r="E23" s="5">
        <v>39.45</v>
      </c>
    </row>
    <row r="24" spans="1:5">
      <c r="A24" s="3">
        <v>22</v>
      </c>
      <c r="B24" s="4" t="s">
        <v>2918</v>
      </c>
      <c r="C24" s="4" t="s">
        <v>2919</v>
      </c>
      <c r="D24" s="4" t="s">
        <v>6076</v>
      </c>
      <c r="E24" s="5">
        <v>55.47</v>
      </c>
    </row>
    <row r="25" spans="1:5">
      <c r="A25" s="3">
        <v>23</v>
      </c>
      <c r="B25" s="4" t="s">
        <v>2878</v>
      </c>
      <c r="C25" s="4" t="s">
        <v>2879</v>
      </c>
      <c r="D25" s="4" t="s">
        <v>6076</v>
      </c>
      <c r="E25" s="5">
        <v>170.91</v>
      </c>
    </row>
    <row r="26" spans="1:5">
      <c r="A26" s="3">
        <v>24</v>
      </c>
      <c r="B26" s="4" t="s">
        <v>4218</v>
      </c>
      <c r="C26" s="4" t="s">
        <v>4219</v>
      </c>
      <c r="D26" s="4" t="s">
        <v>6076</v>
      </c>
      <c r="E26" s="5">
        <v>277.93</v>
      </c>
    </row>
    <row r="27" spans="1:5">
      <c r="A27" s="3">
        <v>25</v>
      </c>
      <c r="B27" s="4" t="s">
        <v>4163</v>
      </c>
      <c r="C27" s="4" t="s">
        <v>4164</v>
      </c>
      <c r="D27" s="4" t="s">
        <v>6076</v>
      </c>
      <c r="E27" s="5">
        <v>109.06</v>
      </c>
    </row>
    <row r="28" spans="1:5">
      <c r="A28" s="3">
        <v>26</v>
      </c>
      <c r="B28" s="4" t="s">
        <v>4316</v>
      </c>
      <c r="C28" s="4" t="s">
        <v>4317</v>
      </c>
      <c r="D28" s="4" t="s">
        <v>6076</v>
      </c>
      <c r="E28" s="5">
        <v>100.39</v>
      </c>
    </row>
    <row r="29" spans="1:5">
      <c r="A29" s="3">
        <v>27</v>
      </c>
      <c r="B29" s="4" t="s">
        <v>4270</v>
      </c>
      <c r="C29" s="4" t="s">
        <v>4271</v>
      </c>
      <c r="D29" s="4" t="s">
        <v>6076</v>
      </c>
      <c r="E29" s="5">
        <v>124.26</v>
      </c>
    </row>
    <row r="30" spans="1:5">
      <c r="A30" s="3">
        <v>28</v>
      </c>
      <c r="B30" s="4" t="s">
        <v>1710</v>
      </c>
      <c r="C30" s="4" t="s">
        <v>1711</v>
      </c>
      <c r="D30" s="4" t="s">
        <v>6076</v>
      </c>
      <c r="E30" s="5">
        <v>865.82</v>
      </c>
    </row>
    <row r="31" spans="1:5">
      <c r="A31" s="3">
        <v>29</v>
      </c>
      <c r="B31" s="4" t="s">
        <v>1609</v>
      </c>
      <c r="C31" s="4" t="s">
        <v>1610</v>
      </c>
      <c r="D31" s="4" t="s">
        <v>6076</v>
      </c>
      <c r="E31" s="5">
        <v>322.73</v>
      </c>
    </row>
    <row r="32" spans="1:5">
      <c r="A32" s="3">
        <v>30</v>
      </c>
      <c r="B32" s="4" t="s">
        <v>1579</v>
      </c>
      <c r="C32" s="4" t="s">
        <v>1580</v>
      </c>
      <c r="D32" s="4" t="s">
        <v>6076</v>
      </c>
      <c r="E32" s="5">
        <v>655.82</v>
      </c>
    </row>
    <row r="33" spans="1:5">
      <c r="A33" s="3">
        <v>31</v>
      </c>
      <c r="B33" s="4" t="s">
        <v>1786</v>
      </c>
      <c r="C33" s="4" t="s">
        <v>1787</v>
      </c>
      <c r="D33" s="4" t="s">
        <v>6076</v>
      </c>
      <c r="E33" s="5">
        <v>44.42</v>
      </c>
    </row>
    <row r="34" spans="1:5">
      <c r="A34" s="3">
        <v>32</v>
      </c>
      <c r="B34" s="4" t="s">
        <v>1813</v>
      </c>
      <c r="C34" s="4" t="s">
        <v>1814</v>
      </c>
      <c r="D34" s="4" t="s">
        <v>6076</v>
      </c>
      <c r="E34" s="5">
        <v>92.17</v>
      </c>
    </row>
    <row r="35" spans="1:5">
      <c r="A35" s="3">
        <v>33</v>
      </c>
      <c r="B35" s="6" t="s">
        <v>1661</v>
      </c>
      <c r="C35" s="4" t="s">
        <v>1662</v>
      </c>
      <c r="D35" s="6" t="s">
        <v>6076</v>
      </c>
      <c r="E35" s="6">
        <v>391.41</v>
      </c>
    </row>
    <row r="36" spans="1:5">
      <c r="A36" s="3">
        <v>34</v>
      </c>
      <c r="B36" s="6" t="s">
        <v>2314</v>
      </c>
      <c r="C36" s="4" t="s">
        <v>2315</v>
      </c>
      <c r="D36" s="6" t="s">
        <v>6077</v>
      </c>
      <c r="E36" s="6">
        <v>302.6</v>
      </c>
    </row>
    <row r="37" spans="1:5">
      <c r="A37" s="3">
        <v>35</v>
      </c>
      <c r="B37" s="6" t="s">
        <v>2964</v>
      </c>
      <c r="C37" s="4" t="s">
        <v>2965</v>
      </c>
      <c r="D37" s="6" t="s">
        <v>6077</v>
      </c>
      <c r="E37" s="6">
        <v>35.1</v>
      </c>
    </row>
  </sheetData>
  <autoFilter xmlns:etc="http://www.wps.cn/officeDocument/2017/etCustomData" ref="A1:E37" etc:filterBottomFollowUsedRange="0"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成庵管区</vt:lpstr>
      <vt:lpstr>徐霞管区</vt:lpstr>
      <vt:lpstr>城中管区</vt:lpstr>
      <vt:lpstr>城西管区</vt:lpstr>
      <vt:lpstr>大孙管区</vt:lpstr>
      <vt:lpstr>码头管区</vt:lpstr>
      <vt:lpstr>企业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中考大叔</cp:lastModifiedBy>
  <dcterms:created xsi:type="dcterms:W3CDTF">2026-01-13T06:29:00Z</dcterms:created>
  <dcterms:modified xsi:type="dcterms:W3CDTF">2026-03-31T06:59:37Z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C5E615A92B81455488295A52A311F6C7_13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